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Administrator\Desktop\업무\35. UPS 오바홀공사\응급실, 수술장, 외상중환자실\1. 시행품의\"/>
    </mc:Choice>
  </mc:AlternateContent>
  <xr:revisionPtr revIDLastSave="0" documentId="13_ncr:1_{99DDD6BC-D65C-41A2-B108-14748E3AAE59}" xr6:coauthVersionLast="47" xr6:coauthVersionMax="47" xr10:uidLastSave="{00000000-0000-0000-0000-000000000000}"/>
  <bookViews>
    <workbookView xWindow="-120" yWindow="-120" windowWidth="29040" windowHeight="15720" xr2:uid="{7A753A3F-A3A9-43D6-806E-688D200CF284}"/>
  </bookViews>
  <sheets>
    <sheet name="원가계산서" sheetId="5" r:id="rId1"/>
    <sheet name="공종별내역서" sheetId="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s>
  <definedNames>
    <definedName name="_">#REF!</definedName>
    <definedName name="_??±?????³?¿ª">#REF!</definedName>
    <definedName name="__">#REF!</definedName>
    <definedName name="__??±?????³?¿ª">#REF!</definedName>
    <definedName name="___??±?????³?¿ª">#REF!</definedName>
    <definedName name="____">#REF!</definedName>
    <definedName name="____??±?????³?¿ª">#REF!</definedName>
    <definedName name="_____??±?????³?¿ª">#REF!</definedName>
    <definedName name="______">#REF!</definedName>
    <definedName name="_______">#REF!</definedName>
    <definedName name="__________">#REF!</definedName>
    <definedName name="_____________0">#REF!</definedName>
    <definedName name="_____________11">#REF!</definedName>
    <definedName name="_____________12">#REF!</definedName>
    <definedName name="__________0">#REF!</definedName>
    <definedName name="__________11">#REF!</definedName>
    <definedName name="__________12">#REF!</definedName>
    <definedName name="_________0">#REF!</definedName>
    <definedName name="_________10">#REF!</definedName>
    <definedName name="_________11">#REF!</definedName>
    <definedName name="_________12">#REF!</definedName>
    <definedName name="________0">#REF!</definedName>
    <definedName name="________10">#REF!</definedName>
    <definedName name="________11">#REF!</definedName>
    <definedName name="________12">#REF!</definedName>
    <definedName name="_______0">#REF!</definedName>
    <definedName name="_______A183154">#REF!</definedName>
    <definedName name="______0">#REF!</definedName>
    <definedName name="______11">#REF!</definedName>
    <definedName name="______12">#REF!</definedName>
    <definedName name="______A183154">#REF!</definedName>
    <definedName name="______eee1">[0]!BlankMacro1</definedName>
    <definedName name="______FF1">#REF!</definedName>
    <definedName name="______lll1">[0]!BlankMacro1</definedName>
    <definedName name="______LM9228">#REF!</definedName>
    <definedName name="______LP2">#REF!</definedName>
    <definedName name="______NMB96">#REF!</definedName>
    <definedName name="_____0">#REF!</definedName>
    <definedName name="_____10">#REF!</definedName>
    <definedName name="_____11">#REF!</definedName>
    <definedName name="_____12">#REF!</definedName>
    <definedName name="_____a1">[0]!BlankMacro1</definedName>
    <definedName name="_____A183154">#REF!</definedName>
    <definedName name="_____CDT2">#REF!</definedName>
    <definedName name="_____FF1">#REF!</definedName>
    <definedName name="_____HPP1">#REF!</definedName>
    <definedName name="_____IV65999">#REF!</definedName>
    <definedName name="_____IV66000">#REF!</definedName>
    <definedName name="_____IV69999">#REF!</definedName>
    <definedName name="_____IV70000">#REF!</definedName>
    <definedName name="_____IV99999">#REF!</definedName>
    <definedName name="_____LM9228">#REF!</definedName>
    <definedName name="_____LP2">#REF!</definedName>
    <definedName name="_____LP3">#REF!</definedName>
    <definedName name="_____LV02">#REF!</definedName>
    <definedName name="_____NMB96">#REF!</definedName>
    <definedName name="_____NON2">#REF!</definedName>
    <definedName name="_____SIN1">#REF!</definedName>
    <definedName name="_____VT1">#REF!</definedName>
    <definedName name="_____Zz10137">#REF!</definedName>
    <definedName name="____0">#REF!</definedName>
    <definedName name="____1">#REF!</definedName>
    <definedName name="____10">#REF!</definedName>
    <definedName name="____11">#REF!</definedName>
    <definedName name="____12">#REF!</definedName>
    <definedName name="____2">#REF!</definedName>
    <definedName name="____3">#REF!</definedName>
    <definedName name="____4">#REF!</definedName>
    <definedName name="____5">#REF!</definedName>
    <definedName name="____7">#REF!</definedName>
    <definedName name="____8">#REF!</definedName>
    <definedName name="____9">#REF!</definedName>
    <definedName name="____A183154">#REF!</definedName>
    <definedName name="____CDT2">#REF!</definedName>
    <definedName name="____eee1">[0]!BlankMacro1</definedName>
    <definedName name="____FF1">#REF!</definedName>
    <definedName name="____HPP1">#REF!</definedName>
    <definedName name="____IV65999">#REF!</definedName>
    <definedName name="____IV66000">#REF!</definedName>
    <definedName name="____IV69999">#REF!</definedName>
    <definedName name="____IV70000">#REF!</definedName>
    <definedName name="____IV99999">#REF!</definedName>
    <definedName name="____lll1">[0]!BlankMacro1</definedName>
    <definedName name="____LM9228">#REF!</definedName>
    <definedName name="____LP2">#REF!</definedName>
    <definedName name="____LP3">#REF!</definedName>
    <definedName name="____LV02">#REF!</definedName>
    <definedName name="____NMB96">#REF!</definedName>
    <definedName name="____NON2">#REF!</definedName>
    <definedName name="____SIN1">#REF!</definedName>
    <definedName name="____VT1">#REF!</definedName>
    <definedName name="____Zz10137">#REF!</definedName>
    <definedName name="___a1">[0]!BlankMacro1</definedName>
    <definedName name="___A183154">#REF!</definedName>
    <definedName name="___CDT2">#REF!</definedName>
    <definedName name="___eee1">[0]!BlankMacro1</definedName>
    <definedName name="___FF1">#REF!</definedName>
    <definedName name="___HPP1">#REF!</definedName>
    <definedName name="___IV65999">#REF!</definedName>
    <definedName name="___IV66000">#REF!</definedName>
    <definedName name="___IV69999">#REF!</definedName>
    <definedName name="___IV70000">#REF!</definedName>
    <definedName name="___IV99999">#REF!</definedName>
    <definedName name="___lll1">[0]!BlankMacro1</definedName>
    <definedName name="___LM9228">#REF!</definedName>
    <definedName name="___LP2">#REF!</definedName>
    <definedName name="___LP3">#REF!</definedName>
    <definedName name="___LV02">#REF!</definedName>
    <definedName name="___NMB96">#REF!</definedName>
    <definedName name="___NON2">#REF!</definedName>
    <definedName name="___SIN1">#REF!</definedName>
    <definedName name="___VT1">#REF!</definedName>
    <definedName name="___Zz10137">#REF!</definedName>
    <definedName name="__a1">[0]!BlankMacro1</definedName>
    <definedName name="__A183154">#REF!</definedName>
    <definedName name="__CDT2">#REF!</definedName>
    <definedName name="__DOG1">#REF!</definedName>
    <definedName name="__DOG2">#REF!</definedName>
    <definedName name="__DOG22">#REF!</definedName>
    <definedName name="__DOG3">#REF!</definedName>
    <definedName name="__DOG33">#REF!</definedName>
    <definedName name="__DOG4">#REF!</definedName>
    <definedName name="__eee1">[0]!BlankMacro1</definedName>
    <definedName name="__FF1">#REF!</definedName>
    <definedName name="__HPP1">#REF!</definedName>
    <definedName name="__IV65999">#REF!</definedName>
    <definedName name="__IV66000">#REF!</definedName>
    <definedName name="__IV69999">#REF!</definedName>
    <definedName name="__IV70000">#REF!</definedName>
    <definedName name="__IV99999">#REF!</definedName>
    <definedName name="__lll1">[0]!BlankMacro1</definedName>
    <definedName name="__LM9228">#REF!</definedName>
    <definedName name="__LP2">#REF!</definedName>
    <definedName name="__LP3">#REF!</definedName>
    <definedName name="__LV02">#REF!</definedName>
    <definedName name="__NMB96">#REF!</definedName>
    <definedName name="__NON2">#REF!</definedName>
    <definedName name="__PI48">#REF!</definedName>
    <definedName name="__PI60">#REF!</definedName>
    <definedName name="__RO110">#REF!</definedName>
    <definedName name="__RO22">#REF!</definedName>
    <definedName name="__RO35">#REF!</definedName>
    <definedName name="__RO45">#REF!</definedName>
    <definedName name="__RO60">#REF!</definedName>
    <definedName name="__RO80">#REF!</definedName>
    <definedName name="__SIN1">#REF!</definedName>
    <definedName name="__SUB1">#REF!</definedName>
    <definedName name="__SUB2">#REF!</definedName>
    <definedName name="__SUB3">#REF!</definedName>
    <definedName name="__sub4">#REF!</definedName>
    <definedName name="__sub5">#REF!</definedName>
    <definedName name="__TON1">#REF!</definedName>
    <definedName name="__TON2">#REF!</definedName>
    <definedName name="__VT1">#REF!</definedName>
    <definedName name="__WW2">#REF!</definedName>
    <definedName name="__WW3">#REF!</definedName>
    <definedName name="__WW6">#REF!</definedName>
    <definedName name="__WW7">#REF!</definedName>
    <definedName name="__WW8">#REF!</definedName>
    <definedName name="__Zz10137">#REF!</definedName>
    <definedName name="_1">#N/A</definedName>
    <definedName name="_1._PANEL_BD.__LP___1">#REF!</definedName>
    <definedName name="_1._토______공">#REF!</definedName>
    <definedName name="_1_">'[1]YES-T'!#REF!</definedName>
    <definedName name="_1_0">#REF!</definedName>
    <definedName name="_1´ÜÀ§°ø·_1">'[2]일위(PN)'!#REF!</definedName>
    <definedName name="_10´ÜÀ§°ø·_2">'[2]일위(PN)'!#REF!</definedName>
    <definedName name="_1000A01">#N/A</definedName>
    <definedName name="_107FF1_">#REF!</definedName>
    <definedName name="_10Á_1È_Ç">'[3]일위대가(계측기설치)'!#REF!</definedName>
    <definedName name="_10단">#REF!</definedName>
    <definedName name="_11´ÜÀ§°ø·_3">'[2]일위(PN)'!#REF!</definedName>
    <definedName name="_115G_0Extr">#REF!</definedName>
    <definedName name="_11Á_2È_Ç">'[3]일위대가(계측기설치)'!#REF!</definedName>
    <definedName name="_12_3__Crite">#REF!</definedName>
    <definedName name="_12´ÜÀ§°ø·_4">#REF!</definedName>
    <definedName name="_123G_0Extract">#REF!</definedName>
    <definedName name="_12Á_3È_Ç">'[3]일위대가(계측기설치)'!#REF!</definedName>
    <definedName name="_13´ÜÀ§°ø·_5">#REF!</definedName>
    <definedName name="_13Á_4È_Ç">'[3]일위대가(계측기설치)'!#REF!</definedName>
    <definedName name="_14´ÜÀ§°ø·_6">#REF!</definedName>
    <definedName name="_14Á_5È_Ç">'[3]일위대가(계측기설치)'!#REF!</definedName>
    <definedName name="_15´ÜÀ§°ø·_7">#REF!</definedName>
    <definedName name="_15A">[4]금액내역서!$D$3:$D$10</definedName>
    <definedName name="_15Á_6È_Ç">'[3]일위대가(계측기설치)'!#REF!</definedName>
    <definedName name="_16_3__Criteria">#REF!</definedName>
    <definedName name="_16´ÜÀ§°ø·_8">#REF!</definedName>
    <definedName name="_16A1_">#REF!</definedName>
    <definedName name="_17´ÜÀ§°ø·_9">#REF!</definedName>
    <definedName name="_17D1_">#REF!</definedName>
    <definedName name="_18_3_0Crite">#REF!</definedName>
    <definedName name="_18a1_">[0]!BlankMacro1</definedName>
    <definedName name="_18D2_">#REF!</definedName>
    <definedName name="_19_??±?????³?¿ª">#REF!</definedName>
    <definedName name="_19_3_0Criteria">#REF!</definedName>
    <definedName name="_19FF1_">#REF!</definedName>
    <definedName name="_1공장">#REF!</definedName>
    <definedName name="_2">#N/A</definedName>
    <definedName name="_2._교___량___공">#REF!</definedName>
    <definedName name="_2_0">'[1]YES-T'!#REF!</definedName>
    <definedName name="_2_0ELP전선관_3">#REF!</definedName>
    <definedName name="_2´ÜÀ§°ø·_10">#REF!</definedName>
    <definedName name="_20_3__Crite">#REF!</definedName>
    <definedName name="_20G_0Extr">#REF!</definedName>
    <definedName name="_21_3__Criteria">#REF!</definedName>
    <definedName name="_21G_0Extract">#REF!</definedName>
    <definedName name="_22Àü±â_êÃâ³_¿ª">#REF!</definedName>
    <definedName name="_22G__Extr">#REF!</definedName>
    <definedName name="_23G__Extract">#REF!</definedName>
    <definedName name="_23G_0Extr">#REF!</definedName>
    <definedName name="_24G_0Extract">#REF!</definedName>
    <definedName name="_24IL1_">#REF!</definedName>
    <definedName name="_25G__Extr">#REF!</definedName>
    <definedName name="_25l1_">[5]내역서!#REF!</definedName>
    <definedName name="_26G__Extract">#REF!</definedName>
    <definedName name="_26Q1_">#REF!</definedName>
    <definedName name="_27Q2_">#REF!</definedName>
    <definedName name="_28IL1_">#REF!</definedName>
    <definedName name="_28Q3_">#REF!</definedName>
    <definedName name="_29q45_" hidden="1">{"'용역비'!$A$4:$C$8"}</definedName>
    <definedName name="_2공장">#REF!</definedName>
    <definedName name="_3">#REF!</definedName>
    <definedName name="_3._배__수__공">#REF!</definedName>
    <definedName name="_3_??±?????³?¿ª">#REF!</definedName>
    <definedName name="_3_0_0_F" hidden="1">[6]CTEMCOST!#REF!</definedName>
    <definedName name="_3´ÜÀ§°ø·_11">#REF!</definedName>
    <definedName name="_30단">#REF!</definedName>
    <definedName name="_30신설일위대가">'[7]30신설일위대가'!$A$4:$M$1603</definedName>
    <definedName name="_3공장">#REF!</definedName>
    <definedName name="_4._구_조_물_공">#REF!</definedName>
    <definedName name="_４._설___비____공___사">#REF!</definedName>
    <definedName name="_4_3_0Crite">#REF!</definedName>
    <definedName name="_4´ÜÀ§°ø·_12">#REF!</definedName>
    <definedName name="_40총괄">'[8]40총괄'!$A$4:$O$76</definedName>
    <definedName name="_415">#REF!</definedName>
    <definedName name="_415___0">#REF!</definedName>
    <definedName name="_415___10">#REF!</definedName>
    <definedName name="_415___12">#REF!</definedName>
    <definedName name="_415___2">#REF!</definedName>
    <definedName name="_415___3">#REF!</definedName>
    <definedName name="_415___4">#REF!</definedName>
    <definedName name="_415___5">#REF!</definedName>
    <definedName name="_415___7">#REF!</definedName>
    <definedName name="_415___8">#REF!</definedName>
    <definedName name="_415___9">#REF!</definedName>
    <definedName name="_43a1_">[0]!BlankMacro1</definedName>
    <definedName name="_461">#REF!</definedName>
    <definedName name="_461___0">#REF!</definedName>
    <definedName name="_461___10">#REF!</definedName>
    <definedName name="_461___12">#REF!</definedName>
    <definedName name="_461___2">#REF!</definedName>
    <definedName name="_461___3">#REF!</definedName>
    <definedName name="_461___4">#REF!</definedName>
    <definedName name="_461___5">#REF!</definedName>
    <definedName name="_461___7">#REF!</definedName>
    <definedName name="_461___8">#REF!</definedName>
    <definedName name="_461___9">#REF!</definedName>
    <definedName name="_46FF1_">#REF!</definedName>
    <definedName name="_47G_0Extr">#REF!</definedName>
    <definedName name="_48_3_0Crite">#REF!</definedName>
    <definedName name="_48G_0Extract">#REF!</definedName>
    <definedName name="_49G__Extr">#REF!</definedName>
    <definedName name="_5._포__장__공">#REF!</definedName>
    <definedName name="_5_0맨홀뚜껑_Φ">#REF!</definedName>
    <definedName name="_5_3_0Crite">#REF!</definedName>
    <definedName name="_5_3_0Criteria">#REF!</definedName>
    <definedName name="_5´ÜÀ§°ø·_13">#REF!</definedName>
    <definedName name="_50G__Extract">#REF!</definedName>
    <definedName name="_51단">#REF!</definedName>
    <definedName name="_6._가_시_설_공">#REF!</definedName>
    <definedName name="_6.5_4_5_4">#REF!</definedName>
    <definedName name="_6_3_0Crite">#REF!</definedName>
    <definedName name="_6´ÜÀ§°ø·_14">#REF!</definedName>
    <definedName name="_63_3_0Criteria">#REF!</definedName>
    <definedName name="_64단">#REF!</definedName>
    <definedName name="_7._부__대__공">#REF!</definedName>
    <definedName name="_7.부대공">#REF!</definedName>
    <definedName name="_7_3__Crite">#REF!</definedName>
    <definedName name="_7_3_0Criteria">#REF!</definedName>
    <definedName name="_7´ÜÀ§°ø·_15">#REF!</definedName>
    <definedName name="_8_3_0Criteria">#REF!</definedName>
    <definedName name="_8´ÜÀ§°ø·_16">#REF!</definedName>
    <definedName name="_9_3__Criteria">#REF!</definedName>
    <definedName name="_9´ÜÀ§°ø·_17">#REF!</definedName>
    <definedName name="_A">#REF!</definedName>
    <definedName name="_A183154">#REF!</definedName>
    <definedName name="_aab42">#REF!</definedName>
    <definedName name="_AMT1">#REF!</definedName>
    <definedName name="_AMT2">#REF!</definedName>
    <definedName name="_AMT3">#REF!</definedName>
    <definedName name="_B22">[9]일위대가!$A$1400:$IV$1413=[9]일위대가!$A$1400</definedName>
    <definedName name="_C100000">#REF!</definedName>
    <definedName name="_C315">#REF!</definedName>
    <definedName name="_Ç315">#REF!</definedName>
    <definedName name="_C315___0">#REF!</definedName>
    <definedName name="_Ç315___0">#REF!</definedName>
    <definedName name="_Ç315___10">#REF!</definedName>
    <definedName name="_C315___11">#REF!</definedName>
    <definedName name="_C315___12">#REF!</definedName>
    <definedName name="_Ç315___12">#REF!</definedName>
    <definedName name="_Ç315___2">#REF!</definedName>
    <definedName name="_Ç315___3">#REF!</definedName>
    <definedName name="_Ç315___4">#REF!</definedName>
    <definedName name="_Ç315___5">#REF!</definedName>
    <definedName name="_Ç315___7">#REF!</definedName>
    <definedName name="_Ç315___8">#REF!</definedName>
    <definedName name="_Ç315___9">#REF!</definedName>
    <definedName name="_CDT2">#REF!</definedName>
    <definedName name="_DOG1">#REF!</definedName>
    <definedName name="_DOG2">#REF!</definedName>
    <definedName name="_DOG22">#REF!</definedName>
    <definedName name="_DOG3">#REF!</definedName>
    <definedName name="_DOG33">#REF!</definedName>
    <definedName name="_DOG4">#REF!</definedName>
    <definedName name="_eee1">[0]!BlankMacro1</definedName>
    <definedName name="_ELP100">#REF!</definedName>
    <definedName name="_ELP50">#REF!</definedName>
    <definedName name="_ELP80">#REF!</definedName>
    <definedName name="_FF1">#REF!</definedName>
    <definedName name="_Fill" hidden="1">#REF!</definedName>
    <definedName name="_xlnm._FilterDatabase">#REF!</definedName>
    <definedName name="_HPP1">#REF!</definedName>
    <definedName name="_IV65999">#REF!</definedName>
    <definedName name="_IV66000">#REF!</definedName>
    <definedName name="_IV69999">#REF!</definedName>
    <definedName name="_IV70000">#REF!</definedName>
    <definedName name="_IV99999">#REF!</definedName>
    <definedName name="_JA2">'[10]을 2'!#REF!</definedName>
    <definedName name="_JJ21">[11]중기일위대가!$J$25</definedName>
    <definedName name="_JK21">[11]중기일위대가!$K$25</definedName>
    <definedName name="_JN21">[11]중기일위대가!$I$25</definedName>
    <definedName name="_K">#N/A</definedName>
    <definedName name="_K02">[9]일위대가!$A$732:$IV$745=[9]일위대가!$A$732</definedName>
    <definedName name="_Key1" hidden="1">#REF!</definedName>
    <definedName name="_Key2" hidden="1">#REF!</definedName>
    <definedName name="_lll1">[0]!BlankMacro1</definedName>
    <definedName name="_LM9228">#REF!</definedName>
    <definedName name="_LP1">'[12]부하(성남)'!#REF!</definedName>
    <definedName name="_LP2">#REF!</definedName>
    <definedName name="_LP3">#REF!</definedName>
    <definedName name="_LPB1">[13]부하계산서!#REF!</definedName>
    <definedName name="_LPK1">[13]부하계산서!#REF!</definedName>
    <definedName name="_LU1">'[12]부하(성남)'!#REF!</definedName>
    <definedName name="_LU2">'[12]부하(성남)'!#REF!</definedName>
    <definedName name="_LV01">'[12]부하(성남)'!#REF!</definedName>
    <definedName name="_LV02">#REF!</definedName>
    <definedName name="_NMB96">#REF!</definedName>
    <definedName name="_NON2">#REF!</definedName>
    <definedName name="_O03">[9]일위대가!$A$1516:$IV$1529=[9]일위대가!$A$1516</definedName>
    <definedName name="_Order1" hidden="1">255</definedName>
    <definedName name="_Order2" hidden="1">255</definedName>
    <definedName name="_Parse_Out" hidden="1">[14]갑지!#REF!</definedName>
    <definedName name="_PB1">[15]工완성공사율!$A$1:$J$45</definedName>
    <definedName name="_PB2">[15]工완성공사율!$K$1:$T$45</definedName>
    <definedName name="_PB3">[15]工완성공사율!$U$1:$AD$45</definedName>
    <definedName name="_PI48">#REF!</definedName>
    <definedName name="_PI60">#REF!</definedName>
    <definedName name="_PRN2">[16]내역서!#REF!</definedName>
    <definedName name="_PRN3">[16]내역서!#REF!</definedName>
    <definedName name="_PRN4">[16]내역서!#REF!</definedName>
    <definedName name="_PRN6">[16]내역서!#REF!</definedName>
    <definedName name="_PRN7">[16]내역서!#REF!</definedName>
    <definedName name="_Regression_Int" hidden="1">1</definedName>
    <definedName name="_RO110">#REF!</definedName>
    <definedName name="_RO22">#REF!</definedName>
    <definedName name="_RO35">#REF!</definedName>
    <definedName name="_RO45">#REF!</definedName>
    <definedName name="_RO60">#REF!</definedName>
    <definedName name="_RO80">#REF!</definedName>
    <definedName name="_S_KEY2" hidden="1">#REF!</definedName>
    <definedName name="_si2">'[17]일위(PN)'!#REF!</definedName>
    <definedName name="_SIN1">#REF!</definedName>
    <definedName name="_Sort" hidden="1">#REF!</definedName>
    <definedName name="_SS200">#REF!</definedName>
    <definedName name="_ss300">#REF!</definedName>
    <definedName name="_ss400">#REF!</definedName>
    <definedName name="_SUB1">#REF!</definedName>
    <definedName name="_SUB2">#REF!</definedName>
    <definedName name="_SUB3">#REF!</definedName>
    <definedName name="_sub4">#REF!</definedName>
    <definedName name="_sub5">#REF!</definedName>
    <definedName name="_SUM1">[18]EP0618!#REF!</definedName>
    <definedName name="_SUM10">[18]EP0618!#REF!</definedName>
    <definedName name="_SUM11">[18]EP0618!#REF!</definedName>
    <definedName name="_SUM12">[18]EP0618!#REF!</definedName>
    <definedName name="_SUM13">[18]EP0618!#REF!</definedName>
    <definedName name="_SUM14">[18]EP0618!#REF!</definedName>
    <definedName name="_SUM15">[18]EP0618!#REF!</definedName>
    <definedName name="_SUM16">[18]EP0618!#REF!</definedName>
    <definedName name="_SUM17">[18]EP0618!#REF!</definedName>
    <definedName name="_SUM18">[18]EP0618!#REF!</definedName>
    <definedName name="_SUM19">[18]EP0618!#REF!</definedName>
    <definedName name="_SUM2">[18]EP0618!#REF!</definedName>
    <definedName name="_SUM3">[18]EP0618!#REF!</definedName>
    <definedName name="_SUM4">[18]EP0618!#REF!</definedName>
    <definedName name="_SUM5">[18]EP0618!#REF!</definedName>
    <definedName name="_SUM6">[18]EP0618!#REF!</definedName>
    <definedName name="_SUM7">[18]EP0618!#REF!</definedName>
    <definedName name="_SUM8">[18]EP0618!#REF!</definedName>
    <definedName name="_SUM9">[18]EP0618!#REF!</definedName>
    <definedName name="_TON1">#REF!</definedName>
    <definedName name="_TON2">#REF!</definedName>
    <definedName name="_UP1">[13]부하계산서!#REF!</definedName>
    <definedName name="_UP2">[13]부하계산서!#REF!</definedName>
    <definedName name="_VT1">#REF!</definedName>
    <definedName name="_WW2">#REF!</definedName>
    <definedName name="_WW3">#REF!</definedName>
    <definedName name="_WW6">#REF!</definedName>
    <definedName name="_WW7">#REF!</definedName>
    <definedName name="_WW8">#REF!</definedName>
    <definedName name="_Zz10137">#REF!</definedName>
    <definedName name="_경비율1">#REF!</definedName>
    <definedName name="´??§°ø·?10">#REF!</definedName>
    <definedName name="´??§°ø·?11">#REF!</definedName>
    <definedName name="´??§°ø·?12">#REF!</definedName>
    <definedName name="´??§°ø·?13">#REF!</definedName>
    <definedName name="´??§°ø·?14">#REF!</definedName>
    <definedName name="´??§°ø·?15">#REF!</definedName>
    <definedName name="´??§°ø·?16">#REF!</definedName>
    <definedName name="´??§°ø·?17">#REF!</definedName>
    <definedName name="´??§°ø·?4">#REF!</definedName>
    <definedName name="´??§°ø·?5">#REF!</definedName>
    <definedName name="´??§°ø·?6">#REF!</definedName>
    <definedName name="´??§°ø·?7">#REF!</definedName>
    <definedName name="´??§°ø·?8">#REF!</definedName>
    <definedName name="´??§°ø·?9">#REF!</definedName>
    <definedName name="´?_°¡">#REF!</definedName>
    <definedName name="´?_°¡2">#REF!</definedName>
    <definedName name="´?_°¡3">#REF!</definedName>
    <definedName name="´?_°¡4">#REF!</definedName>
    <definedName name="´?_°¡5">#REF!</definedName>
    <definedName name="´?_°¡6">#REF!</definedName>
    <definedName name="´?°">#REF!</definedName>
    <definedName name="´?°°">#N/A</definedName>
    <definedName name="´?°°1">#N/A</definedName>
    <definedName name="´?°°2">#N/A</definedName>
    <definedName name="´?°°3">#N/A</definedName>
    <definedName name="´?°°4">#N/A</definedName>
    <definedName name="´Ü_°¡">#REF!</definedName>
    <definedName name="´Ü_°¡2">#REF!</definedName>
    <definedName name="´Ü_°¡3">#REF!</definedName>
    <definedName name="´Ü_°¡4">#REF!</definedName>
    <definedName name="´Ü_°¡5">#REF!</definedName>
    <definedName name="´Ü_°¡6">#REF!</definedName>
    <definedName name="´Ü°">#REF!</definedName>
    <definedName name="´Ü°°">#N/A</definedName>
    <definedName name="´Ü°°1">#N/A</definedName>
    <definedName name="´Ü°°2">#N/A</definedName>
    <definedName name="´Ü°°3">#N/A</definedName>
    <definedName name="´Ü°°4">#N/A</definedName>
    <definedName name="¤±8529">'[19]일위대가(가설)'!#REF!</definedName>
    <definedName name="¤C315">#REF!</definedName>
    <definedName name="¤Ç315">#REF!</definedName>
    <definedName name="\\O">'[20]1단계'!#REF!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'[20]1단계'!#REF!</definedName>
    <definedName name="\p">#REF!</definedName>
    <definedName name="\q">#N/A</definedName>
    <definedName name="\r">#REF!</definedName>
    <definedName name="\s">#N/A</definedName>
    <definedName name="\u">[21]약품설비!#REF!</definedName>
    <definedName name="\v">'[20]1단계'!#REF!</definedName>
    <definedName name="\w">#N/A</definedName>
    <definedName name="\x">'[20]1단계'!#REF!</definedName>
    <definedName name="\y">[21]약품설비!#REF!</definedName>
    <definedName name="\z">#REF!</definedName>
    <definedName name="A" hidden="1">#REF!</definedName>
    <definedName name="A_">#REF!</definedName>
    <definedName name="A_3100INQ">#REF!</definedName>
    <definedName name="A_3100REV">#REF!</definedName>
    <definedName name="A_3200INQ">#REF!</definedName>
    <definedName name="A_3200REV">#REF!</definedName>
    <definedName name="A_EQUIP">#REF!</definedName>
    <definedName name="A_HH">'[22]IMPEADENCE MAP 취수장'!#REF!,'[22]IMPEADENCE MAP 취수장'!#REF!,'[22]IMPEADENCE MAP 취수장'!#REF!,'[22]IMPEADENCE MAP 취수장'!#REF!,'[22]IMPEADENCE MAP 취수장'!$Q$19,'[22]IMPEADENCE MAP 취수장'!$R$19,'[22]IMPEADENCE MAP 취수장'!$S$19,'[22]IMPEADENCE MAP 취수장'!$T$19:$X$19,'[22]IMPEADENCE MAP 취수장'!$Z$19:$AA$19,'[22]IMPEADENCE MAP 취수장'!$AC$19</definedName>
    <definedName name="A_LABOR">#REF!</definedName>
    <definedName name="A_MATL">#REF!</definedName>
    <definedName name="A_MH">#REF!</definedName>
    <definedName name="A_OTHER">#REF!</definedName>
    <definedName name="A_REV_TOTAL">#REF!</definedName>
    <definedName name="A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1000">#REF!</definedName>
    <definedName name="A1000000000000000">#REF!</definedName>
    <definedName name="A12.">#REF!</definedName>
    <definedName name="AA">[23]내역서!$G$49</definedName>
    <definedName name="AA___0">#REF!</definedName>
    <definedName name="AA___11">#REF!</definedName>
    <definedName name="AA___12">#REF!</definedName>
    <definedName name="AA___8">#REF!</definedName>
    <definedName name="AAA">[24]내역서!#REF!</definedName>
    <definedName name="AAAA">#REF!</definedName>
    <definedName name="AAAA___0">#REF!</definedName>
    <definedName name="AAAA___11">#REF!</definedName>
    <definedName name="AAAA___12">#REF!</definedName>
    <definedName name="AAAA___8">#REF!</definedName>
    <definedName name="AAAAA">[25]내역서!#REF!</definedName>
    <definedName name="AAAAAAA">#REF!</definedName>
    <definedName name="AAAAAAAAAA">#REF!</definedName>
    <definedName name="AAAAAAAAAAA">#REF!</definedName>
    <definedName name="AAAAAAAAAAAAAAA">#REF!</definedName>
    <definedName name="AAADFFFFFFFFFFFD">#REF!</definedName>
    <definedName name="AAB">#REF!</definedName>
    <definedName name="ab">#REF!</definedName>
    <definedName name="abc">#REF!</definedName>
    <definedName name="abcdefg">#REF!</definedName>
    <definedName name="abcdefgh">#REF!</definedName>
    <definedName name="AC">[26]내역서!#REF!</definedName>
    <definedName name="AccessDatabase" hidden="1">"C:\My Documents\북부수도사업소\전원차단장치\전원차~1\전원차단장치 내역서 03월06일.mdb"</definedName>
    <definedName name="ad">#REF!</definedName>
    <definedName name="adad">#REF!</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RESS">#REF!</definedName>
    <definedName name="adfadwe">[0]!adfadwe</definedName>
    <definedName name="adfe">[0]!adfe</definedName>
    <definedName name="adfee">[0]!adfee</definedName>
    <definedName name="adfq">[0]!adfq</definedName>
    <definedName name="adfvvv" hidden="1">{"'Firr(선)'!$AS$1:$AY$62","'Firr(사)'!$AS$1:$AY$62","'Firr(회)'!$AS$1:$AY$62","'Firr(선)'!$L$1:$V$62","'Firr(사)'!$L$1:$V$62","'Firr(회)'!$L$1:$V$62"}</definedName>
    <definedName name="adfwer">[0]!adfwer</definedName>
    <definedName name="ae">#REF!</definedName>
    <definedName name="aeer">[0]!aeer</definedName>
    <definedName name="aer">#REF!,#REF!</definedName>
    <definedName name="af">#REF!</definedName>
    <definedName name="AFC설비">#REF!</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#REF!</definedName>
    <definedName name="agdump">#REF!</definedName>
    <definedName name="agedump">#REF!</definedName>
    <definedName name="agencydump">#REF!</definedName>
    <definedName name="AGENCYLY">#REF!</definedName>
    <definedName name="AGENCYPLAN">#REF!</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#REF!</definedName>
    <definedName name="ahdi">#REF!</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i">#REF!</definedName>
    <definedName name="aifjoweidmcx">#REF!</definedName>
    <definedName name="aj">#REF!</definedName>
    <definedName name="AJHD">#REF!</definedName>
    <definedName name="AJSHDG">#REF!</definedName>
    <definedName name="ak">#REF!</definedName>
    <definedName name="akfj">#REF!</definedName>
    <definedName name="AKJFD">#REF!</definedName>
    <definedName name="AKJFL">#REF!</definedName>
    <definedName name="al">#REF!</definedName>
    <definedName name="aldfkuxp">#REF!</definedName>
    <definedName name="ALL">#REF!</definedName>
    <definedName name="All_Item">#REF!</definedName>
    <definedName name="ALPIN">#N/A</definedName>
    <definedName name="ALPJYOU">#N/A</definedName>
    <definedName name="ALPTOI">#N/A</definedName>
    <definedName name="a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ALOG_INPUT_CARD">#REF!</definedName>
    <definedName name="ANFRK2">#REF!</definedName>
    <definedName name="ANFRK3">#REF!</definedName>
    <definedName name="anfrkk">#REF!</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count" hidden="1">1</definedName>
    <definedName name="AREA0002" hidden="1">#REF!</definedName>
    <definedName name="AREA100">#REF!</definedName>
    <definedName name="AREA125">#REF!</definedName>
    <definedName name="AREA150">#REF!</definedName>
    <definedName name="AREA175">#REF!</definedName>
    <definedName name="AREA25">#REF!</definedName>
    <definedName name="AREA30">#REF!</definedName>
    <definedName name="AREA40">#REF!</definedName>
    <definedName name="AREA50">#REF!</definedName>
    <definedName name="AREA65">#REF!</definedName>
    <definedName name="AREA75">#REF!</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'[27]전차선로 물량표'!#REF!</definedName>
    <definedName name="asaasa">#REF!</definedName>
    <definedName name="ASD">#REF!</definedName>
    <definedName name="asdf">#REF!</definedName>
    <definedName name="asdfadfa">#REF!</definedName>
    <definedName name="asdfasdf">#N/A</definedName>
    <definedName name="ASDFVBN">#REF!</definedName>
    <definedName name="asdhf">#REF!</definedName>
    <definedName name="asfwe" hidden="1">{"'Firr(선)'!$AS$1:$AY$62","'Firr(사)'!$AS$1:$AY$62","'Firr(회)'!$AS$1:$AY$62","'Firr(선)'!$L$1:$V$62","'Firr(사)'!$L$1:$V$62","'Firr(회)'!$L$1:$V$62"}</definedName>
    <definedName name="as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T">[28]data!$E$4:$F$29</definedName>
    <definedName name="AV">#REF!</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DR">#REF!</definedName>
    <definedName name="awer" hidden="1">{"'Firr(선)'!$AS$1:$AY$62","'Firr(사)'!$AS$1:$AY$62","'Firr(회)'!$AS$1:$AY$62","'Firr(선)'!$L$1:$V$62","'Firr(사)'!$L$1:$V$62","'Firr(회)'!$L$1:$V$62"}</definedName>
    <definedName name="AWSXC">#REF!</definedName>
    <definedName name="AXCV">#REF!</definedName>
    <definedName name="B">[29]견적990322!#REF!</definedName>
    <definedName name="B_">#REF!</definedName>
    <definedName name="BACDATA">#REF!</definedName>
    <definedName name="baer">[0]!baer</definedName>
    <definedName name="baqw">[0]!baqw</definedName>
    <definedName name="BATT.CH">#REF!</definedName>
    <definedName name="BATT.CH노">#REF!</definedName>
    <definedName name="BATT.CU">#REF!</definedName>
    <definedName name="BATT.CU200이하">#REF!</definedName>
    <definedName name="BATT.CU200이하노">#REF!</definedName>
    <definedName name="BATT.CU노">#REF!</definedName>
    <definedName name="BATT.CU외함">#REF!</definedName>
    <definedName name="BATT.CU외함노">#REF!</definedName>
    <definedName name="BB">[23]내역서!$I$49</definedName>
    <definedName name="BBB">[24]내역서!#REF!</definedName>
    <definedName name="BDCODE">#N/A</definedName>
    <definedName name="bdfgdgr">[30]!Macro8</definedName>
    <definedName name="bewew">[0]!bewew</definedName>
    <definedName name="bhj" hidden="1">{"'건축내역'!$A$1:$L$413"}</definedName>
    <definedName name="BOM_OF_ECP">#REF!</definedName>
    <definedName name="BONG">#N/A</definedName>
    <definedName name="book">#REF!</definedName>
    <definedName name="BOOK2" hidden="1">{#N/A,#N/A,TRUE,"손익보고"}</definedName>
    <definedName name="BOX_COVER">#REF!</definedName>
    <definedName name="BOX_PULL">#REF!</definedName>
    <definedName name="BOX_노출">#REF!</definedName>
    <definedName name="BOX_아우트렉박스">#REF!</definedName>
    <definedName name="BOX_화인">#REF!</definedName>
    <definedName name="BOX콘센트">#REF!</definedName>
    <definedName name="BOX콘센트노">#REF!</definedName>
    <definedName name="BOX콘센트보조">#REF!</definedName>
    <definedName name="BOX콘센트보조내">#REF!</definedName>
    <definedName name="BOX콘센트재">#REF!</definedName>
    <definedName name="brwe">[0]!brwe</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TP">#REF!</definedName>
    <definedName name="BuiltIn_AutoFilter___10">#REF!</definedName>
    <definedName name="BuiltIn_Print_Area___0">#N/A</definedName>
    <definedName name="BUS_BAR">#REF!</definedName>
    <definedName name="BV">#REF!</definedName>
    <definedName name="C_">#N/A</definedName>
    <definedName name="c_1">#REF!</definedName>
    <definedName name="c_2">#REF!</definedName>
    <definedName name="c_3">#REF!</definedName>
    <definedName name="c_33">#REF!</definedName>
    <definedName name="c_4">#REF!</definedName>
    <definedName name="CA">#REF!</definedName>
    <definedName name="cable">#REF!</definedName>
    <definedName name="CABLE_TRAY">#REF!</definedName>
    <definedName name="CABLETRAY">#REF!</definedName>
    <definedName name="CalcAgencyPrice">#REF!</definedName>
    <definedName name="CAPA">#REF!</definedName>
    <definedName name="carett">[0]!carett</definedName>
    <definedName name="Category_All">#REF!</definedName>
    <definedName name="CATIN">#N/A</definedName>
    <definedName name="CATJYOU">#N/A</definedName>
    <definedName name="CATREC">#N/A</definedName>
    <definedName name="CATSYU">#N/A</definedName>
    <definedName name="CC">#REF!</definedName>
    <definedName name="ccbbry">[0]!ccbbry</definedName>
    <definedName name="CCC">[31]내역서!#REF!</definedName>
    <definedName name="cccc">[0]!cccc</definedName>
    <definedName name="ccdc">#REF!</definedName>
    <definedName name="CCTV및장애자편의설비">#REF!</definedName>
    <definedName name="CCTV설비">#REF!</definedName>
    <definedName name="CDU">#REF!</definedName>
    <definedName name="cert">[0]!cert</definedName>
    <definedName name="CG">[32]!CG</definedName>
    <definedName name="cgmh" hidden="1">{"'용역비'!$A$4:$C$8"}</definedName>
    <definedName name="CH">#REF!,#REF!</definedName>
    <definedName name="CI1C">#REF!</definedName>
    <definedName name="CI21C">#REF!</definedName>
    <definedName name="CI31C">#REF!</definedName>
    <definedName name="CI33C">#REF!</definedName>
    <definedName name="CI3C">#REF!</definedName>
    <definedName name="CI61C">#REF!</definedName>
    <definedName name="CI63C">#REF!</definedName>
    <definedName name="CIRCUIT">#REF!</definedName>
    <definedName name="cm">#REF!</definedName>
    <definedName name="COATING">#REF!</definedName>
    <definedName name="CODE">#REF!</definedName>
    <definedName name="Commission">#REF!</definedName>
    <definedName name="CONDUIT">#REF!</definedName>
    <definedName name="cost">#REF!</definedName>
    <definedName name="COVER">#REF!</definedName>
    <definedName name="CPU시험기사">#REF!</definedName>
    <definedName name="CPU시험사">#REF!</definedName>
    <definedName name="CR">#REF!</definedName>
    <definedName name="_xlnm.Criteria">#REF!</definedName>
    <definedName name="cs">[0]!cs</definedName>
    <definedName name="csn">#REF!</definedName>
    <definedName name="cur">#REF!</definedName>
    <definedName name="custom">#REF!</definedName>
    <definedName name="CV">[33]DATA!$F$4:$J$14</definedName>
    <definedName name="CV14_2C">[34]단가!#REF!</definedName>
    <definedName name="CV14_4C">[34]단가!#REF!</definedName>
    <definedName name="CV1C">[35]CABdata!$E$3:$F$18</definedName>
    <definedName name="CV2C">[35]CABdata!$G$3:$H$15</definedName>
    <definedName name="CV3C">[35]CABdata!$I$3:$J$15</definedName>
    <definedName name="CV4C">[35]CABdata!$K$3:$L$15</definedName>
    <definedName name="CV5.5_2">[34]단가!#REF!</definedName>
    <definedName name="CV5.5_4C">[34]단가!#REF!</definedName>
    <definedName name="CV8_2C">[34]단가!#REF!</definedName>
    <definedName name="CV8_4C">[34]단가!#REF!</definedName>
    <definedName name="cve">[0]!cve</definedName>
    <definedName name="cwqq">[0]!cwqq</definedName>
    <definedName name="cxee" hidden="1">{"'Firr(선)'!$AS$1:$AY$62","'Firr(사)'!$AS$1:$AY$62","'Firr(회)'!$AS$1:$AY$62","'Firr(선)'!$L$1:$V$62","'Firr(사)'!$L$1:$V$62","'Firr(회)'!$L$1:$V$62"}</definedName>
    <definedName name="cxqqq">[0]!cxqqq</definedName>
    <definedName name="cxv">#REF!</definedName>
    <definedName name="D">[36]내역서!#REF!</definedName>
    <definedName name="d___0">#REF!</definedName>
    <definedName name="d___12">#REF!</definedName>
    <definedName name="DAGFHHSD">#REF!</definedName>
    <definedName name="DAN">[37]을!#REF!</definedName>
    <definedName name="DANGA">'[38]Y-WORK'!$D$19:$D$19,'[38]Y-WORK'!$F$19:$BD$19</definedName>
    <definedName name="DANGA_">'[39]Y-WORK'!$D$19:$D$19,'[39]Y-WORK'!$F$19:$BD$19</definedName>
    <definedName name="danga2">#REF!,#REF!</definedName>
    <definedName name="danka">[40]단가비교표!$A$3:$H$218</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GDFHH">#REF!</definedName>
    <definedName name="DAT">#REF!</definedName>
    <definedName name="DATA">#REF!</definedName>
    <definedName name="DATA_">'[1]YES-T'!$A$22:$BE$401</definedName>
    <definedName name="DATA_CONTROL_SYSTEM">'[41]견적대비 견적서'!#REF!</definedName>
    <definedName name="DATA1">#REF!</definedName>
    <definedName name="_xlnm.Database">#REF!</definedName>
    <definedName name="database2">#REF!</definedName>
    <definedName name="DaWk7">#REF!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PIPE">#REF!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[42]공사원가계산서!#REF!</definedName>
    <definedName name="DD___0">#REF!</definedName>
    <definedName name="DD___12">#REF!</definedName>
    <definedName name="DDD">#REF!</definedName>
    <definedName name="DDDD">'[43]표지 (2)'!#REF!</definedName>
    <definedName name="DDDD___0">#REF!</definedName>
    <definedName name="DDDD___11">#REF!</definedName>
    <definedName name="DDDD___12">#REF!</definedName>
    <definedName name="DDDD___8">#REF!</definedName>
    <definedName name="ddddd" hidden="1">#REF!</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DD">#REF!</definedName>
    <definedName name="DDDDDDDDDDDDD">#REF!</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GHSDFH">#REF!</definedName>
    <definedName name="DDS">BlankMacro1</definedName>
    <definedName name="DDW">BlankMacro1</definedName>
    <definedName name="deeeer">[0]!deeeer</definedName>
    <definedName name="DelDC">#REF!</definedName>
    <definedName name="DelDm">#REF!</definedName>
    <definedName name="Delivery">#REF!</definedName>
    <definedName name="DelType">#REF!</definedName>
    <definedName name="DEMO">#REF!</definedName>
    <definedName name="deptLookup">#REF!</definedName>
    <definedName name="derwr" hidden="1">{"'Firr(선)'!$AS$1:$AY$62","'Firr(사)'!$AS$1:$AY$62","'Firr(회)'!$AS$1:$AY$62","'Firr(선)'!$L$1:$V$62","'Firr(사)'!$L$1:$V$62","'Firr(회)'!$L$1:$V$62"}</definedName>
    <definedName name="DESC_BRIDGE">#REF!</definedName>
    <definedName name="DESC_DUCT_SPRT">#REF!</definedName>
    <definedName name="DESC_EQ_SPRT">#REF!</definedName>
    <definedName name="DESC_FAB">#REF!</definedName>
    <definedName name="DESC_PIPERACK">#REF!</definedName>
    <definedName name="DESC_PLT_ACCS">#REF!</definedName>
    <definedName name="DESC_STANCHION">#REF!</definedName>
    <definedName name="DESC_STCK_SPRT">#REF!</definedName>
    <definedName name="DESCRIPTIONS">[44]견적서!#REF!</definedName>
    <definedName name="DF">#REF!</definedName>
    <definedName name="DFA">#REF!</definedName>
    <definedName name="df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hao">#REF!</definedName>
    <definedName name="dfjalk">#REF!</definedName>
    <definedName name="DFJKSLAEO">#REF!</definedName>
    <definedName name="DFS">#REF!</definedName>
    <definedName name="dfsfsdf">[29]견적990322!#REF!</definedName>
    <definedName name="dfwer" hidden="1">{"'Firr(선)'!$AS$1:$AY$62","'Firr(사)'!$AS$1:$AY$62","'Firr(회)'!$AS$1:$AY$62","'Firr(선)'!$L$1:$V$62","'Firr(사)'!$L$1:$V$62","'Firr(회)'!$L$1:$V$62"}</definedName>
    <definedName name="D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F">#REF!</definedName>
    <definedName name="dghh">BlankMacro1</definedName>
    <definedName name="d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d">BlankMacro1</definedName>
    <definedName name="dhj" hidden="1">{"'용역비'!$A$4:$C$8"}</definedName>
    <definedName name="DIA">#REF!</definedName>
    <definedName name="DIGITAL_INPUT_CARD">#REF!</definedName>
    <definedName name="DIGITAL_OUTPUT_CARD">#REF!</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fhka">#REF!</definedName>
    <definedName name="DJHFJ">#REF!</definedName>
    <definedName name="djhfs">#REF!</definedName>
    <definedName name="DJKFJ">#REF!</definedName>
    <definedName name="djkfslkjapoapei93">#REF!</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D">BlankMacro1</definedName>
    <definedName name="DKE">BlankMacro1</definedName>
    <definedName name="DKFAJKL">#REF!</definedName>
    <definedName name="dkfja">#REF!</definedName>
    <definedName name="dkfjl">#REF!</definedName>
    <definedName name="DKFJLE">#REF!</definedName>
    <definedName name="dkfjsl">#REF!</definedName>
    <definedName name="DKFSLK">#REF!</definedName>
    <definedName name="DKGK">BlankMacro1</definedName>
    <definedName name="dklsfj">#REF!</definedName>
    <definedName name="dkssu">[45]sw1!$I$4,[45]sw1!$I$22,[45]sw1!$I$40,[45]sw1!$I$58,[45]sw1!$I$76,[45]sw1!$I$94</definedName>
    <definedName name="DL">#REF!</definedName>
    <definedName name="dlfm">#REF!</definedName>
    <definedName name="dlkfjls">#REF!</definedName>
    <definedName name="DLKJDAOJD">[46]신우!#REF!</definedName>
    <definedName name="DLSDF">#REF!</definedName>
    <definedName name="DM">'[47]5차설계'!#REF!</definedName>
    <definedName name="DNS">[48]예산내역서!$A$15894</definedName>
    <definedName name="DOG1___0">#REF!</definedName>
    <definedName name="DOG1___10">#REF!</definedName>
    <definedName name="DOG1___12">#REF!</definedName>
    <definedName name="DOG1___2">#REF!</definedName>
    <definedName name="DOG1___3">#REF!</definedName>
    <definedName name="DOG1___4">#REF!</definedName>
    <definedName name="DOG1___5">#REF!</definedName>
    <definedName name="DOG1___7">#REF!</definedName>
    <definedName name="DOG1___8">#REF!</definedName>
    <definedName name="DOG1___9">#REF!</definedName>
    <definedName name="DOG2___0">#REF!</definedName>
    <definedName name="DOG2___10">#REF!</definedName>
    <definedName name="DOG2___12">#REF!</definedName>
    <definedName name="DOG2___2">#REF!</definedName>
    <definedName name="DOG2___3">#REF!</definedName>
    <definedName name="DOG2___4">#REF!</definedName>
    <definedName name="DOG2___5">#REF!</definedName>
    <definedName name="DOG2___7">#REF!</definedName>
    <definedName name="DOG2___8">#REF!</definedName>
    <definedName name="DOG2___9">#REF!</definedName>
    <definedName name="DOG3___0">#REF!</definedName>
    <definedName name="DOG3___10">#REF!</definedName>
    <definedName name="DOG3___12">#REF!</definedName>
    <definedName name="DOG3___2">#REF!</definedName>
    <definedName name="DOG3___3">#REF!</definedName>
    <definedName name="DOG3___4">#REF!</definedName>
    <definedName name="DOG3___5">#REF!</definedName>
    <definedName name="DOG3___7">#REF!</definedName>
    <definedName name="DOG3___8">#REF!</definedName>
    <definedName name="DOG3___9">#REF!</definedName>
    <definedName name="DOG4___0">#REF!</definedName>
    <definedName name="DOG4___10">#REF!</definedName>
    <definedName name="DOG4___12">#REF!</definedName>
    <definedName name="DOG4___2">#REF!</definedName>
    <definedName name="DOG4___3">#REF!</definedName>
    <definedName name="DOG4___4">#REF!</definedName>
    <definedName name="DOG4___5">#REF!</definedName>
    <definedName name="DOG4___7">#REF!</definedName>
    <definedName name="DOG4___8">#REF!</definedName>
    <definedName name="DOG4___9">#REF!</definedName>
    <definedName name="DRIVE">#REF!</definedName>
    <definedName name="DRIVE___0">#REF!</definedName>
    <definedName name="DRIVE___10">#REF!</definedName>
    <definedName name="DRIVE___12">#REF!</definedName>
    <definedName name="DRIVE___2">#REF!</definedName>
    <definedName name="DRIVE___3">#REF!</definedName>
    <definedName name="DRIVE___4">#REF!</definedName>
    <definedName name="DRIVE___5">#REF!</definedName>
    <definedName name="DRIVE___7">#REF!</definedName>
    <definedName name="DRIVE___8">#REF!</definedName>
    <definedName name="DRIVE___9">#REF!</definedName>
    <definedName name="drsg">#REF!</definedName>
    <definedName name="DRTRTDKGMUKRT">#REF!</definedName>
    <definedName name="DS">BlankMacro1</definedName>
    <definedName name="DSA">#REF!</definedName>
    <definedName name="dsafafa">[49]노임!$A$1:$B$65536</definedName>
    <definedName name="DSAFDDG">#REF!</definedName>
    <definedName name="DSAGAHHHHD">#REF!</definedName>
    <definedName name="DSAGDHH">#REF!</definedName>
    <definedName name="dsaghh">#REF!</definedName>
    <definedName name="DSAGHHA">#REF!</definedName>
    <definedName name="dsfewr">[0]!dsfewr</definedName>
    <definedName name="dsfweewww">[0]!dsfweewww</definedName>
    <definedName name="DSGASFDH">#REF!</definedName>
    <definedName name="DSGHFSD">#REF!</definedName>
    <definedName name="DSKFJL">#REF!</definedName>
    <definedName name="dsv">[0]!BlankMacro1</definedName>
    <definedName name="DSVP">#REF!</definedName>
    <definedName name="dumppr">#REF!</definedName>
    <definedName name="DW" hidden="1">{"'용역비'!$A$4:$C$8"}</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re">[0]!dwre</definedName>
    <definedName name="DWS">BlankMacro1</definedName>
    <definedName name="E">[36]내역서!#REF!</definedName>
    <definedName name="E10M">#REF!</definedName>
    <definedName name="E10P">#REF!</definedName>
    <definedName name="E11M">#REF!</definedName>
    <definedName name="E11P">#REF!</definedName>
    <definedName name="E12M">#REF!</definedName>
    <definedName name="E12P">#REF!</definedName>
    <definedName name="E13M">#REF!</definedName>
    <definedName name="E13P">#REF!</definedName>
    <definedName name="E14M">#REF!</definedName>
    <definedName name="E14P">#REF!</definedName>
    <definedName name="E14S1">[50]Sheet1!$E$14</definedName>
    <definedName name="E15M">#REF!</definedName>
    <definedName name="E15P">#REF!</definedName>
    <definedName name="E16M">#REF!</definedName>
    <definedName name="E16P">#REF!</definedName>
    <definedName name="E17M">#REF!</definedName>
    <definedName name="E17P">#REF!</definedName>
    <definedName name="E18M">#REF!</definedName>
    <definedName name="E18P">#REF!</definedName>
    <definedName name="E19M">#REF!</definedName>
    <definedName name="E19P">#REF!</definedName>
    <definedName name="E1E">#REF!</definedName>
    <definedName name="E1M">#REF!</definedName>
    <definedName name="E1P">#REF!</definedName>
    <definedName name="E20M">#REF!</definedName>
    <definedName name="E20P">#REF!</definedName>
    <definedName name="E21M">#REF!</definedName>
    <definedName name="E21P">#REF!</definedName>
    <definedName name="E22M">#REF!</definedName>
    <definedName name="E22P">#REF!</definedName>
    <definedName name="E23M">#REF!</definedName>
    <definedName name="E23P">#REF!</definedName>
    <definedName name="E24M">#REF!</definedName>
    <definedName name="E24P">#REF!</definedName>
    <definedName name="E25M">[51]전기일위대가!#REF!</definedName>
    <definedName name="E25P">[51]전기일위대가!#REF!</definedName>
    <definedName name="E26E">#REF!</definedName>
    <definedName name="E26M">#REF!</definedName>
    <definedName name="E26P">#REF!</definedName>
    <definedName name="E27E">#REF!</definedName>
    <definedName name="E27M">#REF!</definedName>
    <definedName name="E27P">#REF!</definedName>
    <definedName name="E28E">#REF!</definedName>
    <definedName name="E28M">#REF!</definedName>
    <definedName name="E28P">#REF!</definedName>
    <definedName name="E29M">#REF!</definedName>
    <definedName name="E29P">#REF!</definedName>
    <definedName name="E2E">#REF!</definedName>
    <definedName name="E2M">#REF!</definedName>
    <definedName name="E2P">#REF!</definedName>
    <definedName name="E30M">#REF!</definedName>
    <definedName name="E30P">#REF!</definedName>
    <definedName name="E31E">[51]전기일위대가!#REF!</definedName>
    <definedName name="E31M">[51]전기일위대가!#REF!</definedName>
    <definedName name="E31P">[51]전기일위대가!#REF!</definedName>
    <definedName name="E32E">[51]전기일위대가!#REF!</definedName>
    <definedName name="E32M">[51]전기일위대가!#REF!</definedName>
    <definedName name="E32P">[51]전기일위대가!#REF!</definedName>
    <definedName name="E33E">[51]전기일위대가!#REF!</definedName>
    <definedName name="E33M">[51]전기일위대가!#REF!</definedName>
    <definedName name="E33P">[51]전기일위대가!#REF!</definedName>
    <definedName name="E34E">[51]전기일위대가!#REF!</definedName>
    <definedName name="E34M">[51]전기일위대가!#REF!</definedName>
    <definedName name="E34P">[51]전기일위대가!#REF!</definedName>
    <definedName name="E35M">#REF!</definedName>
    <definedName name="E35P">#REF!</definedName>
    <definedName name="E36M">[51]전기일위대가!#REF!</definedName>
    <definedName name="E36P">[51]전기일위대가!#REF!</definedName>
    <definedName name="E37M">[51]전기일위대가!#REF!</definedName>
    <definedName name="E37P">[51]전기일위대가!#REF!</definedName>
    <definedName name="E38M">[51]전기일위대가!#REF!</definedName>
    <definedName name="E38P">[51]전기일위대가!#REF!</definedName>
    <definedName name="E39M">[51]전기일위대가!#REF!</definedName>
    <definedName name="E39P">[51]전기일위대가!#REF!</definedName>
    <definedName name="E3P">#REF!</definedName>
    <definedName name="E40M">[51]전기일위대가!#REF!</definedName>
    <definedName name="E40P">[51]전기일위대가!#REF!</definedName>
    <definedName name="E41M">[51]전기일위대가!#REF!</definedName>
    <definedName name="E41P">[51]전기일위대가!#REF!</definedName>
    <definedName name="E42M">[51]전기일위대가!#REF!</definedName>
    <definedName name="E42P">[51]전기일위대가!#REF!</definedName>
    <definedName name="E43M">#REF!</definedName>
    <definedName name="E43P">#REF!</definedName>
    <definedName name="E44M">#REF!</definedName>
    <definedName name="E44P">#REF!</definedName>
    <definedName name="E45M">#REF!</definedName>
    <definedName name="E45P">#REF!</definedName>
    <definedName name="E46M">#REF!</definedName>
    <definedName name="E46P">#REF!</definedName>
    <definedName name="E47M">#REF!</definedName>
    <definedName name="E47P">#REF!</definedName>
    <definedName name="E48M">[51]전기일위대가!#REF!</definedName>
    <definedName name="E48P">[51]전기일위대가!#REF!</definedName>
    <definedName name="E49M">#REF!</definedName>
    <definedName name="E49P">#REF!</definedName>
    <definedName name="E4M">#REF!</definedName>
    <definedName name="E4P">#REF!</definedName>
    <definedName name="E50M">#REF!</definedName>
    <definedName name="E50P">#REF!</definedName>
    <definedName name="E51E">#REF!</definedName>
    <definedName name="E52M">[51]전기일위대가!#REF!</definedName>
    <definedName name="E52P">[51]전기일위대가!#REF!</definedName>
    <definedName name="E53M">[51]전기일위대가!#REF!</definedName>
    <definedName name="E53P">[51]전기일위대가!#REF!</definedName>
    <definedName name="E54M">[51]전기일위대가!#REF!</definedName>
    <definedName name="E54P">[51]전기일위대가!#REF!</definedName>
    <definedName name="E55M">[51]전기일위대가!#REF!</definedName>
    <definedName name="E55P">[51]전기일위대가!#REF!</definedName>
    <definedName name="E56M">[51]전기일위대가!#REF!</definedName>
    <definedName name="E56P">[51]전기일위대가!#REF!</definedName>
    <definedName name="E57M">[51]전기일위대가!#REF!</definedName>
    <definedName name="E57P">[51]전기일위대가!#REF!</definedName>
    <definedName name="E58M">[51]전기일위대가!#REF!</definedName>
    <definedName name="E58P">[51]전기일위대가!#REF!</definedName>
    <definedName name="E59M">[51]전기일위대가!#REF!</definedName>
    <definedName name="E59P">[51]전기일위대가!#REF!</definedName>
    <definedName name="E5M">#REF!</definedName>
    <definedName name="E5P">#REF!</definedName>
    <definedName name="E5S1">[50]Sheet1!$E$5</definedName>
    <definedName name="E60M">[51]전기일위대가!#REF!</definedName>
    <definedName name="E60P">[51]전기일위대가!#REF!</definedName>
    <definedName name="E61M">[51]전기일위대가!#REF!</definedName>
    <definedName name="E61P">[51]전기일위대가!#REF!</definedName>
    <definedName name="E62M">[51]전기일위대가!#REF!</definedName>
    <definedName name="E62P">[51]전기일위대가!#REF!</definedName>
    <definedName name="E63M">[51]전기일위대가!#REF!</definedName>
    <definedName name="E63P">[51]전기일위대가!#REF!</definedName>
    <definedName name="E64M">[51]전기일위대가!#REF!</definedName>
    <definedName name="E64P">[51]전기일위대가!#REF!</definedName>
    <definedName name="E65M">[51]전기일위대가!#REF!</definedName>
    <definedName name="E65P">[51]전기일위대가!#REF!</definedName>
    <definedName name="E66M">[51]전기일위대가!#REF!</definedName>
    <definedName name="E66P">[51]전기일위대가!#REF!</definedName>
    <definedName name="E67M">[51]전기일위대가!#REF!</definedName>
    <definedName name="E67P">[51]전기일위대가!#REF!</definedName>
    <definedName name="E68M">[51]전기일위대가!#REF!</definedName>
    <definedName name="E6M">#REF!</definedName>
    <definedName name="E6P">#REF!</definedName>
    <definedName name="E7M">#REF!</definedName>
    <definedName name="E7P">#REF!</definedName>
    <definedName name="E8M">#REF!</definedName>
    <definedName name="E8P">#REF!</definedName>
    <definedName name="E9M">#REF!</definedName>
    <definedName name="E9P">#REF!</definedName>
    <definedName name="EA">#REF!</definedName>
    <definedName name="edgh">#REF!</definedName>
    <definedName name="edtgh">#REF!</definedName>
    <definedName name="EE">[42]공사원가계산서!#REF!</definedName>
    <definedName name="eee">[37]을!#REF!</definedName>
    <definedName name="EEEE">#REF!</definedName>
    <definedName name="eeeeeee">#REF!</definedName>
    <definedName name="eer">#REF!</definedName>
    <definedName name="eess">[0]!eess</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#REF!</definedName>
    <definedName name="EGE" hidden="1">{"'용역비'!$A$4:$C$8"}</definedName>
    <definedName name="EIRP">#REF!</definedName>
    <definedName name="ej" hidden="1">{"'용역비'!$A$4:$C$8"}</definedName>
    <definedName name="elec1">#REF!</definedName>
    <definedName name="elec2">#REF!</definedName>
    <definedName name="elec3">#REF!</definedName>
    <definedName name="elec4">#REF!</definedName>
    <definedName name="elec5">#REF!</definedName>
    <definedName name="elec6">#REF!</definedName>
    <definedName name="ELP">#REF!</definedName>
    <definedName name="ELP100노">#REF!</definedName>
    <definedName name="ELP50노">#REF!</definedName>
    <definedName name="ELP80노">#REF!</definedName>
    <definedName name="EMDRLR">#REF!</definedName>
    <definedName name="END">#REF!</definedName>
    <definedName name="eor">#REF!</definedName>
    <definedName name="EQ">#REF!</definedName>
    <definedName name="ERER">#REF!</definedName>
    <definedName name="ertyertye" hidden="1">{"'용역비'!$A$4:$C$8"}</definedName>
    <definedName name="ETYETY" hidden="1">{"'용역비'!$A$4:$C$8"}</definedName>
    <definedName name="etyj" hidden="1">{"'용역비'!$A$4:$C$8"}</definedName>
    <definedName name="etyjj" hidden="1">{"'용역비'!$A$4:$C$8"}</definedName>
    <definedName name="ETYJTYJ" hidden="1">{"'용역비'!$A$4:$C$8"}</definedName>
    <definedName name="Euro">#REF!</definedName>
    <definedName name="ewq" hidden="1">{"'Firr(선)'!$AS$1:$AY$62","'Firr(사)'!$AS$1:$AY$62","'Firr(회)'!$AS$1:$AY$62","'Firr(선)'!$L$1:$V$62","'Firr(사)'!$L$1:$V$62","'Firr(회)'!$L$1:$V$62"}</definedName>
    <definedName name="_xlnm.Extract">#REF!</definedName>
    <definedName name="F">[29]견적990322!#REF!</definedName>
    <definedName name="F___0">#REF!</definedName>
    <definedName name="F___11">#REF!</definedName>
    <definedName name="F___12">#REF!</definedName>
    <definedName name="F___8">#REF!</definedName>
    <definedName name="F_CODE">#N/A</definedName>
    <definedName name="F_CODE1">#N/A</definedName>
    <definedName name="F_DES">#REF!</definedName>
    <definedName name="F_DESC">#N/A</definedName>
    <definedName name="F_EQ">#N/A</definedName>
    <definedName name="F_EQ0">#REF!</definedName>
    <definedName name="F_FORM">#N/A</definedName>
    <definedName name="F_INT1">#N/A</definedName>
    <definedName name="F_LA">#N/A</definedName>
    <definedName name="F_LA0">#REF!</definedName>
    <definedName name="F_MA">#N/A</definedName>
    <definedName name="F_MA0">#REF!</definedName>
    <definedName name="F_QINC">#N/A</definedName>
    <definedName name="F_QMOD">#N/A</definedName>
    <definedName name="F_QQTY">#REF!</definedName>
    <definedName name="F_QUNIT">#REF!</definedName>
    <definedName name="F_QVAL">#N/A</definedName>
    <definedName name="F_SEQ">#N/A</definedName>
    <definedName name="F_SIZE">#REF!</definedName>
    <definedName name="F_SOS">#N/A</definedName>
    <definedName name="F_TMOD">#N/A</definedName>
    <definedName name="F_TQTY">#N/A</definedName>
    <definedName name="F_TUNIT">#N/A</definedName>
    <definedName name="F_UNIT">#N/A</definedName>
    <definedName name="F1000DBS">#REF!</definedName>
    <definedName name="fact">#REF!</definedName>
    <definedName name="factor">#REF!</definedName>
    <definedName name="FD">#REF!</definedName>
    <definedName name="FDASDFGG">#REF!</definedName>
    <definedName name="FDDGHSDHF">#REF!</definedName>
    <definedName name="FDDSF">#REF!</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GFDGDGDGF">#REF!</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E">#REF!</definedName>
    <definedName name="FEEL">#REF!</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[52]내역서!#REF!</definedName>
    <definedName name="FFDGGFD">#REF!</definedName>
    <definedName name="FFDGGFD___0">#REF!</definedName>
    <definedName name="FFDGGFD___11">#REF!</definedName>
    <definedName name="FFDGGFD___12">#REF!</definedName>
    <definedName name="FFDGGFD___8">#REF!</definedName>
    <definedName name="FFF">#REF!</definedName>
    <definedName name="FFFF">#REF!</definedName>
    <definedName name="FFFF___0">#REF!</definedName>
    <definedName name="FFFF___11">#REF!</definedName>
    <definedName name="FFFF___12">#REF!</definedName>
    <definedName name="FFFF___8">#REF!</definedName>
    <definedName name="FFFFF">#REF!</definedName>
    <definedName name="FFFFF___0">#REF!</definedName>
    <definedName name="FFFFF___11">#REF!</definedName>
    <definedName name="FFFFF___12">#REF!</definedName>
    <definedName name="FFFFF___8">#REF!</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BlankMacro1</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FFSF">#REF!</definedName>
    <definedName name="ffk" hidden="1">#REF!</definedName>
    <definedName name="FG">#REF!</definedName>
    <definedName name="FG46TBTB4RTDKDK">#REF!</definedName>
    <definedName name="FGD">#REF!</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GG">#REF!</definedName>
    <definedName name="FGHFHFHFHF">#REF!</definedName>
    <definedName name="FGPRPRRKRKRKTBTB2RTDKDK">#REF!</definedName>
    <definedName name="FGPRTBTB1RTDKDK">#REF!</definedName>
    <definedName name="FGRKRKRKRKRKRKRKRKRKRKRKRKRKRKR">#REF!</definedName>
    <definedName name="FGRKRKRKRKRKRKRKRKRKRKRKRKRKRKT">#REF!</definedName>
    <definedName name="fgRKRKRKRKRKRKRKRKRKTBTB1RTDKDK">[53]부대대비!#REF!</definedName>
    <definedName name="FGrkrkrkrkrkrkrktbtbsptbrt">[54]TEL!#REF!</definedName>
    <definedName name="FGRKRKRKRKRKRKTBTB1RTDKDK">[53]냉연집계!#REF!</definedName>
    <definedName name="FHFH" hidden="1">[55]수량산출!$A$1:$A$8561</definedName>
    <definedName name="FHFHFHFHFGHF">#REF!</definedName>
    <definedName name="FHFK" hidden="1">[55]수량산출!#REF!</definedName>
    <definedName name="FIRE">#REF!</definedName>
    <definedName name="FIX">#REF!</definedName>
    <definedName name="FIXT">[56]데이타!$U$23:$V$50</definedName>
    <definedName name="FK" hidden="1">{"'용역비'!$A$4:$C$8"}</definedName>
    <definedName name="fkalsjdioa">#REF!</definedName>
    <definedName name="flag">#REF!</definedName>
    <definedName name="foo">ErrorHandler_1</definedName>
    <definedName name="FSHSHHHHHHFDH">#REF!</definedName>
    <definedName name="FSWADJK">#REF!</definedName>
    <definedName name="FT형">#REF!</definedName>
    <definedName name="F형">#REF!</definedName>
    <definedName name="G">#REF!</definedName>
    <definedName name="G_m">#REF!</definedName>
    <definedName name="G14S1">[50]Sheet1!$G$14</definedName>
    <definedName name="G5S1">[50]Sheet1!$G$5</definedName>
    <definedName name="GAB">#REF!</definedName>
    <definedName name="GASUL">#REF!</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n">#REF!</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D">#REF!</definedName>
    <definedName name="GFD___0">#REF!</definedName>
    <definedName name="GFD___11">#REF!</definedName>
    <definedName name="GFD___12">#REF!</definedName>
    <definedName name="GFD___8">#REF!</definedName>
    <definedName name="gfdg" hidden="1">{"'건축내역'!$A$1:$L$413"}</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#REF!</definedName>
    <definedName name="GGGG">#REF!</definedName>
    <definedName name="GGGG___0">#REF!</definedName>
    <definedName name="GGGG___11">#REF!</definedName>
    <definedName name="GGGG___12">#REF!</definedName>
    <definedName name="GGGG___8">#REF!</definedName>
    <definedName name="GH">#REF!</definedName>
    <definedName name="ghf">#REF!</definedName>
    <definedName name="GHGFHFHF">#REF!</definedName>
    <definedName name="GHHJHJ">BlankMacro1</definedName>
    <definedName name="ghj">BlankMacro1</definedName>
    <definedName name="gkdl">#REF!</definedName>
    <definedName name="GR.BOX">#REF!</definedName>
    <definedName name="GR.BOX경">#REF!</definedName>
    <definedName name="GR.BOX노">#REF!</definedName>
    <definedName name="GR.BOX보조">#REF!</definedName>
    <definedName name="GR.BOX보조내">#REF!</definedName>
    <definedName name="GR.BOX보조보">#REF!</definedName>
    <definedName name="GR.BOX보조플">#REF!</definedName>
    <definedName name="GR.BOX재">#REF!</definedName>
    <definedName name="GrphActSales">#REF!</definedName>
    <definedName name="GrphActStk">#REF!</definedName>
    <definedName name="GrphPlanSales">#REF!</definedName>
    <definedName name="GrphTgtStk">#REF!</definedName>
    <definedName name="gu">#REF!,#REF!</definedName>
    <definedName name="G견적" hidden="1">{#N/A,#N/A,TRUE,"손익보고"}</definedName>
    <definedName name="H">[36]내역서!#REF!</definedName>
    <definedName name="h___0">#REF!</definedName>
    <definedName name="h___11">#REF!</definedName>
    <definedName name="h___12">#REF!</definedName>
    <definedName name="H_1">#REF!</definedName>
    <definedName name="H_2">#REF!</definedName>
    <definedName name="h_3">#REF!</definedName>
    <definedName name="H_W_시험사">#REF!</definedName>
    <definedName name="H_W설치기사">#REF!</definedName>
    <definedName name="H_W설치사">#REF!</definedName>
    <definedName name="H_W시험기사">#REF!</definedName>
    <definedName name="H_W시험사">#REF!</definedName>
    <definedName name="H100x100x6x8t_단중">#REF!</definedName>
    <definedName name="H125x125x6.5x9t_단중">#REF!</definedName>
    <definedName name="H150x100x6x9t_단중">#REF!</definedName>
    <definedName name="HAF">#REF!</definedName>
    <definedName name="HAFJDHO">#REF!</definedName>
    <definedName name="han_code">[57]!han_code</definedName>
    <definedName name="HBV">#REF!</definedName>
    <definedName name="HCR">#REF!</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SVP">#REF!</definedName>
    <definedName name="HERE" hidden="1">{#N/A,#N/A,TRUE,"손익보고"}</definedName>
    <definedName name="h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HH">#REF!</definedName>
    <definedName name="hghg">#REF!</definedName>
    <definedName name="hgjy">[0]!hgjy</definedName>
    <definedName name="HGYF">#REF!</definedName>
    <definedName name="HH">[36]내역서!#REF!</definedName>
    <definedName name="HHAF">#REF!</definedName>
    <definedName name="hhh">[30]!Macro6</definedName>
    <definedName name="HHH___0">#REF!</definedName>
    <definedName name="HHH___11">#REF!</definedName>
    <definedName name="HHH___12">#REF!</definedName>
    <definedName name="HHH___8">#REF!</definedName>
    <definedName name="HHHH" hidden="1">#REF!</definedName>
    <definedName name="HHMF">#REF!</definedName>
    <definedName name="HI_전선관">#REF!</definedName>
    <definedName name="hidden">[58]TABLE!$H$1,[58]TABLE!$J$1,[58]TABLE!$K$1</definedName>
    <definedName name="HIT">'[59]2F 회의실견적(5_14 일대)'!$J$31</definedName>
    <definedName name="hj">#REF!</definedName>
    <definedName name="hj___0">#REF!</definedName>
    <definedName name="hj___11">#REF!</definedName>
    <definedName name="hj___12">#REF!</definedName>
    <definedName name="hjn">#N/A</definedName>
    <definedName name="HMF">#REF!</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OTOR">#REF!</definedName>
    <definedName name="HORI">#REF!</definedName>
    <definedName name="HPP">#REF!</definedName>
    <definedName name="HPUMP">#REF!</definedName>
    <definedName name="HSR" hidden="1">{"'용역비'!$A$4:$C$8"}</definedName>
    <definedName name="HSV">#REF!</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hidden="1">{"'단계별시설공사비'!$A$3:$K$51"}</definedName>
    <definedName name="HTML_Description" hidden="1">""</definedName>
    <definedName name="HTML_Email" hidden="1">""</definedName>
    <definedName name="HTML_Header" hidden="1">"사업비총괄"</definedName>
    <definedName name="HTML_LastUpdate" hidden="1">"01-06-17"</definedName>
    <definedName name="HTML_LineAfter" hidden="1">FALSE</definedName>
    <definedName name="HTML_LineBefore" hidden="1">FALSE</definedName>
    <definedName name="HTML_Name" hidden="1">"김정호"</definedName>
    <definedName name="HTML_OBDlg2" hidden="1">TRUE</definedName>
    <definedName name="HTML_OBDlg4" hidden="1">TRUE</definedName>
    <definedName name="HTML_OS" hidden="1">0</definedName>
    <definedName name="HTML_PathFile" hidden="1">"C:\My Documents\6.htm"</definedName>
    <definedName name="HTML_Title" hidden="1">"비용산출"</definedName>
    <definedName name="HUB_장비">#REF!</definedName>
    <definedName name="HVAFP">#REF!</definedName>
    <definedName name="HVMF">#REF!</definedName>
    <definedName name="HWEI">#REF!</definedName>
    <definedName name="HW시험기사">#REF!</definedName>
    <definedName name="I">#REF!</definedName>
    <definedName name="I_O_CHASSIS">#REF!,#REF!</definedName>
    <definedName name="IB">#REF!</definedName>
    <definedName name="IB_1">#REF!</definedName>
    <definedName name="IB_2">'[22]IMPEADENCE MAP 취수장'!#REF!</definedName>
    <definedName name="ID">'[38]Y-WORK'!$I$133:$I$366,'[38]Y-WORK'!$I$376:$I$401</definedName>
    <definedName name="IDF직노">#REF!</definedName>
    <definedName name="IELWSALES">#REF!</definedName>
    <definedName name="IELYSALES">#REF!</definedName>
    <definedName name="IEPLANSALES">#REF!</definedName>
    <definedName name="IESP">#REF!</definedName>
    <definedName name="II">[36]내역서!#REF!</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hidden="1">{"'용역비'!$A$4:$C$8"}</definedName>
    <definedName name="IIIII" hidden="1">{"'용역비'!$A$4:$C$8"}</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K">#REF!</definedName>
    <definedName name="IL">#REF!</definedName>
    <definedName name="IL___0">#REF!</definedName>
    <definedName name="IL___10">#REF!</definedName>
    <definedName name="IL___12">#REF!</definedName>
    <definedName name="IL___2">#REF!</definedName>
    <definedName name="IL___3">#REF!</definedName>
    <definedName name="IL___4">#REF!</definedName>
    <definedName name="IL___5">#REF!</definedName>
    <definedName name="IL___7">#REF!</definedName>
    <definedName name="IL___8">#REF!</definedName>
    <definedName name="IL___9">#REF!</definedName>
    <definedName name="ila">#REF!</definedName>
    <definedName name="ilch">[60]ilch!$A$3:$M$25</definedName>
    <definedName name="imp_F">#REF!</definedName>
    <definedName name="impor_F">#REF!</definedName>
    <definedName name="in">#REF!</definedName>
    <definedName name="ind">#REF!</definedName>
    <definedName name="indirect">#REF!</definedName>
    <definedName name="INPUT">[61]WORK!$A$22:$BE$381</definedName>
    <definedName name="INQ3100BQ">#REF!</definedName>
    <definedName name="INQ3200BQ">#REF!</definedName>
    <definedName name="INQ3300BQ">#REF!</definedName>
    <definedName name="INQ3400BQ">#REF!</definedName>
    <definedName name="INQ3500BQ">#REF!</definedName>
    <definedName name="INQ3600BQ">#REF!</definedName>
    <definedName name="INQ3700BQ">#REF!</definedName>
    <definedName name="INQ3800BQ">#REF!</definedName>
    <definedName name="INSUL">#REF!</definedName>
    <definedName name="IntFreeCred">#REF!</definedName>
    <definedName name="INTPUT">#REF!</definedName>
    <definedName name="INTPUTDATA">#REF!</definedName>
    <definedName name="INVERTER설치">[62]일위대가목록!#REF!</definedName>
    <definedName name="IO">#REF!</definedName>
    <definedName name="IOI" hidden="1">{"'용역비'!$A$4:$C$8"}</definedName>
    <definedName name="ir2rtcfr3c1r4c26rtqu">#REF!</definedName>
    <definedName name="ISO_정렬">[63]!ISO_정렬</definedName>
    <definedName name="item">[64]WORK!$A$22:$IV$401</definedName>
    <definedName name="ITEM_">[64]WORK!$A$22:$IV$401</definedName>
    <definedName name="ITNUM">#N/A</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[36]내역서!#REF!</definedName>
    <definedName name="J.S.P.공사">#REF!</definedName>
    <definedName name="J_D">[65]Sheet1!$J$22:$J$1045</definedName>
    <definedName name="JA">'[10]을 1'!#REF!</definedName>
    <definedName name="jajai">#REF!</definedName>
    <definedName name="JFAJFL">#REF!</definedName>
    <definedName name="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[36]내역서!#REF!</definedName>
    <definedName name="JJJJJ">#REF!</definedName>
    <definedName name="JJJJJJJJJ">#REF!</definedName>
    <definedName name="jkm">BlankMacro1</definedName>
    <definedName name="jn">BlankMacro1</definedName>
    <definedName name="JPP">#REF!</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[36]내역서!#REF!</definedName>
    <definedName name="KA">[66]MOTOR!$B$61:$E$68</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f">#REF!</definedName>
    <definedName name="kdfjaiow">#REF!</definedName>
    <definedName name="KDJ">#REF!</definedName>
    <definedName name="kepco">[67]내역!#REF!</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jaje">#REF!</definedName>
    <definedName name="KFJG">#REF!</definedName>
    <definedName name="KIM">#REF!</definedName>
    <definedName name="kjkcm">#REF!</definedName>
    <definedName name="KK">[36]내역서!#REF!</definedName>
    <definedName name="kkk">[30]!Macro10</definedName>
    <definedName name="kkkkkkk">BlankMacro1</definedName>
    <definedName name="ksjafie">#REF!</definedName>
    <definedName name="kt">#REF!</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YNGSADO">[68]!KYNGSADO</definedName>
    <definedName name="KYNGSAYL">[68]!KYNGSAYL</definedName>
    <definedName name="L">[36]내역서!#REF!</definedName>
    <definedName name="labor">#REF!</definedName>
    <definedName name="lasdkj">#REF!</definedName>
    <definedName name="LAST">#REF!</definedName>
    <definedName name="ldskjf">#REF!</definedName>
    <definedName name="li" hidden="1">{"'용역비'!$A$4:$C$8"}</definedName>
    <definedName name="line">OFFSET([69]참조!$I$2,0,0,COUNTA([69]참조!$I$1:$I$65536),1)</definedName>
    <definedName name="LIST">[70]부하LOAD!$B$4:$P$163</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[36]내역서!#REF!</definedName>
    <definedName name="LL02A">#REF!</definedName>
    <definedName name="LLL">[71]샘플표지!#REF!</definedName>
    <definedName name="LLLL">#REF!</definedName>
    <definedName name="llllll">BlankMacro1</definedName>
    <definedName name="LLL형">#REF!</definedName>
    <definedName name="LM">'[47]5차설계'!#REF!</definedName>
    <definedName name="LOADT">#REF!</definedName>
    <definedName name="LOCALMTRCOST">#REF!</definedName>
    <definedName name="LOP">[72]LOPCALC!$A$4:$J$8</definedName>
    <definedName name="LP___4">#REF!</definedName>
    <definedName name="LP1A">'[12]부하(성남)'!#REF!</definedName>
    <definedName name="LP1B">[13]부하계산서!#REF!</definedName>
    <definedName name="LP2A">#REF!</definedName>
    <definedName name="LP2B">#REF!</definedName>
    <definedName name="LP3A">'[12]부하(성남)'!#REF!</definedName>
    <definedName name="LP3B">#REF!</definedName>
    <definedName name="LPB">'[12]부하(성남)'!#REF!</definedName>
    <definedName name="LPBA">[13]부하계산서!#REF!</definedName>
    <definedName name="LPBB">#REF!</definedName>
    <definedName name="LPKA">[13]부하계산서!#REF!</definedName>
    <definedName name="LPKB">[13]부하계산서!#REF!</definedName>
    <definedName name="LPM">[13]부하계산서!#REF!</definedName>
    <definedName name="LPMA">[13]부하계산서!#REF!</definedName>
    <definedName name="LPO">[13]부하계산서!#REF!</definedName>
    <definedName name="LPOA">[13]부하계산서!#REF!</definedName>
    <definedName name="LV02A">[13]부하계산서!#REF!</definedName>
    <definedName name="LV02B">[13]부하계산서!#REF!</definedName>
    <definedName name="LV04A">[13]부하계산서!#REF!</definedName>
    <definedName name="LV04B">[13]부하계산서!#REF!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형옹벽">#REF!</definedName>
    <definedName name="L형측구">#REF!</definedName>
    <definedName name="M">'[73]인건-측정'!#REF!</definedName>
    <definedName name="M_TR">#REF!</definedName>
    <definedName name="M13직노">#REF!</definedName>
    <definedName name="MA">#REF!</definedName>
    <definedName name="Macro1">[74]!Macro1</definedName>
    <definedName name="Macro10">[74]!Macro10</definedName>
    <definedName name="Macro11">[74]!Macro11</definedName>
    <definedName name="Macro12">[74]!Macro12</definedName>
    <definedName name="Macro13">[74]!Macro13</definedName>
    <definedName name="Macro14">[74]!Macro14</definedName>
    <definedName name="MACRO15">[75]!Macro14</definedName>
    <definedName name="Macro2">[74]!Macro2</definedName>
    <definedName name="Macro3">[74]!Macro3</definedName>
    <definedName name="Macro4">[74]!Macro4</definedName>
    <definedName name="Macro5">[74]!Macro5</definedName>
    <definedName name="Macro6">[74]!Macro6</definedName>
    <definedName name="Macro7">[74]!Macro7</definedName>
    <definedName name="Macro8">[74]!Macro8</definedName>
    <definedName name="Macro9">[74]!Macro9</definedName>
    <definedName name="MAIN_COM_소계">#REF!</definedName>
    <definedName name="MAIN_CPU">#REF!</definedName>
    <definedName name="MARGINPLAN">#REF!</definedName>
    <definedName name="MARGINPROJ">#REF!</definedName>
    <definedName name="MATERIAL">#REF!</definedName>
    <definedName name="MATO">#REF!</definedName>
    <definedName name="MCC">#REF!</definedName>
    <definedName name="MCC_A">#REF!</definedName>
    <definedName name="MCC_B">#REF!</definedName>
    <definedName name="MCC_C">#REF!</definedName>
    <definedName name="MCCB_2P">#REF!</definedName>
    <definedName name="MCCB_3P">#REF!</definedName>
    <definedName name="MCCB_4P">#REF!</definedName>
    <definedName name="MCCB_M_G">#REF!</definedName>
    <definedName name="MCCCCN">#REF!</definedName>
    <definedName name="MCCCN">#REF!</definedName>
    <definedName name="MCCE">#REF!</definedName>
    <definedName name="MCCEA">[13]부하계산서!#REF!</definedName>
    <definedName name="MCCEB">[13]부하계산서!#REF!</definedName>
    <definedName name="MCCF">[13]부하계산서!#REF!</definedName>
    <definedName name="MCCN">'[12]부하(성남)'!#REF!</definedName>
    <definedName name="MCCP">[13]부하계산서!#REF!</definedName>
    <definedName name="MCCS">[13]부하계산서!#REF!</definedName>
    <definedName name="MCC노">#REF!</definedName>
    <definedName name="MCPD">#REF!</definedName>
    <definedName name="MCPD_1">#REF!</definedName>
    <definedName name="MCPD_2">#REF!</definedName>
    <definedName name="MCPD_3">#REF!</definedName>
    <definedName name="MCPD_4">#REF!</definedName>
    <definedName name="MH">[76]DATA!$I$17:$J$26</definedName>
    <definedName name="mhr">#REF!</definedName>
    <definedName name="mhu">[0]!mhu</definedName>
    <definedName name="MM">[52]내역서!#REF!</definedName>
    <definedName name="MMM">#REF!</definedName>
    <definedName name="mmtrrtyrt">[0]!mmtrrtyrt</definedName>
    <definedName name="MNHL">[74]Sheet1!$A$4:$H$5</definedName>
    <definedName name="MODELS">#REF!</definedName>
    <definedName name="MONEY">'[38]Y-WORK'!$F$21:$M$366,'[38]Y-WORK'!$F$376:$M$401</definedName>
    <definedName name="monitor">#REF!</definedName>
    <definedName name="MOTOR">#REF!</definedName>
    <definedName name="MOTOR_______">#REF!</definedName>
    <definedName name="MOTOR__________0">#REF!</definedName>
    <definedName name="MOTOR__________10">#REF!</definedName>
    <definedName name="MOTOR__________12">#REF!</definedName>
    <definedName name="MOTOR__________2">#REF!</definedName>
    <definedName name="MOTOR__________3">#REF!</definedName>
    <definedName name="MOTOR__________4">#REF!</definedName>
    <definedName name="MOTOR__________5">#REF!</definedName>
    <definedName name="MOTOR__________6">#REF!</definedName>
    <definedName name="MOTOR__________7">#REF!</definedName>
    <definedName name="MOTOR__________8">#REF!</definedName>
    <definedName name="MOTOR__________9">#REF!</definedName>
    <definedName name="MOTOR__농형_전폐">#REF!</definedName>
    <definedName name="motormark">#REF!</definedName>
    <definedName name="motorprice">#REF!</definedName>
    <definedName name="MP">#REF!</definedName>
    <definedName name="MPR">#REF!</definedName>
    <definedName name="MPRI">#REF!</definedName>
    <definedName name="MR">#REF!</definedName>
    <definedName name="mrate">#REF!</definedName>
    <definedName name="MS">#REF!</definedName>
    <definedName name="MT">#REF!</definedName>
    <definedName name="MTRMARK">#REF!</definedName>
    <definedName name="M당무게">[77]DATE!$E$24:$E$85</definedName>
    <definedName name="M행">#REF!</definedName>
    <definedName name="n">#N/A</definedName>
    <definedName name="NAM">#REF!</definedName>
    <definedName name="net">#REF!</definedName>
    <definedName name="new">#REF!</definedName>
    <definedName name="NEWNAME" hidden="1">{#N/A,#N/A,FALSE,"CCTV"}</definedName>
    <definedName name="NFB">#REF!</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#REF!</definedName>
    <definedName name="NHL">[78]터널조도!$AR$19:$AT$25</definedName>
    <definedName name="NI">[79]노임!$A$1:$B$65536</definedName>
    <definedName name="NMB">'[1]YES-T'!#REF!</definedName>
    <definedName name="nnn">#REF!</definedName>
    <definedName name="NNNNN">[32]!NNNNN</definedName>
    <definedName name="nnryry">[0]!nnryry</definedName>
    <definedName name="nnwerer">[0]!nnwerer</definedName>
    <definedName name="NO">#REF!</definedName>
    <definedName name="NOIM">[79]노임!$A$1:$B$17</definedName>
    <definedName name="nomu">[80]노무비!$B$1:$E$120</definedName>
    <definedName name="NOMUBY">#REF!</definedName>
    <definedName name="NON">#REF!</definedName>
    <definedName name="nrtyrt">[0]!nrtyrt</definedName>
    <definedName name="N행">#REF!</definedName>
    <definedName name="O">[81]내역!#REF!</definedName>
    <definedName name="o_m">#REF!</definedName>
    <definedName name="OIL" hidden="1">{"'용역비'!$A$4:$C$8"}</definedName>
    <definedName name="OIOPIPOPOPPOIPOOOIP">#REF!</definedName>
    <definedName name="ok">#REF!</definedName>
    <definedName name="old예산" hidden="1">{#N/A,#N/A,TRUE,"손익보고"}</definedName>
    <definedName name="ONU">'[47]5차설계'!#REF!</definedName>
    <definedName name="OOO" hidden="1">#REF!</definedName>
    <definedName name="ooooooo">BlankMacro1</definedName>
    <definedName name="or">[76]과천MAIN!#REF!</definedName>
    <definedName name="or___0">[82]__MAIN!#REF!</definedName>
    <definedName name="or___12">[83]__MAIN!#REF!</definedName>
    <definedName name="Other">#REF!</definedName>
    <definedName name="O행">#REF!</definedName>
    <definedName name="P">'[84]인건-측정'!#REF!</definedName>
    <definedName name="p_m">#REF!</definedName>
    <definedName name="PA">#REF!</definedName>
    <definedName name="panel">#REF!</definedName>
    <definedName name="PASS">#REF!</definedName>
    <definedName name="PB">'[12]부하(성남)'!#REF!</definedName>
    <definedName name="PB_2">'[22]IMPEADENCE MAP 취수장'!#REF!</definedName>
    <definedName name="PC">#REF!</definedName>
    <definedName name="PD">#REF!</definedName>
    <definedName name="PE">#REF!</definedName>
    <definedName name="PE100C">[34]단가!#REF!</definedName>
    <definedName name="PE16C">[34]단가!#REF!</definedName>
    <definedName name="PE22C">[34]단가!#REF!</definedName>
    <definedName name="PE28C">[34]단가!#REF!</definedName>
    <definedName name="PE36C">[34]단가!#REF!</definedName>
    <definedName name="PE42C">[34]단가!#REF!</definedName>
    <definedName name="PE54C">[34]단가!#REF!</definedName>
    <definedName name="PEE">[33]DATA!$N$4:$P$12</definedName>
    <definedName name="PF">#REF!</definedName>
    <definedName name="PH">#REF!</definedName>
    <definedName name="PI">'[47]5차설계'!#REF!</definedName>
    <definedName name="PI48___0">#REF!</definedName>
    <definedName name="PI48___10">#REF!</definedName>
    <definedName name="PI48___12">#REF!</definedName>
    <definedName name="PI48___2">#REF!</definedName>
    <definedName name="PI48___3">#REF!</definedName>
    <definedName name="PI48___4">#REF!</definedName>
    <definedName name="PI48___5">#REF!</definedName>
    <definedName name="PI48___7">#REF!</definedName>
    <definedName name="PI48___8">#REF!</definedName>
    <definedName name="PI48___9">#REF!</definedName>
    <definedName name="PI60___0">#REF!</definedName>
    <definedName name="PI60___10">#REF!</definedName>
    <definedName name="PI60___12">#REF!</definedName>
    <definedName name="PI60___2">#REF!</definedName>
    <definedName name="PI60___3">#REF!</definedName>
    <definedName name="PI60___4">#REF!</definedName>
    <definedName name="PI60___5">#REF!</definedName>
    <definedName name="PI60___7">#REF!</definedName>
    <definedName name="PI60___8">#REF!</definedName>
    <definedName name="PI60___9">#REF!</definedName>
    <definedName name="PIPE_CLAMP">#REF!</definedName>
    <definedName name="PIPE40">#REF!</definedName>
    <definedName name="pjt">#REF!</definedName>
    <definedName name="PK">#REF!</definedName>
    <definedName name="PLATE_12t_단중">#REF!</definedName>
    <definedName name="PLATE_19t_단중">#REF!</definedName>
    <definedName name="PLATE_6t_단중">#REF!</definedName>
    <definedName name="PLATE_9t_단중">#REF!</definedName>
    <definedName name="plc">#REF!</definedName>
    <definedName name="plc_2">#REF!</definedName>
    <definedName name="PM">#REF!</definedName>
    <definedName name="PNLW10">[13]부하계산서!#REF!</definedName>
    <definedName name="PNLW8">[13]부하계산서!#REF!</definedName>
    <definedName name="POI" hidden="1">#REF!</definedName>
    <definedName name="POLE">OFFSET('[69]참조(2)'!$AI$2,0,0,COUNTA('[69]참조(2)'!$AI$1:$AI$65536),1)</definedName>
    <definedName name="POR121175C2054RTSKS15C6LRTHDLRT">#REF!</definedName>
    <definedName name="POR3C37R54C40RTSQLBP2PRTHDLTBDL">[85]조건!#REF!</definedName>
    <definedName name="POR3C41R52C44RTSKS13C5LRTHDLTBD">#REF!</definedName>
    <definedName name="POR3C56R44C76RTSKS15C5LRTHDLTBD">#REF!</definedName>
    <definedName name="POR3C77R61C83RTSKS15C5LRTHDLTBD">[85]조건!#REF!</definedName>
    <definedName name="POR458C2054RTSKS15C6LRTHDLRTM4T">#REF!</definedName>
    <definedName name="POR6C20R55C38RTSKS13C5LRTHDLTBD">#REF!</definedName>
    <definedName name="POR7280C116RTSKS15C6LRTHR26C116">#REF!</definedName>
    <definedName name="POR7C2R55C18RTSKS13C5LRTHDLTBDL">#REF!</definedName>
    <definedName name="POR7C2R58C18RTSKS13C5LRTHDLTBDL">[85]조건!#REF!</definedName>
    <definedName name="POR7C77R72C83RTSKS13C5LRTHDLTBD">#REF!</definedName>
    <definedName name="por840c3542RTsks12c4lRTm1TB0TB5">#REF!</definedName>
    <definedName name="POR8C46R200C54RTSKS13C6LRTHR3C4">#REF!</definedName>
    <definedName name="Power_Distributor">#REF!</definedName>
    <definedName name="POWER_SUPPLY">#REF!</definedName>
    <definedName name="pp">#REF!</definedName>
    <definedName name="ppp">[30]!Macro5</definedName>
    <definedName name="pppppp">'[86]98지급계획'!#REF!</definedName>
    <definedName name="PR">#REF!</definedName>
    <definedName name="PRDump">#REF!</definedName>
    <definedName name="PRIN_TITLES">#REF!</definedName>
    <definedName name="print">#REF!</definedName>
    <definedName name="_xlnm.Print_Area" localSheetId="1">공종별내역서!$A$1:$M$17</definedName>
    <definedName name="_xlnm.Print_Area">#REF!</definedName>
    <definedName name="PRINT_AREA_MI">#REF!</definedName>
    <definedName name="PRINT_AREA_MI1">#REF!</definedName>
    <definedName name="print_styles">#REF!</definedName>
    <definedName name="PRINT_TILIES">#REF!,#REF!,#REF!,#REF!,#REF!</definedName>
    <definedName name="PRINT_TILLES">[87]우수!$A$1:$IV$3,[87]우수!$A$1:$D$65536</definedName>
    <definedName name="PRINT_TILTES">#REF!</definedName>
    <definedName name="PRINT_TITEL">#REF!</definedName>
    <definedName name="print_Titels">#REF!</definedName>
    <definedName name="print_title">#REF!</definedName>
    <definedName name="_xlnm.Print_Titles" localSheetId="1">공종별내역서!$1:$3</definedName>
    <definedName name="_xlnm.Print_Titles" localSheetId="0">원가계산서!$1:$3</definedName>
    <definedName name="_xlnm.Print_Titles">#N/A</definedName>
    <definedName name="PRINT_TITLES_MI">#REF!</definedName>
    <definedName name="PRINT_TNFFJ">#REF!</definedName>
    <definedName name="Printed_Titles">#REF!</definedName>
    <definedName name="printer">#REF!</definedName>
    <definedName name="PRINTER_AREA">#REF!</definedName>
    <definedName name="printer_Titles">#REF!</definedName>
    <definedName name="printer_ttitle">#REF!</definedName>
    <definedName name="PRN">#REF!</definedName>
    <definedName name="pro">#REF!</definedName>
    <definedName name="PRODUCT">#REF!</definedName>
    <definedName name="PRTNAME">#REF!</definedName>
    <definedName name="PS">#REF!</definedName>
    <definedName name="PS15C4LRTOR5C1R1000C10RTHR3C1R4">#REF!</definedName>
    <definedName name="PSKS12C4LRTOR6C73R45C74RTHDLRTM">#REF!</definedName>
    <definedName name="PSKS12C4LRTOR9C1R47C10RTHDLRTM3">#REF!</definedName>
    <definedName name="PSKS15C6LRTOR3C76R62C88RTM1TB0T">#REF!</definedName>
    <definedName name="Psqlbp4lRTOR6C15R45C16RTHDLRTM0">#REF!</definedName>
    <definedName name="Psqlbp4lRTOR6C15R45C16RTHDLRTM7">#REF!</definedName>
    <definedName name="PU_BOX_화인">#REF!</definedName>
    <definedName name="PULL_BOX">#REF!</definedName>
    <definedName name="PUMP">#REF!</definedName>
    <definedName name="P행">#REF!</definedName>
    <definedName name="Q">#REF!</definedName>
    <definedName name="q234562456" hidden="1">{"'용역비'!$A$4:$C$8"}</definedName>
    <definedName name="QAZX">#REF!</definedName>
    <definedName name="qerqwer">[0]!qerqwer</definedName>
    <definedName name="QK">#REF!</definedName>
    <definedName name="QLQL">#REF!</definedName>
    <definedName name="QQ">#REF!</definedName>
    <definedName name="QQQ">#REF!</definedName>
    <definedName name="qqqq">#REF!</definedName>
    <definedName name="QQQQQ">[88]내역서!$G$49</definedName>
    <definedName name="qqqqqq">[89]내역서!#REF!</definedName>
    <definedName name="qqqqxs">#REF!</definedName>
    <definedName name="qsdf" hidden="1">{"'Firr(선)'!$AS$1:$AY$62","'Firr(사)'!$AS$1:$AY$62","'Firr(회)'!$AS$1:$AY$62","'Firr(선)'!$L$1:$V$62","'Firr(사)'!$L$1:$V$62","'Firr(회)'!$L$1:$V$62"}</definedName>
    <definedName name="QTY">#N/A</definedName>
    <definedName name="QW">#REF!</definedName>
    <definedName name="QWDC">#REF!</definedName>
    <definedName name="qwe">#REF!</definedName>
    <definedName name="QWER">#REF!</definedName>
    <definedName name="QWSD">#REF!</definedName>
    <definedName name="QWSDERTY">#REF!</definedName>
    <definedName name="qww">#REF!</definedName>
    <definedName name="qwwe">#REF!</definedName>
    <definedName name="qyk" hidden="1">{"'용역비'!$A$4:$C$8"}</definedName>
    <definedName name="Q행">#REF!</definedName>
    <definedName name="R.C">#REF!</definedName>
    <definedName name="R.C노">#REF!</definedName>
    <definedName name="RACE_WAY">#REF!</definedName>
    <definedName name="RACK">#REF!</definedName>
    <definedName name="range1">#REF!</definedName>
    <definedName name="range2">#REF!</definedName>
    <definedName name="range3">#REF!</definedName>
    <definedName name="RATE">#REF!</definedName>
    <definedName name="rate1">#REF!</definedName>
    <definedName name="rate2">#REF!</definedName>
    <definedName name="RawAgencyPrice">#REF!</definedName>
    <definedName name="RBData">#REF!</definedName>
    <definedName name="re">#REF!</definedName>
    <definedName name="RECOUT">#N/A</definedName>
    <definedName name="Reselects">#REF!</definedName>
    <definedName name="reterg">BlankMacro1</definedName>
    <definedName name="REV3100BQ">#REF!</definedName>
    <definedName name="REV3110BQ">#REF!</definedName>
    <definedName name="REV3200BQ">#REF!</definedName>
    <definedName name="REV3300BQ">#REF!</definedName>
    <definedName name="REV3400BQ">#REF!</definedName>
    <definedName name="REV3500BQ">#REF!</definedName>
    <definedName name="REV3600BQ">#REF!</definedName>
    <definedName name="REV3700BQ">#REF!</definedName>
    <definedName name="REV3800BQ">#REF!</definedName>
    <definedName name="rff">[37]을!#REF!</definedName>
    <definedName name="RFP003A">#REF!</definedName>
    <definedName name="RFP003B">#REF!</definedName>
    <definedName name="RFP003C">#REF!</definedName>
    <definedName name="RFP003D">#REF!</definedName>
    <definedName name="RFP003E">#REF!</definedName>
    <definedName name="RFP003F">#REF!</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Y">BlankMacro1</definedName>
    <definedName name="RH" hidden="1">{"'용역비'!$A$4:$C$8"}</definedName>
    <definedName name="RHDDNJS">[0]!RHDDNJS</definedName>
    <definedName name="riipd">#REF!</definedName>
    <definedName name="RK" hidden="1">[55]수량산출!#REF!</definedName>
    <definedName name="RKFL">#REF!</definedName>
    <definedName name="rkq">#REF!</definedName>
    <definedName name="rkstjs">[32]!rkstjs</definedName>
    <definedName name="RL">#REF!</definedName>
    <definedName name="rlr">#REF!</definedName>
    <definedName name="RO110___0">#REF!</definedName>
    <definedName name="RO110___10">#REF!</definedName>
    <definedName name="RO110___12">#REF!</definedName>
    <definedName name="RO110___2">#REF!</definedName>
    <definedName name="RO110___3">#REF!</definedName>
    <definedName name="RO110___4">#REF!</definedName>
    <definedName name="RO110___5">#REF!</definedName>
    <definedName name="RO110___7">#REF!</definedName>
    <definedName name="RO110___8">#REF!</definedName>
    <definedName name="RO110___9">#REF!</definedName>
    <definedName name="RO22___0">#REF!</definedName>
    <definedName name="RO22___10">#REF!</definedName>
    <definedName name="RO22___12">#REF!</definedName>
    <definedName name="RO22___2">#REF!</definedName>
    <definedName name="RO22___3">#REF!</definedName>
    <definedName name="RO22___4">#REF!</definedName>
    <definedName name="RO22___5">#REF!</definedName>
    <definedName name="RO22___7">#REF!</definedName>
    <definedName name="RO22___8">#REF!</definedName>
    <definedName name="RO22___9">#REF!</definedName>
    <definedName name="RO35___0">#REF!</definedName>
    <definedName name="RO35___10">#REF!</definedName>
    <definedName name="RO35___12">#REF!</definedName>
    <definedName name="RO35___2">#REF!</definedName>
    <definedName name="RO35___3">#REF!</definedName>
    <definedName name="RO35___4">#REF!</definedName>
    <definedName name="RO35___5">#REF!</definedName>
    <definedName name="RO35___7">#REF!</definedName>
    <definedName name="RO35___8">#REF!</definedName>
    <definedName name="RO35___9">#REF!</definedName>
    <definedName name="RO60___0">#REF!</definedName>
    <definedName name="RO60___10">#REF!</definedName>
    <definedName name="RO60___12">#REF!</definedName>
    <definedName name="RO60___2">#REF!</definedName>
    <definedName name="RO60___3">#REF!</definedName>
    <definedName name="RO60___4">#REF!</definedName>
    <definedName name="RO60___5">#REF!</definedName>
    <definedName name="RO60___7">#REF!</definedName>
    <definedName name="RO60___8">#REF!</definedName>
    <definedName name="RO60___9">#REF!</definedName>
    <definedName name="RO80___0">#REF!</definedName>
    <definedName name="RO80___10">#REF!</definedName>
    <definedName name="RO80___12">#REF!</definedName>
    <definedName name="RO80___2">#REF!</definedName>
    <definedName name="RO80___3">#REF!</definedName>
    <definedName name="RO80___4">#REF!</definedName>
    <definedName name="RO80___5">#REF!</definedName>
    <definedName name="RO80___7">#REF!</definedName>
    <definedName name="RO80___8">#REF!</definedName>
    <definedName name="RO80___9">#REF!</definedName>
    <definedName name="RR">'[90]2000전체분'!#REF!</definedName>
    <definedName name="RRR">#REF!</definedName>
    <definedName name="RT" hidden="1">{"'용역비'!$A$4:$C$8"}</definedName>
    <definedName name="RTGH" hidden="1">{"'용역비'!$A$4:$C$8"}</definedName>
    <definedName name="rth" hidden="1">{"'용역비'!$A$4:$C$8"}</definedName>
    <definedName name="RTU">#REF!</definedName>
    <definedName name="RTU노">#REF!</definedName>
    <definedName name="RTU단">#REF!</definedName>
    <definedName name="RTU단노">#REF!</definedName>
    <definedName name="RTU단재">#REF!</definedName>
    <definedName name="rtwertw">[0]!rtwertw</definedName>
    <definedName name="rty" hidden="1">{"'용역비'!$A$4:$C$8"}</definedName>
    <definedName name="rtyuu">BlankMacro1</definedName>
    <definedName name="ru">#REF!</definedName>
    <definedName name="RUS">#REF!</definedName>
    <definedName name="Rx">#REF!</definedName>
    <definedName name="RYUIRYU" hidden="1">{"'용역비'!$A$4:$C$8"}</definedName>
    <definedName name="ryuk" hidden="1">{"'용역비'!$A$4:$C$8"}</definedName>
    <definedName name="R행">#REF!</definedName>
    <definedName name="S">#REF!</definedName>
    <definedName name="s_1">#REF!</definedName>
    <definedName name="s_2">#REF!</definedName>
    <definedName name="S_B">#REF!</definedName>
    <definedName name="S_B1">'[22]IMPEADENCE MAP 취수장'!#REF!</definedName>
    <definedName name="S_B2">#REF!</definedName>
    <definedName name="S_B3">#REF!</definedName>
    <definedName name="S_G">#REF!</definedName>
    <definedName name="S_G1">'[22]IMPEADENCE MAP 취수장'!#REF!</definedName>
    <definedName name="S_G2">#REF!</definedName>
    <definedName name="S_G3">#REF!</definedName>
    <definedName name="S_R">#REF!</definedName>
    <definedName name="S_R1">'[22]IMPEADENCE MAP 취수장'!#REF!</definedName>
    <definedName name="S_R2">#REF!</definedName>
    <definedName name="S_W시험기사">#REF!</definedName>
    <definedName name="S_W시험사">#REF!</definedName>
    <definedName name="S_X">#REF!</definedName>
    <definedName name="S_X1">'[22]IMPEADENCE MAP 취수장'!#REF!</definedName>
    <definedName name="S_X2">#REF!</definedName>
    <definedName name="S_Y">#REF!</definedName>
    <definedName name="S_Y1">'[22]IMPEADENCE MAP 취수장'!#REF!</definedName>
    <definedName name="S_Y2">#REF!</definedName>
    <definedName name="S_Z">#REF!</definedName>
    <definedName name="S_Z1">'[22]IMPEADENCE MAP 취수장'!#REF!</definedName>
    <definedName name="S_Z2">#REF!</definedName>
    <definedName name="SADDDFGH">#REF!</definedName>
    <definedName name="SALESPLAN">#REF!</definedName>
    <definedName name="sample">#REF!</definedName>
    <definedName name="SAN">[37]을!#REF!</definedName>
    <definedName name="sanch_2">#REF!</definedName>
    <definedName name="sanch_3">#REF!</definedName>
    <definedName name="sanch_4">#REF!</definedName>
    <definedName name="scope">#REF!</definedName>
    <definedName name="sd">[29]견적990322!#REF!</definedName>
    <definedName name="sdakfj">#REF!</definedName>
    <definedName name="SDAS" hidden="1">{"'Firr(선)'!$AS$1:$AY$62","'Firr(사)'!$AS$1:$AY$62","'Firr(회)'!$AS$1:$AY$62","'Firr(선)'!$L$1:$V$62","'Firr(사)'!$L$1:$V$62","'Firr(회)'!$L$1:$V$62"}</definedName>
    <definedName name="sdasq">#REF!</definedName>
    <definedName name="SDF">#REF!</definedName>
    <definedName name="SDF___0">#REF!</definedName>
    <definedName name="SDF___11">#REF!</definedName>
    <definedName name="SDF___12">#REF!</definedName>
    <definedName name="SDF___8">#REF!</definedName>
    <definedName name="SDFHK">#REF!</definedName>
    <definedName name="sdfjk">#REF!</definedName>
    <definedName name="sdh">BlankMacro1</definedName>
    <definedName name="sdjfkl">#REF!</definedName>
    <definedName name="SDJI">#REF!</definedName>
    <definedName name="sdq">[91]설계산출표지!$C$3</definedName>
    <definedName name="sdqwq">#REF!</definedName>
    <definedName name="sdryhj" hidden="1">{"'용역비'!$A$4:$C$8"}</definedName>
    <definedName name="sdsdsdsd" hidden="1">{"'용역비'!$A$4:$C$8"}</definedName>
    <definedName name="SE" hidden="1">{"'용역비'!$A$4:$C$8"}</definedName>
    <definedName name="SET">#REF!</definedName>
    <definedName name="sewrwettt">[0]!sewrwettt</definedName>
    <definedName name="SEXCV">#REF!</definedName>
    <definedName name="sfdbd">[30]!Macro9</definedName>
    <definedName name="sfg">#REF!</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heet1">#REF!</definedName>
    <definedName name="SHEET56">#REF!</definedName>
    <definedName name="SIDE">#REF!</definedName>
    <definedName name="SIL">[56]데이타!$R$23:$S$32</definedName>
    <definedName name="sinnoim">#REF!</definedName>
    <definedName name="size">#REF!</definedName>
    <definedName name="sjrhei">#REF!</definedName>
    <definedName name="SK">#REF!</definedName>
    <definedName name="skadjf">#REF!</definedName>
    <definedName name="slc">#REF!</definedName>
    <definedName name="SLID">#REF!</definedName>
    <definedName name="solver_adj" hidden="1">#REF!,#REF!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opt" hidden="1">#REF!</definedName>
    <definedName name="solver_pre" hidden="1">0.000001</definedName>
    <definedName name="solver_scl" hidden="1">0</definedName>
    <definedName name="solver_sho" hidden="1">0</definedName>
    <definedName name="solver_tim" hidden="1">100</definedName>
    <definedName name="solver_tmp" hidden="1">#REF!,#REF!</definedName>
    <definedName name="solver_tol" hidden="1">0.05</definedName>
    <definedName name="solver_typ" hidden="1">1</definedName>
    <definedName name="solver_val" hidden="1">0</definedName>
    <definedName name="SORTCODE">#N/A</definedName>
    <definedName name="SP">#REF!</definedName>
    <definedName name="SPP_백__PIPE_100A_단중">#REF!</definedName>
    <definedName name="SPP_백__PIPE_125A_단중">#REF!</definedName>
    <definedName name="SPP_백__PIPE_150A_단중">#REF!</definedName>
    <definedName name="SPP_백__PIPE_15A_단중">#REF!</definedName>
    <definedName name="SPP_백__PIPE_200A_단중">#REF!</definedName>
    <definedName name="SPP_백__PIPE_20A_단중">#REF!</definedName>
    <definedName name="SPP_백__PIPE_250A_단중">#REF!</definedName>
    <definedName name="SPP_백__PIPE_25A_단중">#REF!</definedName>
    <definedName name="SPP_백__PIPE_300A_단중">#REF!</definedName>
    <definedName name="SPP_백__PIPE_32A_단중">#REF!</definedName>
    <definedName name="SPP_백__PIPE_350A_단중">#REF!</definedName>
    <definedName name="SPP_백__PIPE_400A_단중">#REF!</definedName>
    <definedName name="SPP_백__PIPE_40A_단중">#REF!</definedName>
    <definedName name="SPP_백__PIPE_450A_단중">#REF!</definedName>
    <definedName name="SPP_백__PIPE_500A_단중">#REF!</definedName>
    <definedName name="SPP_백__PIPE_50A_단중">#REF!</definedName>
    <definedName name="SPP_백__PIPE_65A_단중">#REF!</definedName>
    <definedName name="SPP_백__PIPE_80A_단중">#REF!</definedName>
    <definedName name="SPPS_PIPE_100A_40S_단중">#REF!</definedName>
    <definedName name="SPPS_PIPE_125A_40S_단중">#REF!</definedName>
    <definedName name="SPPS_PIPE_150A_40S_단중">#REF!</definedName>
    <definedName name="SPPS_PIPE_15A_40S_단중">#REF!</definedName>
    <definedName name="SPPS_PIPE_200A_40S_단중">#REF!</definedName>
    <definedName name="SPPS_PIPE_20A_40S_단중">#REF!</definedName>
    <definedName name="SPPS_PIPE_250A_40S_단중">#REF!</definedName>
    <definedName name="SPPS_PIPE_25A_40S_단중">#REF!</definedName>
    <definedName name="SPPS_PIPE_300A_40S_단중">#REF!</definedName>
    <definedName name="SPPS_PIPE_32A_40S_단중">#REF!</definedName>
    <definedName name="SPPS_PIPE_350A_40S_단중">#REF!</definedName>
    <definedName name="SPPS_PIPE_400A_40S_단중">#REF!</definedName>
    <definedName name="SPPS_PIPE_40A_40S_단중">#REF!</definedName>
    <definedName name="SPPS_PIPE_450A_40S_단중">#REF!</definedName>
    <definedName name="SPPS_PIPE_500A_40S_단중">#REF!</definedName>
    <definedName name="SPPS_PIPE_50A_40S_단중">#REF!</definedName>
    <definedName name="SPPS_PIPE_65A_40S_단중">#REF!</definedName>
    <definedName name="SPPS_PIPE_80A_40S_단중">#REF!</definedName>
    <definedName name="sr">#REF!,#REF!</definedName>
    <definedName name="srth" hidden="1">{"'용역비'!$A$4:$C$8"}</definedName>
    <definedName name="SS">[92]자재단가!$A$1:$Q$65536</definedName>
    <definedName name="SS___0">#REF!</definedName>
    <definedName name="SS___11">#REF!</definedName>
    <definedName name="SS___12">#REF!</definedName>
    <definedName name="SS___8">#REF!</definedName>
    <definedName name="SSFSF">#REF!</definedName>
    <definedName name="SSS">#REF!</definedName>
    <definedName name="SSS___0">#REF!</definedName>
    <definedName name="SSS___11">#REF!</definedName>
    <definedName name="SSS___12">#REF!</definedName>
    <definedName name="SSS___8">#REF!</definedName>
    <definedName name="SSSS">#REF!</definedName>
    <definedName name="SSSS___0">#REF!</definedName>
    <definedName name="SSSS___11">#REF!</definedName>
    <definedName name="SSSS___12">#REF!</definedName>
    <definedName name="SSSS___8">#REF!</definedName>
    <definedName name="SSSSS">#REF!</definedName>
    <definedName name="SSSSS___0">#REF!</definedName>
    <definedName name="SSSSS___11">#REF!</definedName>
    <definedName name="SSSSS___12">#REF!</definedName>
    <definedName name="SSSSS___8">#REF!</definedName>
    <definedName name="SSSSSS">#REF!</definedName>
    <definedName name="SSSSSS___0">#REF!</definedName>
    <definedName name="SSSSSS___11">#REF!</definedName>
    <definedName name="SSSSSS___12">#REF!</definedName>
    <definedName name="SSSSSS___8">#REF!</definedName>
    <definedName name="st">#REF!</definedName>
    <definedName name="STEEL자립함">#REF!</definedName>
    <definedName name="STS" hidden="1">{"'용역비'!$A$4:$C$8"}</definedName>
    <definedName name="STS_PIPE_100A_10S_단중">#REF!</definedName>
    <definedName name="STS_PIPE_10A_10S_단중">#REF!</definedName>
    <definedName name="STS_PIPE_125A_10S_단중">#REF!</definedName>
    <definedName name="STS_PIPE_150A_10S_단중">#REF!</definedName>
    <definedName name="STS_PIPE_15A_10S_단중">#REF!</definedName>
    <definedName name="STS_PIPE_200A_10S_단중">#REF!</definedName>
    <definedName name="STS_PIPE_20A_10S_단중">#REF!</definedName>
    <definedName name="STS_PIPE_250A_10S_단중">#REF!</definedName>
    <definedName name="STS_PIPE_25A_10S_단중">#REF!</definedName>
    <definedName name="STS_PIPE_300A_10S_단중">#REF!</definedName>
    <definedName name="STS_PIPE_32A_10S_단중">#REF!</definedName>
    <definedName name="STS_PIPE_350A_10S_단중">#REF!</definedName>
    <definedName name="STS_PIPE_400A_10S_단중">#REF!</definedName>
    <definedName name="STS_PIPE_40A_10S_단중">#REF!</definedName>
    <definedName name="STS_PIPE_50A_10S_단중">#REF!</definedName>
    <definedName name="STS_PIPE_65A_10S_단중">#REF!</definedName>
    <definedName name="STS_PIPE_80A_10S_단중">#REF!</definedName>
    <definedName name="STS_PIPE_90A_10S_단중">#REF!</definedName>
    <definedName name="ST산출">[0]!BlankMacro1</definedName>
    <definedName name="st산출1">[0]!BlankMacro1</definedName>
    <definedName name="SUBT1">#REF!</definedName>
    <definedName name="SUBT2">#REF!</definedName>
    <definedName name="SUBT3">#REF!</definedName>
    <definedName name="SUS노출함">#REF!</definedName>
    <definedName name="SUS자립형">#REF!</definedName>
    <definedName name="SV">#REF!</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#REF!</definedName>
    <definedName name="SW.BOX">#REF!</definedName>
    <definedName name="SW.BOX노">#REF!</definedName>
    <definedName name="SW.BOX보조">#REF!</definedName>
    <definedName name="SW.BOX보조내">#REF!</definedName>
    <definedName name="SW.BOX재">#REF!</definedName>
    <definedName name="SW.BOX집중">#REF!</definedName>
    <definedName name="SW.BOX집중노">#REF!</definedName>
    <definedName name="SW.BOX집중보조">#REF!</definedName>
    <definedName name="SW.BOX집중보조내">#REF!</definedName>
    <definedName name="SW.BOX집중재">#REF!</definedName>
    <definedName name="SW시험기사">#REF!</definedName>
    <definedName name="S행">'[93]2.대외공문'!#REF!</definedName>
    <definedName name="T">[81]내역!#REF!</definedName>
    <definedName name="T._A._B_____공___사">#REF!</definedName>
    <definedName name="T_AMOUNT">#N/A</definedName>
    <definedName name="T_UPRICE">#N/A</definedName>
    <definedName name="T10M">#REF!</definedName>
    <definedName name="T10P">#REF!</definedName>
    <definedName name="T11M">#REF!</definedName>
    <definedName name="T11P">#REF!</definedName>
    <definedName name="T12M">#REF!</definedName>
    <definedName name="T12P">#REF!</definedName>
    <definedName name="T13M">#REF!</definedName>
    <definedName name="T13P">#REF!</definedName>
    <definedName name="T14M">#REF!</definedName>
    <definedName name="T14P">#REF!</definedName>
    <definedName name="T15M">#REF!</definedName>
    <definedName name="T15P">#REF!</definedName>
    <definedName name="T16M">#REF!</definedName>
    <definedName name="T16P">#REF!</definedName>
    <definedName name="T17M">#REF!</definedName>
    <definedName name="T17P">#REF!</definedName>
    <definedName name="T18M">#REF!</definedName>
    <definedName name="T18P">#REF!</definedName>
    <definedName name="T19M">#REF!</definedName>
    <definedName name="T19P">#REF!</definedName>
    <definedName name="T1E">#REF!</definedName>
    <definedName name="T1M">#REF!</definedName>
    <definedName name="T1P">#REF!</definedName>
    <definedName name="T20M">#REF!</definedName>
    <definedName name="T20P">#REF!</definedName>
    <definedName name="T21M">#REF!</definedName>
    <definedName name="T21P">#REF!</definedName>
    <definedName name="T22E">#REF!</definedName>
    <definedName name="T23M">#REF!</definedName>
    <definedName name="T23P">#REF!</definedName>
    <definedName name="T24M">#REF!</definedName>
    <definedName name="T24P">#REF!</definedName>
    <definedName name="T2E">#REF!</definedName>
    <definedName name="T2M">#REF!</definedName>
    <definedName name="T2P">#REF!</definedName>
    <definedName name="T3P">#REF!</definedName>
    <definedName name="T4M">#REF!</definedName>
    <definedName name="T4P">#REF!</definedName>
    <definedName name="T5M">#REF!</definedName>
    <definedName name="T5P">#REF!</definedName>
    <definedName name="T6M">#REF!</definedName>
    <definedName name="T6P">#REF!</definedName>
    <definedName name="T7M">#REF!</definedName>
    <definedName name="T7P">#REF!</definedName>
    <definedName name="T8M">#REF!</definedName>
    <definedName name="T8P">#REF!</definedName>
    <definedName name="T9M">#REF!</definedName>
    <definedName name="T9P">#REF!</definedName>
    <definedName name="TABLE">#REF!</definedName>
    <definedName name="TABLE_14">#REF!</definedName>
    <definedName name="TABLE_15">#REF!</definedName>
    <definedName name="TABLE_2">#REF!</definedName>
    <definedName name="TABLE_23">#REF!</definedName>
    <definedName name="TABLE_24">#REF!</definedName>
    <definedName name="TABLE_25">#REF!</definedName>
    <definedName name="TABLE_26">#REF!</definedName>
    <definedName name="TABLE_27">#REF!</definedName>
    <definedName name="TABLE_28">#REF!</definedName>
    <definedName name="TABLE_29">#REF!</definedName>
    <definedName name="TABLE_3">#REF!</definedName>
    <definedName name="TABLE_30">#REF!</definedName>
    <definedName name="TABLE_31">#REF!</definedName>
    <definedName name="TABLE_32">#REF!</definedName>
    <definedName name="TABLE_33">#REF!</definedName>
    <definedName name="TABLE_34">#REF!</definedName>
    <definedName name="TABLE_35">#REF!</definedName>
    <definedName name="TABLE_36">#REF!</definedName>
    <definedName name="TABLE_37">#REF!</definedName>
    <definedName name="TABLE_38">#REF!</definedName>
    <definedName name="TABLE_39">#REF!</definedName>
    <definedName name="TABLE_4">#REF!</definedName>
    <definedName name="TABLE_40">#REF!</definedName>
    <definedName name="TABLE_41">#REF!</definedName>
    <definedName name="TABLE_42">#REF!</definedName>
    <definedName name="TABLE_43">#REF!</definedName>
    <definedName name="TABLE_44">#REF!</definedName>
    <definedName name="TABLE_45">#REF!</definedName>
    <definedName name="TABLE_46">#REF!</definedName>
    <definedName name="TABLE_47">#REF!</definedName>
    <definedName name="TABLE_48">#REF!</definedName>
    <definedName name="TABLE_49">#REF!</definedName>
    <definedName name="TABLE_5">#REF!</definedName>
    <definedName name="TABLE_50">#REF!</definedName>
    <definedName name="TABLE_51">#REF!</definedName>
    <definedName name="TABLE_52">#REF!</definedName>
    <definedName name="TABLE_53">#REF!</definedName>
    <definedName name="TABLE_54">#REF!</definedName>
    <definedName name="TABLE_55">#REF!</definedName>
    <definedName name="TABLE_56">#REF!</definedName>
    <definedName name="TABLE_57">#REF!</definedName>
    <definedName name="TABLE_58">#REF!</definedName>
    <definedName name="TABLE_59">#REF!</definedName>
    <definedName name="TABLE_60">#REF!</definedName>
    <definedName name="TABLE_61">#REF!</definedName>
    <definedName name="TABLE_62">#REF!</definedName>
    <definedName name="TABLE_63">#REF!</definedName>
    <definedName name="TABLE_64">#REF!</definedName>
    <definedName name="TABLE_65">#REF!</definedName>
    <definedName name="TABLE_66">#REF!</definedName>
    <definedName name="TABLE_67">#REF!</definedName>
    <definedName name="TABLE_68">#REF!</definedName>
    <definedName name="TABLE_69">#REF!</definedName>
    <definedName name="Table1">#REF!</definedName>
    <definedName name="TAG">#REF!</definedName>
    <definedName name="TEYJ" hidden="1">{"'용역비'!$A$4:$C$8"}</definedName>
    <definedName name="TFUI" hidden="1">{"'용역비'!$A$4:$C$8"}</definedName>
    <definedName name="thg" hidden="1">{"'건축내역'!$A$1:$L$413"}</definedName>
    <definedName name="TIT">#REF!</definedName>
    <definedName name="TITLE_AEAR">[94]우수공!$A$1:$IV$3,[94]우수공!$A$1:$D$65536</definedName>
    <definedName name="tjsfh">#REF!</definedName>
    <definedName name="TLFGOD">[95]건축내역서!$E$1,[95]건축내역서!$F$1:$F$65536</definedName>
    <definedName name="TLFTN">[32]!TLFTN</definedName>
    <definedName name="TOKONG">#REF!</definedName>
    <definedName name="TON1___0">#REF!</definedName>
    <definedName name="TON1___10">#REF!</definedName>
    <definedName name="TON1___12">#REF!</definedName>
    <definedName name="TON1___2">#REF!</definedName>
    <definedName name="TON1___3">#REF!</definedName>
    <definedName name="TON1___4">#REF!</definedName>
    <definedName name="TON1___5">#REF!</definedName>
    <definedName name="TON1___7">#REF!</definedName>
    <definedName name="TON1___8">#REF!</definedName>
    <definedName name="TON1___9">#REF!</definedName>
    <definedName name="TON2___0">#REF!</definedName>
    <definedName name="TON2___10">#REF!</definedName>
    <definedName name="TON2___12">#REF!</definedName>
    <definedName name="TON2___2">#REF!</definedName>
    <definedName name="TON2___3">#REF!</definedName>
    <definedName name="TON2___4">#REF!</definedName>
    <definedName name="TON2___5">#REF!</definedName>
    <definedName name="TON2___7">#REF!</definedName>
    <definedName name="TON2___8">#REF!</definedName>
    <definedName name="TON2___9">#REF!</definedName>
    <definedName name="TR_1">#REF!</definedName>
    <definedName name="TR_R">#REF!</definedName>
    <definedName name="TR_R1">#REF!</definedName>
    <definedName name="TR_X">#REF!</definedName>
    <definedName name="TR_X1">#REF!</definedName>
    <definedName name="TRAY">OFFSET('[69]참조(2)'!$AU$2,0,0,COUNTA('[69]참조(2)'!$AU$1:$AU$65536),1)</definedName>
    <definedName name="Trint_Titles">#REF!</definedName>
    <definedName name="trunc">#REF!</definedName>
    <definedName name="try">BlankMacro1</definedName>
    <definedName name="TT">#REF!</definedName>
    <definedName name="ttt">#REF!</definedName>
    <definedName name="TTTT" hidden="1">#REF!</definedName>
    <definedName name="tu" hidden="1">{"'용역비'!$A$4:$C$8"}</definedName>
    <definedName name="tuilol" hidden="1">{"'용역비'!$A$4:$C$8"}</definedName>
    <definedName name="TUIO" hidden="1">{"'용역비'!$A$4:$C$8"}</definedName>
    <definedName name="TUIO.L" hidden="1">{"'용역비'!$A$4:$C$8"}</definedName>
    <definedName name="TUIOTUI" hidden="1">{"'용역비'!$A$4:$C$8"}</definedName>
    <definedName name="TV_분배기">#REF!</definedName>
    <definedName name="TV_유니트">#REF!</definedName>
    <definedName name="TV_증폭기">#REF!</definedName>
    <definedName name="TYJ" hidden="1">{"'용역비'!$A$4:$C$8"}</definedName>
    <definedName name="tyje" hidden="1">{"'용역비'!$A$4:$C$8"}</definedName>
    <definedName name="tyjet" hidden="1">{"'용역비'!$A$4:$C$8"}</definedName>
    <definedName name="tyu" hidden="1">{"'용역비'!$A$4:$C$8"}</definedName>
    <definedName name="TYUI">BlankMacro1</definedName>
    <definedName name="T행">#REF!</definedName>
    <definedName name="U">[96]대치판정!#REF!</definedName>
    <definedName name="U_CHANNEL_41×41×2.6T_200L">#REF!</definedName>
    <definedName name="U_CHANNEL_41×41×2.6T_300L">#REF!</definedName>
    <definedName name="u9psqreiohy98et">[97]기기리스트!#REF!</definedName>
    <definedName name="UL">[37]을!#REF!</definedName>
    <definedName name="ulo" hidden="1">{"'용역비'!$A$4:$C$8"}</definedName>
    <definedName name="UNDATA">#REF!</definedName>
    <definedName name="unit">#REF!</definedName>
    <definedName name="UNITA">[13]부하계산서!#REF!</definedName>
    <definedName name="UNITAA">[13]부하계산서!#REF!</definedName>
    <definedName name="UNITB">[13]부하계산서!#REF!</definedName>
    <definedName name="UNITBB">[13]부하계산서!#REF!</definedName>
    <definedName name="UNITC">[13]부하계산서!#REF!</definedName>
    <definedName name="UNITC1">[13]부하계산서!#REF!</definedName>
    <definedName name="UNITCA">[13]부하계산서!#REF!</definedName>
    <definedName name="UNITD">[13]부하계산서!#REF!</definedName>
    <definedName name="UNITDA">[13]부하계산서!#REF!</definedName>
    <definedName name="UP">#REF!</definedName>
    <definedName name="UPSR">[13]부하계산서!#REF!</definedName>
    <definedName name="UTI" hidden="1">{"'용역비'!$A$4:$C$8"}</definedName>
    <definedName name="UTIOL" hidden="1">{"'용역비'!$A$4:$C$8"}</definedName>
    <definedName name="uu">[98]DATA!$B$4:$F$495</definedName>
    <definedName name="UY">#REF!</definedName>
    <definedName name="U행">'[93]2.대외공문'!#REF!</definedName>
    <definedName name="U형수로">'[99]집수정(600-700)'!$P$4</definedName>
    <definedName name="U형신축이음">#REF!</definedName>
    <definedName name="U형측구">#REF!</definedName>
    <definedName name="V">#N/A</definedName>
    <definedName name="VAFP">#REF!</definedName>
    <definedName name="VAT">#REF!</definedName>
    <definedName name="VB">#REF!</definedName>
    <definedName name="VB_1">#REF!</definedName>
    <definedName name="VB_2">'[22]IMPEADENCE MAP 취수장'!#REF!</definedName>
    <definedName name="vbdfgg">[30]!Macro7</definedName>
    <definedName name="VBV">#REF!</definedName>
    <definedName name="VCR">#REF!</definedName>
    <definedName name="VDSVP">#REF!</definedName>
    <definedName name="ve" hidden="1">{"'Firr(선)'!$AS$1:$AY$62","'Firr(사)'!$AS$1:$AY$62","'Firr(회)'!$AS$1:$AY$62","'Firr(선)'!$L$1:$V$62","'Firr(사)'!$L$1:$V$62","'Firr(회)'!$L$1:$V$62"}</definedName>
    <definedName name="VHAF">#REF!</definedName>
    <definedName name="VHMF">#REF!</definedName>
    <definedName name="VMF">#REF!</definedName>
    <definedName name="VMOTOR">#REF!</definedName>
    <definedName name="VPUMP">#REF!</definedName>
    <definedName name="VSV">#REF!</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T1D">#REF!</definedName>
    <definedName name="vv">#REF!</definedName>
    <definedName name="VVAFP">#REF!</definedName>
    <definedName name="VVMF">#REF!</definedName>
    <definedName name="VVV">'[100]#REF'!#REF!</definedName>
    <definedName name="vvvv">'[100]#REF'!#REF!</definedName>
    <definedName name="vvvvv">[0]!vvvvv</definedName>
    <definedName name="VWEI">#REF!</definedName>
    <definedName name="V행">#REF!</definedName>
    <definedName name="w">#REF!</definedName>
    <definedName name="w_m">#REF!</definedName>
    <definedName name="w_m1">#REF!</definedName>
    <definedName name="w_m2">#REF!</definedName>
    <definedName name="WAGE">#REF!</definedName>
    <definedName name="WEI">#REF!</definedName>
    <definedName name="WEQ">#REF!</definedName>
    <definedName name="we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wre">[0]!werwre</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sdd">#REF!</definedName>
    <definedName name="WEW">#REF!</definedName>
    <definedName name="wewe">[0]!wewe</definedName>
    <definedName name="WIRE">[65]Sheet1!$D$3</definedName>
    <definedName name="WIRE.ST">#REF!</definedName>
    <definedName name="WIRE.ST경">#REF!</definedName>
    <definedName name="WIRE.ST노">#REF!</definedName>
    <definedName name="WIRE.ST보조">#REF!</definedName>
    <definedName name="WIRE.ST보조배">#REF!</definedName>
    <definedName name="WIRE.ST재">#REF!</definedName>
    <definedName name="WIRE.SUS">#REF!</definedName>
    <definedName name="WIRE.SUS경">#REF!</definedName>
    <definedName name="WIRE.SUS노">#REF!</definedName>
    <definedName name="WIRE.SUS재">#REF!</definedName>
    <definedName name="wk">BlankMacro1</definedName>
    <definedName name="WL">#REF!</definedName>
    <definedName name="wm.조골재1" hidden="1">{#N/A,#N/A,FALSE,"조골재"}</definedName>
    <definedName name="WOFYQL">[101]내역서1!#REF!</definedName>
    <definedName name="WON">#REF!</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hidden="1">{#N/A,#N/A,FALSE,"CCTV"}</definedName>
    <definedName name="wrn.2번." hidden="1">{#N/A,#N/A,FALSE,"2~8번"}</definedName>
    <definedName name="wrn.BM." hidden="1">{#N/A,#N/A,FALSE,"CCTV"}</definedName>
    <definedName name="wrn.test1." hidden="1">{#N/A,#N/A,FALSE,"명세표"}</definedName>
    <definedName name="wrn.골재소요량." hidden="1">{#N/A,#N/A,FALSE,"골재소요량";#N/A,#N/A,FALSE,"골재소요량"}</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구조2." hidden="1">{#N/A,#N/A,FALSE,"구조2"}</definedName>
    <definedName name="wrn.단가표지." hidden="1">{#N/A,#N/A,FALSE,"단가표지"}</definedName>
    <definedName name="wrn.배수1." hidden="1">{#N/A,#N/A,FALSE,"배수1"}</definedName>
    <definedName name="wrn.배수2." hidden="1">{#N/A,#N/A,FALSE,"배수2"}</definedName>
    <definedName name="wrn.부대1." hidden="1">{#N/A,#N/A,FALSE,"부대1"}</definedName>
    <definedName name="wrn.부대2." hidden="1">{#N/A,#N/A,FALSE,"부대2"}</definedName>
    <definedName name="wrn.속도." hidden="1">{#N/A,#N/A,FALSE,"속도"}</definedName>
    <definedName name="wrn.손익._.보고." hidden="1">{#N/A,#N/A,TRUE,"손익보고"}</definedName>
    <definedName name="wrn.운반시간." hidden="1">{#N/A,#N/A,FALSE,"운반시간"}</definedName>
    <definedName name="wrn.이정표." hidden="1">{#N/A,#N/A,FALSE,"이정표"}</definedName>
    <definedName name="wrn.조골재." hidden="1">{#N/A,#N/A,FALSE,"조골재"}</definedName>
    <definedName name="wrn.토공1." hidden="1">{#N/A,#N/A,FALSE,"구조1"}</definedName>
    <definedName name="wrn.토공2." hidden="1">{#N/A,#N/A,FALSE,"토공2"}</definedName>
    <definedName name="wrn.포장1." hidden="1">{#N/A,#N/A,FALSE,"포장1";#N/A,#N/A,FALSE,"포장1"}</definedName>
    <definedName name="wrn.포장2." hidden="1">{#N/A,#N/A,FALSE,"포장2"}</definedName>
    <definedName name="wrn.표지목차." hidden="1">{#N/A,#N/A,FALSE,"표지목차"}</definedName>
    <definedName name="wrn.혼합골재." hidden="1">{#N/A,#N/A,FALSE,"혼합골재"}</definedName>
    <definedName name="wrty" hidden="1">{"'용역비'!$A$4:$C$8"}</definedName>
    <definedName name="wrtyrtyrt" hidden="1">{"'용역비'!$A$4:$C$8"}</definedName>
    <definedName name="wrtywrtywr" hidden="1">{"'용역비'!$A$4:$C$8"}</definedName>
    <definedName name="wuy" hidden="1">{"'용역비'!$A$4:$C$8"}</definedName>
    <definedName name="WW">[102]원가계산!$A$1:$H$17</definedName>
    <definedName name="WW2___0">#REF!</definedName>
    <definedName name="WW2___10">#REF!</definedName>
    <definedName name="WW2___12">#REF!</definedName>
    <definedName name="WW2___2">#REF!</definedName>
    <definedName name="WW2___3">#REF!</definedName>
    <definedName name="WW2___4">#REF!</definedName>
    <definedName name="WW2___5">#REF!</definedName>
    <definedName name="WW2___7">#REF!</definedName>
    <definedName name="WW2___8">#REF!</definedName>
    <definedName name="WW2___9">#REF!</definedName>
    <definedName name="WW6___0">#REF!</definedName>
    <definedName name="WW6___10">#REF!</definedName>
    <definedName name="WW6___12">#REF!</definedName>
    <definedName name="WW6___2">#REF!</definedName>
    <definedName name="WW6___3">#REF!</definedName>
    <definedName name="WW6___4">#REF!</definedName>
    <definedName name="WW6___5">#REF!</definedName>
    <definedName name="WW6___7">#REF!</definedName>
    <definedName name="WW6___8">#REF!</definedName>
    <definedName name="WW6___9">#REF!</definedName>
    <definedName name="WWD">#REF!</definedName>
    <definedName name="wwwww">#REF!</definedName>
    <definedName name="W행">#REF!</definedName>
    <definedName name="x">#REF!</definedName>
    <definedName name="X9701D_일위대가_List">#REF!</definedName>
    <definedName name="xee">[0]!xee</definedName>
    <definedName name="xnret">[0]!xnret</definedName>
    <definedName name="xvnqwe">[0]!xvnqwe</definedName>
    <definedName name="XX">#REF!</definedName>
    <definedName name="xxca" hidden="1">{"'Firr(선)'!$AS$1:$AY$62","'Firr(사)'!$AS$1:$AY$62","'Firr(회)'!$AS$1:$AY$62","'Firr(선)'!$L$1:$V$62","'Firr(사)'!$L$1:$V$62","'Firr(회)'!$L$1:$V$62"}</definedName>
    <definedName name="xxvvvbb">[0]!xxvvvbb</definedName>
    <definedName name="xxx">#REF!</definedName>
    <definedName name="X행">#REF!</definedName>
    <definedName name="Y">BlankMacro1</definedName>
    <definedName name="YA">[103]약품공급2!#REF!</definedName>
    <definedName name="YBG견적서통" hidden="1">{#N/A,#N/A,TRUE,"손익보고"}</definedName>
    <definedName name="ycx">[0]!ycx</definedName>
    <definedName name="YFU" hidden="1">{"'용역비'!$A$4:$C$8"}</definedName>
    <definedName name="yikljh">BlankMacro1</definedName>
    <definedName name="yruty">[0]!yruty</definedName>
    <definedName name="yu" hidden="1">{"'용역비'!$A$4:$C$8"}</definedName>
    <definedName name="YUK" hidden="1">{"'용역비'!$A$4:$C$8"}</definedName>
    <definedName name="YUKOI" hidden="1">{"'용역비'!$A$4:$C$8"}</definedName>
    <definedName name="yyy" hidden="1">[104]수량산출!$A$1:$A$8561</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Z">#REF!</definedName>
    <definedName name="ZB">#REF!</definedName>
    <definedName name="ZB_1">#REF!</definedName>
    <definedName name="ZB_2">'[22]IMPEADENCE MAP 취수장'!#REF!</definedName>
    <definedName name="zcv">[0]!zcv</definedName>
    <definedName name="ZP">#REF!</definedName>
    <definedName name="zv">[0]!zv</definedName>
    <definedName name="zve">[0]!zve</definedName>
    <definedName name="zxcv">[0]!zxcv</definedName>
    <definedName name="zz">#REF!</definedName>
    <definedName name="zzz">#REF!</definedName>
    <definedName name="ㄱ">#REF!</definedName>
    <definedName name="ㄱ25x25x3t_단중">#REF!</definedName>
    <definedName name="ㄱ30x30x5t_단중">#REF!</definedName>
    <definedName name="ㄱ40x40x5t_단중">#REF!</definedName>
    <definedName name="ㄱ50x50x6t_단중">#REF!</definedName>
    <definedName name="ㄱ60x60x6t_단중">#REF!</definedName>
    <definedName name="ㄱ65x65x6t_단중">#REF!</definedName>
    <definedName name="ㄱ75x75x9t_단중">#REF!</definedName>
    <definedName name="ㄱㄱ" hidden="1">{#N/A,#N/A,FALSE,"명세표"}</definedName>
    <definedName name="ㄱㄱㄱ">#REF!</definedName>
    <definedName name="ㄱㄱㄱㄱ">#N/A</definedName>
    <definedName name="ㄱㄱㄱㄱㄱ">#REF!</definedName>
    <definedName name="ㄱㄷㅅ">[105]내역!#REF!</definedName>
    <definedName name="가">[32]!가</definedName>
    <definedName name="가A">#REF!</definedName>
    <definedName name="가B">#REF!</definedName>
    <definedName name="가C">#REF!</definedName>
    <definedName name="가D">#REF!</definedName>
    <definedName name="가E">#REF!</definedName>
    <definedName name="가F">#REF!</definedName>
    <definedName name="가가">BlankMacro1</definedName>
    <definedName name="가거공사">[106]운반비!#REF!</definedName>
    <definedName name="가걸공사">[107]운반비!#REF!</definedName>
    <definedName name="가격">#REF!</definedName>
    <definedName name="가공조립">#REF!</definedName>
    <definedName name="가나">'[108]표지 (2)'!#REF!</definedName>
    <definedName name="가로등">[32]!가로등</definedName>
    <definedName name="가로등1">[109]내역서!#REF!</definedName>
    <definedName name="가로등부표2">#REF!,#REF!</definedName>
    <definedName name="가로등수량">#REF!</definedName>
    <definedName name="가로등수량2">#REF!</definedName>
    <definedName name="가로등입력">[32]!가로등입력</definedName>
    <definedName name="가로등주">#REF!</definedName>
    <definedName name="가링">#REF!</definedName>
    <definedName name="가설">[0]!템플리트모듈6</definedName>
    <definedName name="가설경비">#REF!</definedName>
    <definedName name="가설공사">#REF!</definedName>
    <definedName name="가설공사비">#REF!</definedName>
    <definedName name="가설노무비">#REF!</definedName>
    <definedName name="가설비">#REF!</definedName>
    <definedName name="가설사무소">#REF!</definedName>
    <definedName name="가설장비손료">[110]준공정산!#REF!</definedName>
    <definedName name="가설재료비">#REF!</definedName>
    <definedName name="가성공사">[107]운반비!#REF!</definedName>
    <definedName name="가아" hidden="1">[111]수량산출!#REF!</definedName>
    <definedName name="가요">#REF!</definedName>
    <definedName name="가제당경비">#REF!</definedName>
    <definedName name="가제당노무비">#REF!</definedName>
    <definedName name="가제당재료비">#REF!</definedName>
    <definedName name="각각">#REF!</definedName>
    <definedName name="간">#REF!</definedName>
    <definedName name="간1">#REF!</definedName>
    <definedName name="간노">'[100]#REF'!#REF!</definedName>
    <definedName name="간노비">#REF!</definedName>
    <definedName name="간다">#REF!</definedName>
    <definedName name="간보비">#REF!</definedName>
    <definedName name="간선물량산출REV.3">#REF!</definedName>
    <definedName name="간재">'[100]#REF'!#REF!</definedName>
    <definedName name="간접노무">#REF!</definedName>
    <definedName name="간접노무비">#REF!</definedName>
    <definedName name="간접노무비1">#REF!</definedName>
    <definedName name="간접노무비율">#REF!</definedName>
    <definedName name="간접재료비">#REF!</definedName>
    <definedName name="간조">#REF!</definedName>
    <definedName name="간지">[32]!간지</definedName>
    <definedName name="갈빌1호">#REF!</definedName>
    <definedName name="갈빌2호">#REF!</definedName>
    <definedName name="갈빌3호">#REF!</definedName>
    <definedName name="감">BlankMacro1</definedName>
    <definedName name="감감">#N/A</definedName>
    <definedName name="감독자직성명">[112]준공조서!$C$8</definedName>
    <definedName name="감삼">#N/A</definedName>
    <definedName name="감삼준">[0]!템플리트모듈6</definedName>
    <definedName name="감속턱수량">#REF!</definedName>
    <definedName name="감시모듈">'[47]5차설계'!#REF!</definedName>
    <definedName name="감시제어설비설치공사">#REF!</definedName>
    <definedName name="갑">#REF!</definedName>
    <definedName name="갑03">#REF!</definedName>
    <definedName name="갑지">#REF!</definedName>
    <definedName name="갑진01">#REF!,#REF!</definedName>
    <definedName name="강강남제비비">#REF!</definedName>
    <definedName name="강신성">#REF!</definedName>
    <definedName name="강아지" hidden="1">#REF!</definedName>
    <definedName name="강연선">'[47]5차설계'!#REF!</definedName>
    <definedName name="강의">#REF!</definedName>
    <definedName name="강탄성계수">#REF!</definedName>
    <definedName name="개">#REF!</definedName>
    <definedName name="개_보_수_증_축_공_사_비">[113]정공공사!#REF!</definedName>
    <definedName name="개방형견적서">ErrorHandler_1</definedName>
    <definedName name="개소">#REF!</definedName>
    <definedName name="개소당">#REF!</definedName>
    <definedName name="개요">#REF!</definedName>
    <definedName name="개요2">[114]정공공사!#REF!</definedName>
    <definedName name="개요파악">#REF!</definedName>
    <definedName name="개정번호">#REF!</definedName>
    <definedName name="개정일자">#REF!</definedName>
    <definedName name="갱부">#REF!</definedName>
    <definedName name="갸">[0]!갸</definedName>
    <definedName name="거" hidden="1">{"'용역비'!$A$4:$C$8"}</definedName>
    <definedName name="거ㅏ" hidden="1">[115]수량산출!$A$3:$H$8539</definedName>
    <definedName name="건">[116]건축내역서!$G$1,[116]건축내역서!$H$1:$H$65536</definedName>
    <definedName name="건건">#REF!</definedName>
    <definedName name="건설기계운전기사">#REF!</definedName>
    <definedName name="건설기계운전조수">#REF!</definedName>
    <definedName name="건설기계조장">#REF!</definedName>
    <definedName name="건설중기가격산출">[117]sw1!$I$4,[117]sw1!$I$22,[117]sw1!$I$40,[117]sw1!$I$58,[117]sw1!$I$76,[117]sw1!$I$94</definedName>
    <definedName name="건축경비">[118]건축내역서!$I$1,[118]건축내역서!$J$1:$J$65536</definedName>
    <definedName name="건축노무">[118]건축내역서!$G$1,[118]건축내역서!$H$1:$H$65536</definedName>
    <definedName name="건축목공">#REF!</definedName>
    <definedName name="건축원가" hidden="1">[119]전기!$B$4:$B$163</definedName>
    <definedName name="건축재료">[118]건축내역서!$E$1,[118]건축내역서!$F$1:$F$65536</definedName>
    <definedName name="건축합계">[118]건축내역서!$K$1,[118]건축내역서!$L$1:$L$65536</definedName>
    <definedName name="검사일">#REF!</definedName>
    <definedName name="겨">[0]!겨</definedName>
    <definedName name="겨ㅑ셔ㅔㅐㄷ">#REF!</definedName>
    <definedName name="견">#REF!,#REF!</definedName>
    <definedName name="견적">#REF!</definedName>
    <definedName name="견적ELCB">#REF!</definedName>
    <definedName name="견적MCCB">#REF!</definedName>
    <definedName name="견적MG외">#REF!</definedName>
    <definedName name="견적갑지">#REF!</definedName>
    <definedName name="견적단가">[120]견적단가!$A$3:$K$131</definedName>
    <definedName name="견적대비표">#REF!</definedName>
    <definedName name="견적서" hidden="1">{#N/A,#N/A,TRUE,"손익보고"}</definedName>
    <definedName name="견적조건" hidden="1">{#N/A,#N/A,FALSE,"CCTV"}</definedName>
    <definedName name="견적조건8" hidden="1">{#N/A,#N/A,FALSE,"CCTV"}</definedName>
    <definedName name="견출공">#REF!</definedName>
    <definedName name="결정치">#REF!</definedName>
    <definedName name="경">#REF!</definedName>
    <definedName name="경계브럭">#REF!</definedName>
    <definedName name="경관">#REF!</definedName>
    <definedName name="경비">#REF!</definedName>
    <definedName name="경비배부율">#REF!</definedName>
    <definedName name="경비배부율산출표">#REF!</definedName>
    <definedName name="경비비율">#REF!</definedName>
    <definedName name="경비율">#REF!</definedName>
    <definedName name="경비율2">#REF!</definedName>
    <definedName name="경비율산종">#REF!</definedName>
    <definedName name="경비율산출">#REF!</definedName>
    <definedName name="경비융">#REF!</definedName>
    <definedName name="경비조정액산출표">#REF!</definedName>
    <definedName name="경비합">#REF!</definedName>
    <definedName name="경유가격">[32]!경유가격</definedName>
    <definedName name="경지">#REF!</definedName>
    <definedName name="계">#REF!</definedName>
    <definedName name="계_①___⑦">#REF!</definedName>
    <definedName name="계_장_공">#REF!</definedName>
    <definedName name="계산값">#N/A</definedName>
    <definedName name="계약공기">#REF!</definedName>
    <definedName name="계약보증금납부서">#REF!</definedName>
    <definedName name="계약서">#REF!</definedName>
    <definedName name="계장">[32]!계장</definedName>
    <definedName name="계장공">#REF!</definedName>
    <definedName name="계측내역">#REF!</definedName>
    <definedName name="고">'[100]#REF'!#REF!</definedName>
    <definedName name="고2">'[100]#REF'!#REF!</definedName>
    <definedName name="고급">#REF!</definedName>
    <definedName name="고급기술자">#REF!</definedName>
    <definedName name="고급단가">#REF!</definedName>
    <definedName name="고급선원">#REF!</definedName>
    <definedName name="고급원자력비파괴시험공">#REF!</definedName>
    <definedName name="고급전체">#REF!</definedName>
    <definedName name="고급할증">#REF!</definedName>
    <definedName name="고배">[48]설계예산서!#REF!</definedName>
    <definedName name="고배단가2">[48]예산내역서!#REF!</definedName>
    <definedName name="고보">#REF!</definedName>
    <definedName name="고압">#REF!</definedName>
    <definedName name="고압블럭수량">#REF!</definedName>
    <definedName name="고압케이블전공">#REF!</definedName>
    <definedName name="고용보험료">#REF!</definedName>
    <definedName name="고재">#REF!</definedName>
    <definedName name="고정차고부속동신설수량">'[7]30집계표'!$A$4:$O$134</definedName>
    <definedName name="고케">#REF!</definedName>
    <definedName name="곡동" hidden="1">{"'Firr(선)'!$AS$1:$AY$62","'Firr(사)'!$AS$1:$AY$62","'Firr(회)'!$AS$1:$AY$62","'Firr(선)'!$L$1:$V$62","'Firr(사)'!$L$1:$V$62","'Firr(회)'!$L$1:$V$62"}</definedName>
    <definedName name="골_재_대">#REF!</definedName>
    <definedName name="곱">[77]DATE!$I$24:$I$85</definedName>
    <definedName name="공">#REF!</definedName>
    <definedName name="공______사______명">#REF!</definedName>
    <definedName name="공___사____원____가">#REF!</definedName>
    <definedName name="공고공람비">#REF!</definedName>
    <definedName name="공구">#REF!</definedName>
    <definedName name="공구손료">#REF!</definedName>
    <definedName name="공궝">BlankMacro1</definedName>
    <definedName name="공급">[67]내역!#REF!</definedName>
    <definedName name="공급가액">#REF!</definedName>
    <definedName name="공급가액1">#REF!</definedName>
    <definedName name="공기">#REF!</definedName>
    <definedName name="공내역">[121]청천내!#REF!</definedName>
    <definedName name="공동구공">#REF!</definedName>
    <definedName name="공동구공집계표">#REF!</definedName>
    <definedName name="공명">#REF!</definedName>
    <definedName name="공문">OFFSET([69]참조!$F$2,0,0,COUNTA([69]참조!$F$1:$F$65536),1)</definedName>
    <definedName name="공비">#REF!</definedName>
    <definedName name="공사">OFFSET('[69]참조(2)'!$D$2,0,0,COUNTA('[69]참조(2)'!$D$1:$D$65536),1)</definedName>
    <definedName name="공사감독자">#REF!</definedName>
    <definedName name="공사계획">'[100]#REF'!#REF!</definedName>
    <definedName name="공사명">#REF!</definedName>
    <definedName name="공사비">#REF!</definedName>
    <definedName name="공사원가">'[100]#REF'!#REF!</definedName>
    <definedName name="공사원가계산서">BlankMacro1</definedName>
    <definedName name="공사원가계산서1">BlankMacro1</definedName>
    <definedName name="공사원가계산서경비소계">[122]공사원가계산서!$C$22</definedName>
    <definedName name="공사원가계산서노무비">[122]공사원가계산서!$C$9</definedName>
    <definedName name="공사원가계산서재료비">[122]공사원가계산서!$C$6</definedName>
    <definedName name="공사원가명세서">#REF!</definedName>
    <definedName name="공사원가명세서분석표1">[123]경산!#REF!</definedName>
    <definedName name="공수">#REF!</definedName>
    <definedName name="공압축3.5간재">'[124]기계경비(시간당)'!$H$248</definedName>
    <definedName name="공압축3.5노무">'[124]기계경비(시간당)'!$H$244</definedName>
    <definedName name="공압축3.5노무야간">'[124]기계경비(시간당)'!$H$245</definedName>
    <definedName name="공압축3.5손료">'[124]기계경비(시간당)'!$H$243</definedName>
    <definedName name="공압축7.1간재">'[124]기계경비(시간당)'!$H$256</definedName>
    <definedName name="공압축7.1노무">'[124]기계경비(시간당)'!$H$252</definedName>
    <definedName name="공압축7.1노무야간">'[124]기계경비(시간당)'!$H$253</definedName>
    <definedName name="공압축7.1손료">'[124]기계경비(시간당)'!$H$251</definedName>
    <definedName name="공일">#REF!</definedName>
    <definedName name="공정">#REF!</definedName>
    <definedName name="공정1">#REF!</definedName>
    <definedName name="공정2">#REF!</definedName>
    <definedName name="공정3">#REF!</definedName>
    <definedName name="공정4">#REF!</definedName>
    <definedName name="공정5">#REF!</definedName>
    <definedName name="공정6">#REF!</definedName>
    <definedName name="공정표">#REF!</definedName>
    <definedName name="공종">'[125]효성CB 1P기초'!#REF!</definedName>
    <definedName name="공종별부분합계">#REF!</definedName>
    <definedName name="공통단가">#REF!</definedName>
    <definedName name="공통부대">#REF!</definedName>
    <definedName name="공통일위">#REF!</definedName>
    <definedName name="곻">[32]!곻</definedName>
    <definedName name="곽동준" hidden="1">{"'Firr(선)'!$AS$1:$AY$62","'Firr(사)'!$AS$1:$AY$62","'Firr(회)'!$AS$1:$AY$62","'Firr(선)'!$L$1:$V$62","'Firr(사)'!$L$1:$V$62","'Firr(회)'!$L$1:$V$62"}</definedName>
    <definedName name="곽동중" hidden="1">{"'Firr(선)'!$AS$1:$AY$62","'Firr(사)'!$AS$1:$AY$62","'Firr(회)'!$AS$1:$AY$62","'Firr(선)'!$L$1:$V$62","'Firr(사)'!$L$1:$V$62","'Firr(회)'!$L$1:$V$62"}</definedName>
    <definedName name="관_급_자_재_대">#REF!</definedName>
    <definedName name="관갉">#REF!,#REF!,#REF!</definedName>
    <definedName name="관경">'[126]토사(PE)'!#REF!</definedName>
    <definedName name="관경1">'[127]토사(PE)'!#REF!</definedName>
    <definedName name="관급">#REF!,#REF!,#REF!</definedName>
    <definedName name="관급1">#REF!,#REF!,#REF!</definedName>
    <definedName name="관급2">#N/A</definedName>
    <definedName name="관급단가">#REF!</definedName>
    <definedName name="관급자재">[128]투찰금액!$G$2</definedName>
    <definedName name="관급자재2">#N/A</definedName>
    <definedName name="관급자재대">#N/A</definedName>
    <definedName name="관급자재비">#REF!</definedName>
    <definedName name="관두께">'[126]토사(PE)'!#REF!</definedName>
    <definedName name="관로">#REF!</definedName>
    <definedName name="관로연장거리">#REF!</definedName>
    <definedName name="관로터파기">[129]!돌아가기</definedName>
    <definedName name="관리비">'[100]#REF'!#REF!</definedName>
    <definedName name="관입시험">#REF!</definedName>
    <definedName name="관정지반고">#REF!</definedName>
    <definedName name="관토피">'[126]토사(PE)'!#REF!</definedName>
    <definedName name="광10C">'[47]5차설계'!#REF!</definedName>
    <definedName name="광명">#REF!</definedName>
    <definedName name="광케이블기사">#REF!</definedName>
    <definedName name="광케이블설치사">#REF!</definedName>
    <definedName name="광통신기사">#REF!</definedName>
    <definedName name="광통신설치사">#REF!</definedName>
    <definedName name="교량점검등">#REF!</definedName>
    <definedName name="교부승인">BlankMacro1</definedName>
    <definedName name="교통">#REF!</definedName>
    <definedName name="구름">[32]!구름</definedName>
    <definedName name="구멍높이">#REF!</definedName>
    <definedName name="구분">OFFSET('[69]참조(2)'!$F$2,0,0,COUNTA('[69]참조(2)'!$F$1:$F$65536),1)</definedName>
    <definedName name="구분1">BlankMacro1</definedName>
    <definedName name="구조물2">BlankMacro1</definedName>
    <definedName name="구조물집계">[130]터파기및재료!#REF!</definedName>
    <definedName name="구조수량집계">#REF!</definedName>
    <definedName name="군유1">#REF!</definedName>
    <definedName name="군유2">#REF!</definedName>
    <definedName name="군유3">#REF!</definedName>
    <definedName name="군유4">#REF!</definedName>
    <definedName name="군유5">#REF!</definedName>
    <definedName name="군유6">#REF!</definedName>
    <definedName name="군유7">#REF!</definedName>
    <definedName name="굵기">[129]!굵기</definedName>
    <definedName name="권리내용">#REF!</definedName>
    <definedName name="권리성명">#REF!</definedName>
    <definedName name="권리주소">#REF!</definedName>
    <definedName name="궤도공">#REF!</definedName>
    <definedName name="규격">#REF!</definedName>
    <definedName name="규격1">[69]단가!$D$4:$D$430</definedName>
    <definedName name="규격2">[69]단가!$D$296:$D$372</definedName>
    <definedName name="규격3">[69]단가!$D$373:$D$1202</definedName>
    <definedName name="균3way">#REF!</definedName>
    <definedName name="균열보수공사">#REF!</definedName>
    <definedName name="그">[0]!그</definedName>
    <definedName name="그래픽">[123]견적을지!#REF!</definedName>
    <definedName name="근거">#REF!</definedName>
    <definedName name="근고">#REF!</definedName>
    <definedName name="금속공사">#REF!</definedName>
    <definedName name="금속앵카_M10×250L">#REF!</definedName>
    <definedName name="금액">#REF!,#REF!,#REF!,#REF!,#REF!,#REF!,#REF!,#REF!,#REF!,#REF!,#REF!,#REF!,#REF!,#REF!,#REF!,#REF!</definedName>
    <definedName name="기">'[131]토사(PE)'!#REF!</definedName>
    <definedName name="기경1">#REF!</definedName>
    <definedName name="기경1.1">#REF!</definedName>
    <definedName name="기경10">#REF!</definedName>
    <definedName name="기경10.1">#REF!</definedName>
    <definedName name="기경100">#REF!</definedName>
    <definedName name="기경100.1">#REF!</definedName>
    <definedName name="기경101">#REF!</definedName>
    <definedName name="기경101.1">#REF!</definedName>
    <definedName name="기경102">#REF!</definedName>
    <definedName name="기경102.1">#REF!</definedName>
    <definedName name="기경103">#REF!</definedName>
    <definedName name="기경103.1">#REF!</definedName>
    <definedName name="기경104">#REF!</definedName>
    <definedName name="기경104.1">#REF!</definedName>
    <definedName name="기경105">#REF!</definedName>
    <definedName name="기경105.1">#REF!</definedName>
    <definedName name="기경106">#REF!</definedName>
    <definedName name="기경106.1">#REF!</definedName>
    <definedName name="기경107">#REF!</definedName>
    <definedName name="기경107.1">#REF!</definedName>
    <definedName name="기경108">#REF!</definedName>
    <definedName name="기경108.1">#REF!</definedName>
    <definedName name="기경109">#REF!</definedName>
    <definedName name="기경109.1">#REF!</definedName>
    <definedName name="기경11">#REF!</definedName>
    <definedName name="기경11.1">#REF!</definedName>
    <definedName name="기경110">#REF!</definedName>
    <definedName name="기경110.1">#REF!</definedName>
    <definedName name="기경111">#REF!</definedName>
    <definedName name="기경111.1">#REF!</definedName>
    <definedName name="기경112">#REF!</definedName>
    <definedName name="기경112.1">#REF!</definedName>
    <definedName name="기경113">#REF!</definedName>
    <definedName name="기경113.1">#REF!</definedName>
    <definedName name="기경114">#REF!</definedName>
    <definedName name="기경114.1">#REF!</definedName>
    <definedName name="기경115">#REF!</definedName>
    <definedName name="기경115.1">#REF!</definedName>
    <definedName name="기경116">#REF!</definedName>
    <definedName name="기경116.1">#REF!</definedName>
    <definedName name="기경117">#REF!</definedName>
    <definedName name="기경117.1">#REF!</definedName>
    <definedName name="기경118">#REF!</definedName>
    <definedName name="기경118.1">#REF!</definedName>
    <definedName name="기경119">#REF!</definedName>
    <definedName name="기경119.1">#REF!</definedName>
    <definedName name="기경12">#REF!</definedName>
    <definedName name="기경12.1">#REF!</definedName>
    <definedName name="기경120">#REF!</definedName>
    <definedName name="기경120.1">#REF!</definedName>
    <definedName name="기경121">#REF!</definedName>
    <definedName name="기경121.1">#REF!</definedName>
    <definedName name="기경122">#REF!</definedName>
    <definedName name="기경122.1">#REF!</definedName>
    <definedName name="기경123">#REF!</definedName>
    <definedName name="기경123.1">#REF!</definedName>
    <definedName name="기경124">#REF!</definedName>
    <definedName name="기경124.1">#REF!</definedName>
    <definedName name="기경125">#REF!</definedName>
    <definedName name="기경125.1">#REF!</definedName>
    <definedName name="기경126">#REF!</definedName>
    <definedName name="기경126.1">#REF!</definedName>
    <definedName name="기경127">#REF!</definedName>
    <definedName name="기경127.1">#REF!</definedName>
    <definedName name="기경128">#REF!</definedName>
    <definedName name="기경128.1">#REF!</definedName>
    <definedName name="기경129">#REF!</definedName>
    <definedName name="기경129.1">#REF!</definedName>
    <definedName name="기경13">#REF!</definedName>
    <definedName name="기경13.1">#REF!</definedName>
    <definedName name="기경130">#REF!</definedName>
    <definedName name="기경130.1">#REF!</definedName>
    <definedName name="기경131">#REF!</definedName>
    <definedName name="기경131.1">#REF!</definedName>
    <definedName name="기경132">#REF!</definedName>
    <definedName name="기경132.1">#REF!</definedName>
    <definedName name="기경133">#REF!</definedName>
    <definedName name="기경133.1">#REF!</definedName>
    <definedName name="기경134">#REF!</definedName>
    <definedName name="기경134.1">#REF!</definedName>
    <definedName name="기경135">#REF!</definedName>
    <definedName name="기경135.1">#REF!</definedName>
    <definedName name="기경136">#REF!</definedName>
    <definedName name="기경136.1">#REF!</definedName>
    <definedName name="기경137">#REF!</definedName>
    <definedName name="기경137.1">#REF!</definedName>
    <definedName name="기경138">#REF!</definedName>
    <definedName name="기경138.1">#REF!</definedName>
    <definedName name="기경139">#REF!</definedName>
    <definedName name="기경139.1">#REF!</definedName>
    <definedName name="기경14">#REF!</definedName>
    <definedName name="기경14.1">#REF!</definedName>
    <definedName name="기경140">#REF!</definedName>
    <definedName name="기경140.1">#REF!</definedName>
    <definedName name="기경141">#REF!</definedName>
    <definedName name="기경141.1">#REF!</definedName>
    <definedName name="기경142">#REF!</definedName>
    <definedName name="기경142.1">#REF!</definedName>
    <definedName name="기경143">#REF!</definedName>
    <definedName name="기경143.1">#REF!</definedName>
    <definedName name="기경144">#REF!</definedName>
    <definedName name="기경144.1">#REF!</definedName>
    <definedName name="기경145">#REF!</definedName>
    <definedName name="기경145.1">#REF!</definedName>
    <definedName name="기경146">#REF!</definedName>
    <definedName name="기경146.1">#REF!</definedName>
    <definedName name="기경147">#REF!</definedName>
    <definedName name="기경147.1">#REF!</definedName>
    <definedName name="기경148">#REF!</definedName>
    <definedName name="기경148.1">#REF!</definedName>
    <definedName name="기경149">#REF!</definedName>
    <definedName name="기경149.1">#REF!</definedName>
    <definedName name="기경15">#REF!</definedName>
    <definedName name="기경15.1">#REF!</definedName>
    <definedName name="기경150">#REF!</definedName>
    <definedName name="기경150.1">#REF!</definedName>
    <definedName name="기경151">#REF!</definedName>
    <definedName name="기경151.1">#REF!</definedName>
    <definedName name="기경152">#REF!</definedName>
    <definedName name="기경152.1">#REF!</definedName>
    <definedName name="기경153">#REF!</definedName>
    <definedName name="기경153.1">#REF!</definedName>
    <definedName name="기경154">#REF!</definedName>
    <definedName name="기경154.1">#REF!</definedName>
    <definedName name="기경155">#REF!</definedName>
    <definedName name="기경155.1">#REF!</definedName>
    <definedName name="기경156">#REF!</definedName>
    <definedName name="기경156.1">#REF!</definedName>
    <definedName name="기경157">#REF!</definedName>
    <definedName name="기경157.1">#REF!</definedName>
    <definedName name="기경158">#REF!</definedName>
    <definedName name="기경158.1">#REF!</definedName>
    <definedName name="기경159">#REF!</definedName>
    <definedName name="기경159.1">#REF!</definedName>
    <definedName name="기경16">#REF!</definedName>
    <definedName name="기경16.1">#REF!</definedName>
    <definedName name="기경160">#REF!</definedName>
    <definedName name="기경160.1">#REF!</definedName>
    <definedName name="기경161">#REF!</definedName>
    <definedName name="기경161.1">#REF!</definedName>
    <definedName name="기경162">#REF!</definedName>
    <definedName name="기경162.1">#REF!</definedName>
    <definedName name="기경163">#REF!</definedName>
    <definedName name="기경163.1">#REF!</definedName>
    <definedName name="기경164">#REF!</definedName>
    <definedName name="기경164.1">#REF!</definedName>
    <definedName name="기경165">#REF!</definedName>
    <definedName name="기경165.1">#REF!</definedName>
    <definedName name="기경166">#REF!</definedName>
    <definedName name="기경166.1">#REF!</definedName>
    <definedName name="기경167">#REF!</definedName>
    <definedName name="기경167.1">#REF!</definedName>
    <definedName name="기경168">#REF!</definedName>
    <definedName name="기경168.1">#REF!</definedName>
    <definedName name="기경169">#REF!</definedName>
    <definedName name="기경169.1">#REF!</definedName>
    <definedName name="기경17">#REF!</definedName>
    <definedName name="기경17.1">#REF!</definedName>
    <definedName name="기경170">#REF!</definedName>
    <definedName name="기경170.1">#REF!</definedName>
    <definedName name="기경171">#REF!</definedName>
    <definedName name="기경171.1">#REF!</definedName>
    <definedName name="기경172">#REF!</definedName>
    <definedName name="기경172.1">#REF!</definedName>
    <definedName name="기경173">#REF!</definedName>
    <definedName name="기경173.1">#REF!</definedName>
    <definedName name="기경174">#REF!</definedName>
    <definedName name="기경174.1">#REF!</definedName>
    <definedName name="기경175">#REF!</definedName>
    <definedName name="기경175.1">#REF!</definedName>
    <definedName name="기경176">#REF!</definedName>
    <definedName name="기경176.1">#REF!</definedName>
    <definedName name="기경177">#REF!</definedName>
    <definedName name="기경177.1">#REF!</definedName>
    <definedName name="기경178">#REF!</definedName>
    <definedName name="기경178.1">#REF!</definedName>
    <definedName name="기경179">#REF!</definedName>
    <definedName name="기경179.1">#REF!</definedName>
    <definedName name="기경18">#REF!</definedName>
    <definedName name="기경18.1">#REF!</definedName>
    <definedName name="기경180">#REF!</definedName>
    <definedName name="기경180.1">#REF!</definedName>
    <definedName name="기경181">#REF!</definedName>
    <definedName name="기경181.1">#REF!</definedName>
    <definedName name="기경182">#REF!</definedName>
    <definedName name="기경182.1">#REF!</definedName>
    <definedName name="기경183">#REF!</definedName>
    <definedName name="기경183.1">#REF!</definedName>
    <definedName name="기경184">#REF!</definedName>
    <definedName name="기경184.1">#REF!</definedName>
    <definedName name="기경185">#REF!</definedName>
    <definedName name="기경185.1">#REF!</definedName>
    <definedName name="기경186">#REF!</definedName>
    <definedName name="기경186.1">#REF!</definedName>
    <definedName name="기경187">#REF!</definedName>
    <definedName name="기경187.1">#REF!</definedName>
    <definedName name="기경188">#REF!</definedName>
    <definedName name="기경188.1">#REF!</definedName>
    <definedName name="기경189">#REF!</definedName>
    <definedName name="기경189.1">#REF!</definedName>
    <definedName name="기경19">#REF!</definedName>
    <definedName name="기경19.1">#REF!</definedName>
    <definedName name="기경190">#REF!</definedName>
    <definedName name="기경190.1">#REF!</definedName>
    <definedName name="기경191">#REF!</definedName>
    <definedName name="기경191.1">#REF!</definedName>
    <definedName name="기경192">#REF!</definedName>
    <definedName name="기경192.1">#REF!</definedName>
    <definedName name="기경193">#REF!</definedName>
    <definedName name="기경193.1">#REF!</definedName>
    <definedName name="기경194">#REF!</definedName>
    <definedName name="기경194.1">#REF!</definedName>
    <definedName name="기경195">#REF!</definedName>
    <definedName name="기경195.1">#REF!</definedName>
    <definedName name="기경196">#REF!</definedName>
    <definedName name="기경196.1">#REF!</definedName>
    <definedName name="기경197">#REF!</definedName>
    <definedName name="기경197.1">#REF!</definedName>
    <definedName name="기경198">#REF!</definedName>
    <definedName name="기경198.1">#REF!</definedName>
    <definedName name="기경199">#REF!</definedName>
    <definedName name="기경199.1">#REF!</definedName>
    <definedName name="기경2">#REF!</definedName>
    <definedName name="기경2.1">#REF!</definedName>
    <definedName name="기경20">#REF!</definedName>
    <definedName name="기경20.1">#REF!</definedName>
    <definedName name="기경200">#REF!</definedName>
    <definedName name="기경200.1">#REF!</definedName>
    <definedName name="기경201">#REF!</definedName>
    <definedName name="기경201.1">#REF!</definedName>
    <definedName name="기경202">#REF!</definedName>
    <definedName name="기경202.1">#REF!</definedName>
    <definedName name="기경203">#REF!</definedName>
    <definedName name="기경203.1">#REF!</definedName>
    <definedName name="기경204">#REF!</definedName>
    <definedName name="기경204.1">#REF!</definedName>
    <definedName name="기경205">#REF!</definedName>
    <definedName name="기경205.1">#REF!</definedName>
    <definedName name="기경206">#REF!</definedName>
    <definedName name="기경206.1">#REF!</definedName>
    <definedName name="기경207">#REF!</definedName>
    <definedName name="기경207.1">#REF!</definedName>
    <definedName name="기경208">#REF!</definedName>
    <definedName name="기경208.1">#REF!</definedName>
    <definedName name="기경209">#REF!</definedName>
    <definedName name="기경209.1">#REF!</definedName>
    <definedName name="기경21">#REF!</definedName>
    <definedName name="기경21.1">#REF!</definedName>
    <definedName name="기경210">#REF!</definedName>
    <definedName name="기경210.1">#REF!</definedName>
    <definedName name="기경211">#REF!</definedName>
    <definedName name="기경211.1">#REF!</definedName>
    <definedName name="기경212">#REF!</definedName>
    <definedName name="기경212.1">#REF!</definedName>
    <definedName name="기경213">#REF!</definedName>
    <definedName name="기경213.1">#REF!</definedName>
    <definedName name="기경214">#REF!</definedName>
    <definedName name="기경214.1">#REF!</definedName>
    <definedName name="기경215">#REF!</definedName>
    <definedName name="기경215.1">#REF!</definedName>
    <definedName name="기경216">#REF!</definedName>
    <definedName name="기경216.1">#REF!</definedName>
    <definedName name="기경217">#REF!</definedName>
    <definedName name="기경217.1">#REF!</definedName>
    <definedName name="기경218">#REF!</definedName>
    <definedName name="기경218.1">#REF!</definedName>
    <definedName name="기경219">#REF!</definedName>
    <definedName name="기경219.1">#REF!</definedName>
    <definedName name="기경22">#REF!</definedName>
    <definedName name="기경22.1">#REF!</definedName>
    <definedName name="기경220">#REF!</definedName>
    <definedName name="기경220.1">#REF!</definedName>
    <definedName name="기경221">#REF!</definedName>
    <definedName name="기경221.1">#REF!</definedName>
    <definedName name="기경222">#REF!</definedName>
    <definedName name="기경222.1">#REF!</definedName>
    <definedName name="기경223">#REF!</definedName>
    <definedName name="기경223.1">#REF!</definedName>
    <definedName name="기경224">#REF!</definedName>
    <definedName name="기경224.1">#REF!</definedName>
    <definedName name="기경225">#REF!</definedName>
    <definedName name="기경225.1">#REF!</definedName>
    <definedName name="기경226">#REF!</definedName>
    <definedName name="기경226.1">#REF!</definedName>
    <definedName name="기경227">#REF!</definedName>
    <definedName name="기경227.1">#REF!</definedName>
    <definedName name="기경228">#REF!</definedName>
    <definedName name="기경228.1">#REF!</definedName>
    <definedName name="기경229">#REF!</definedName>
    <definedName name="기경229.1">#REF!</definedName>
    <definedName name="기경23">#REF!</definedName>
    <definedName name="기경23.1">#REF!</definedName>
    <definedName name="기경230">#REF!</definedName>
    <definedName name="기경230.1">#REF!</definedName>
    <definedName name="기경231">#REF!</definedName>
    <definedName name="기경231.1">#REF!</definedName>
    <definedName name="기경232">#REF!</definedName>
    <definedName name="기경232.1">#REF!</definedName>
    <definedName name="기경233">#REF!</definedName>
    <definedName name="기경233.1">#REF!</definedName>
    <definedName name="기경234">#REF!</definedName>
    <definedName name="기경234.1">#REF!</definedName>
    <definedName name="기경235">#REF!</definedName>
    <definedName name="기경235.1">#REF!</definedName>
    <definedName name="기경236">#REF!</definedName>
    <definedName name="기경236.1">#REF!</definedName>
    <definedName name="기경237">#REF!</definedName>
    <definedName name="기경237.1">#REF!</definedName>
    <definedName name="기경238">#REF!</definedName>
    <definedName name="기경238.1">#REF!</definedName>
    <definedName name="기경239">#REF!</definedName>
    <definedName name="기경239.1">#REF!</definedName>
    <definedName name="기경24">#REF!</definedName>
    <definedName name="기경24.1">#REF!</definedName>
    <definedName name="기경240">#REF!</definedName>
    <definedName name="기경240.1">#REF!</definedName>
    <definedName name="기경241">#REF!</definedName>
    <definedName name="기경241.1">#REF!</definedName>
    <definedName name="기경242">#REF!</definedName>
    <definedName name="기경242.1">#REF!</definedName>
    <definedName name="기경243">#REF!</definedName>
    <definedName name="기경243.1">#REF!</definedName>
    <definedName name="기경244">#REF!</definedName>
    <definedName name="기경244.1">#REF!</definedName>
    <definedName name="기경245">#REF!</definedName>
    <definedName name="기경245.1">#REF!</definedName>
    <definedName name="기경246">#REF!</definedName>
    <definedName name="기경246.1">#REF!</definedName>
    <definedName name="기경247">#REF!</definedName>
    <definedName name="기경247.1">#REF!</definedName>
    <definedName name="기경248">#REF!</definedName>
    <definedName name="기경248.1">#REF!</definedName>
    <definedName name="기경249">#REF!</definedName>
    <definedName name="기경249.1">#REF!</definedName>
    <definedName name="기경25">#REF!</definedName>
    <definedName name="기경25.1">#REF!</definedName>
    <definedName name="기경250">#REF!</definedName>
    <definedName name="기경250.1">#REF!</definedName>
    <definedName name="기경251">#REF!</definedName>
    <definedName name="기경251.1">#REF!</definedName>
    <definedName name="기경252">#REF!</definedName>
    <definedName name="기경252.1">#REF!</definedName>
    <definedName name="기경253">#REF!</definedName>
    <definedName name="기경253.1">#REF!</definedName>
    <definedName name="기경254">#REF!</definedName>
    <definedName name="기경254.1">#REF!</definedName>
    <definedName name="기경255">#REF!</definedName>
    <definedName name="기경255.1">#REF!</definedName>
    <definedName name="기경256">#REF!</definedName>
    <definedName name="기경256.1">#REF!</definedName>
    <definedName name="기경257">#REF!</definedName>
    <definedName name="기경257.1">#REF!</definedName>
    <definedName name="기경258">#REF!</definedName>
    <definedName name="기경258.1">#REF!</definedName>
    <definedName name="기경259">#REF!</definedName>
    <definedName name="기경259.1">#REF!</definedName>
    <definedName name="기경26">#REF!</definedName>
    <definedName name="기경26.1">#REF!</definedName>
    <definedName name="기경260">#REF!</definedName>
    <definedName name="기경260.1">#REF!</definedName>
    <definedName name="기경261">#REF!</definedName>
    <definedName name="기경261.1">#REF!</definedName>
    <definedName name="기경262">#REF!</definedName>
    <definedName name="기경262.1">#REF!</definedName>
    <definedName name="기경263">#REF!</definedName>
    <definedName name="기경263.1">#REF!</definedName>
    <definedName name="기경264">#REF!</definedName>
    <definedName name="기경264.1">#REF!</definedName>
    <definedName name="기경265">#REF!</definedName>
    <definedName name="기경265.1">#REF!</definedName>
    <definedName name="기경266">#REF!</definedName>
    <definedName name="기경266.1">#REF!</definedName>
    <definedName name="기경267">#REF!</definedName>
    <definedName name="기경267.1">#REF!</definedName>
    <definedName name="기경268">#REF!</definedName>
    <definedName name="기경268.1">#REF!</definedName>
    <definedName name="기경269">#REF!</definedName>
    <definedName name="기경269.1">#REF!</definedName>
    <definedName name="기경27">#REF!</definedName>
    <definedName name="기경27.1">#REF!</definedName>
    <definedName name="기경270">#REF!</definedName>
    <definedName name="기경270.1">#REF!</definedName>
    <definedName name="기경271">#REF!</definedName>
    <definedName name="기경271.1">#REF!</definedName>
    <definedName name="기경272">#REF!</definedName>
    <definedName name="기경272.1">#REF!</definedName>
    <definedName name="기경273">#REF!</definedName>
    <definedName name="기경273.1">#REF!</definedName>
    <definedName name="기경274">#REF!</definedName>
    <definedName name="기경274.1">#REF!</definedName>
    <definedName name="기경275">#REF!</definedName>
    <definedName name="기경275.1">#REF!</definedName>
    <definedName name="기경276">#REF!</definedName>
    <definedName name="기경276.1">#REF!</definedName>
    <definedName name="기경277">#REF!</definedName>
    <definedName name="기경277.1">#REF!</definedName>
    <definedName name="기경278">#REF!</definedName>
    <definedName name="기경278.1">#REF!</definedName>
    <definedName name="기경279">#REF!</definedName>
    <definedName name="기경279.1">#REF!</definedName>
    <definedName name="기경28">#REF!</definedName>
    <definedName name="기경28.1">#REF!</definedName>
    <definedName name="기경280">#REF!</definedName>
    <definedName name="기경280.1">#REF!</definedName>
    <definedName name="기경281">#REF!</definedName>
    <definedName name="기경281.1">#REF!</definedName>
    <definedName name="기경282">#REF!</definedName>
    <definedName name="기경282.1">#REF!</definedName>
    <definedName name="기경283">#REF!</definedName>
    <definedName name="기경283.1">#REF!</definedName>
    <definedName name="기경284">#REF!</definedName>
    <definedName name="기경284.1">#REF!</definedName>
    <definedName name="기경285">#REF!</definedName>
    <definedName name="기경285.1">#REF!</definedName>
    <definedName name="기경286">#REF!</definedName>
    <definedName name="기경286.1">#REF!</definedName>
    <definedName name="기경287">#REF!</definedName>
    <definedName name="기경287.1">#REF!</definedName>
    <definedName name="기경288">#REF!</definedName>
    <definedName name="기경288.1">#REF!</definedName>
    <definedName name="기경289">#REF!</definedName>
    <definedName name="기경289.1">#REF!</definedName>
    <definedName name="기경29">#REF!</definedName>
    <definedName name="기경29.1">#REF!</definedName>
    <definedName name="기경290">#REF!</definedName>
    <definedName name="기경290.1">#REF!</definedName>
    <definedName name="기경291">#REF!</definedName>
    <definedName name="기경291.1">#REF!</definedName>
    <definedName name="기경292">#REF!</definedName>
    <definedName name="기경292.1">#REF!</definedName>
    <definedName name="기경293">#REF!</definedName>
    <definedName name="기경293.1">#REF!</definedName>
    <definedName name="기경294">#REF!</definedName>
    <definedName name="기경294.1">#REF!</definedName>
    <definedName name="기경295">#REF!</definedName>
    <definedName name="기경295.1">#REF!</definedName>
    <definedName name="기경296">#REF!</definedName>
    <definedName name="기경296.1">#REF!</definedName>
    <definedName name="기경297">#REF!</definedName>
    <definedName name="기경297.1">#REF!</definedName>
    <definedName name="기경298">#REF!</definedName>
    <definedName name="기경298.1">#REF!</definedName>
    <definedName name="기경299">#REF!</definedName>
    <definedName name="기경299.1">#REF!</definedName>
    <definedName name="기경3">#REF!</definedName>
    <definedName name="기경3.1">#REF!</definedName>
    <definedName name="기경30">#REF!</definedName>
    <definedName name="기경30.1">#REF!</definedName>
    <definedName name="기경300">#REF!</definedName>
    <definedName name="기경300.1">#REF!</definedName>
    <definedName name="기경301">#REF!</definedName>
    <definedName name="기경301.1">#REF!</definedName>
    <definedName name="기경302">#REF!</definedName>
    <definedName name="기경302.1">#REF!</definedName>
    <definedName name="기경303">#REF!</definedName>
    <definedName name="기경303.1">#REF!</definedName>
    <definedName name="기경304">#REF!</definedName>
    <definedName name="기경304.1">#REF!</definedName>
    <definedName name="기경305">#REF!</definedName>
    <definedName name="기경305.1">#REF!</definedName>
    <definedName name="기경306">#REF!</definedName>
    <definedName name="기경306.1">#REF!</definedName>
    <definedName name="기경307">#REF!</definedName>
    <definedName name="기경307.1">#REF!</definedName>
    <definedName name="기경308">#REF!</definedName>
    <definedName name="기경308.1">#REF!</definedName>
    <definedName name="기경309">#REF!</definedName>
    <definedName name="기경309.1">#REF!</definedName>
    <definedName name="기경31">#REF!</definedName>
    <definedName name="기경31.1">#REF!</definedName>
    <definedName name="기경310">#REF!</definedName>
    <definedName name="기경310.1">#REF!</definedName>
    <definedName name="기경311">#REF!</definedName>
    <definedName name="기경311.1">#REF!</definedName>
    <definedName name="기경312">#REF!</definedName>
    <definedName name="기경312.1">#REF!</definedName>
    <definedName name="기경313">#REF!</definedName>
    <definedName name="기경313.1">#REF!</definedName>
    <definedName name="기경314">#REF!</definedName>
    <definedName name="기경314.1">#REF!</definedName>
    <definedName name="기경315">#REF!</definedName>
    <definedName name="기경315.1">#REF!</definedName>
    <definedName name="기경316">#REF!</definedName>
    <definedName name="기경316.1">#REF!</definedName>
    <definedName name="기경317">#REF!</definedName>
    <definedName name="기경317.1">#REF!</definedName>
    <definedName name="기경318">#REF!</definedName>
    <definedName name="기경318.1">#REF!</definedName>
    <definedName name="기경319">#REF!</definedName>
    <definedName name="기경319.1">#REF!</definedName>
    <definedName name="기경32">#REF!</definedName>
    <definedName name="기경32.1">#REF!</definedName>
    <definedName name="기경320">#REF!</definedName>
    <definedName name="기경320.1">#REF!</definedName>
    <definedName name="기경321">#REF!</definedName>
    <definedName name="기경321.1">#REF!</definedName>
    <definedName name="기경322">#REF!</definedName>
    <definedName name="기경322.1">#REF!</definedName>
    <definedName name="기경323">#REF!</definedName>
    <definedName name="기경323.1">#REF!</definedName>
    <definedName name="기경324">#REF!</definedName>
    <definedName name="기경324.1">#REF!</definedName>
    <definedName name="기경325">#REF!</definedName>
    <definedName name="기경325.1">#REF!</definedName>
    <definedName name="기경326">#REF!</definedName>
    <definedName name="기경326.1">#REF!</definedName>
    <definedName name="기경327">#REF!</definedName>
    <definedName name="기경327.1">#REF!</definedName>
    <definedName name="기경328">#REF!</definedName>
    <definedName name="기경328.1">#REF!</definedName>
    <definedName name="기경329">#REF!</definedName>
    <definedName name="기경329.1">#REF!</definedName>
    <definedName name="기경33">#REF!</definedName>
    <definedName name="기경33.1">#REF!</definedName>
    <definedName name="기경330">#REF!</definedName>
    <definedName name="기경330.1">#REF!</definedName>
    <definedName name="기경331">#REF!</definedName>
    <definedName name="기경331.1">#REF!</definedName>
    <definedName name="기경332">#REF!</definedName>
    <definedName name="기경332.1">#REF!</definedName>
    <definedName name="기경333">#REF!</definedName>
    <definedName name="기경333.1">#REF!</definedName>
    <definedName name="기경334">#REF!</definedName>
    <definedName name="기경334.1">#REF!</definedName>
    <definedName name="기경335">#REF!</definedName>
    <definedName name="기경335.1">#REF!</definedName>
    <definedName name="기경336">#REF!</definedName>
    <definedName name="기경336.1">#REF!</definedName>
    <definedName name="기경337">#REF!</definedName>
    <definedName name="기경337.1">#REF!</definedName>
    <definedName name="기경338">#REF!</definedName>
    <definedName name="기경338.1">#REF!</definedName>
    <definedName name="기경339">#REF!</definedName>
    <definedName name="기경339.1">#REF!</definedName>
    <definedName name="기경34">#REF!</definedName>
    <definedName name="기경34.1">#REF!</definedName>
    <definedName name="기경340">#REF!</definedName>
    <definedName name="기경340.1">#REF!</definedName>
    <definedName name="기경341">#REF!</definedName>
    <definedName name="기경341.1">#REF!</definedName>
    <definedName name="기경342">#REF!</definedName>
    <definedName name="기경342.1">#REF!</definedName>
    <definedName name="기경343">#REF!</definedName>
    <definedName name="기경343.1">#REF!</definedName>
    <definedName name="기경344">#REF!</definedName>
    <definedName name="기경344.1">#REF!</definedName>
    <definedName name="기경345">#REF!</definedName>
    <definedName name="기경345.1">#REF!</definedName>
    <definedName name="기경346">#REF!</definedName>
    <definedName name="기경346.1">#REF!</definedName>
    <definedName name="기경347">#REF!</definedName>
    <definedName name="기경347.1">#REF!</definedName>
    <definedName name="기경348">#REF!</definedName>
    <definedName name="기경348.1">#REF!</definedName>
    <definedName name="기경349">#REF!</definedName>
    <definedName name="기경349.1">#REF!</definedName>
    <definedName name="기경35">#REF!</definedName>
    <definedName name="기경35.1">#REF!</definedName>
    <definedName name="기경350">#REF!</definedName>
    <definedName name="기경350.1">#REF!</definedName>
    <definedName name="기경351">#REF!</definedName>
    <definedName name="기경351.1">#REF!</definedName>
    <definedName name="기경352">#REF!</definedName>
    <definedName name="기경352.1">#REF!</definedName>
    <definedName name="기경353">#REF!</definedName>
    <definedName name="기경353.1">#REF!</definedName>
    <definedName name="기경354">#REF!</definedName>
    <definedName name="기경354.1">#REF!</definedName>
    <definedName name="기경355">#REF!</definedName>
    <definedName name="기경355.1">#REF!</definedName>
    <definedName name="기경356">#REF!</definedName>
    <definedName name="기경356.1">#REF!</definedName>
    <definedName name="기경357">#REF!</definedName>
    <definedName name="기경357.1">#REF!</definedName>
    <definedName name="기경358">#REF!</definedName>
    <definedName name="기경358.1">#REF!</definedName>
    <definedName name="기경359">#REF!</definedName>
    <definedName name="기경359.1">#REF!</definedName>
    <definedName name="기경36">#REF!</definedName>
    <definedName name="기경36.1">#REF!</definedName>
    <definedName name="기경360">#REF!</definedName>
    <definedName name="기경360.1">#REF!</definedName>
    <definedName name="기경361">#REF!</definedName>
    <definedName name="기경361.1">#REF!</definedName>
    <definedName name="기경362">#REF!</definedName>
    <definedName name="기경362.1">#REF!</definedName>
    <definedName name="기경363">#REF!</definedName>
    <definedName name="기경363.1">#REF!</definedName>
    <definedName name="기경364">#REF!</definedName>
    <definedName name="기경364.1">#REF!</definedName>
    <definedName name="기경365">#REF!</definedName>
    <definedName name="기경365.1">#REF!</definedName>
    <definedName name="기경366">#REF!</definedName>
    <definedName name="기경366.1">#REF!</definedName>
    <definedName name="기경367">#REF!</definedName>
    <definedName name="기경367.1">#REF!</definedName>
    <definedName name="기경368">#REF!</definedName>
    <definedName name="기경368.1">#REF!</definedName>
    <definedName name="기경369">#REF!</definedName>
    <definedName name="기경369.1">#REF!</definedName>
    <definedName name="기경37">#REF!</definedName>
    <definedName name="기경37.1">#REF!</definedName>
    <definedName name="기경370">#REF!</definedName>
    <definedName name="기경370.1">#REF!</definedName>
    <definedName name="기경371">#REF!</definedName>
    <definedName name="기경371.1">#REF!</definedName>
    <definedName name="기경372">#REF!</definedName>
    <definedName name="기경372.1">#REF!</definedName>
    <definedName name="기경373">#REF!</definedName>
    <definedName name="기경373.1">#REF!</definedName>
    <definedName name="기경374">#REF!</definedName>
    <definedName name="기경374.1">#REF!</definedName>
    <definedName name="기경375">#REF!</definedName>
    <definedName name="기경375.1">#REF!</definedName>
    <definedName name="기경376">#REF!</definedName>
    <definedName name="기경376.1">#REF!</definedName>
    <definedName name="기경377">#REF!</definedName>
    <definedName name="기경377.1">#REF!</definedName>
    <definedName name="기경378">#REF!</definedName>
    <definedName name="기경378.1">#REF!</definedName>
    <definedName name="기경379">#REF!</definedName>
    <definedName name="기경379.1">#REF!</definedName>
    <definedName name="기경38">#REF!</definedName>
    <definedName name="기경38.1">#REF!</definedName>
    <definedName name="기경380">#REF!</definedName>
    <definedName name="기경380.1">#REF!</definedName>
    <definedName name="기경381">#REF!</definedName>
    <definedName name="기경381.1">#REF!</definedName>
    <definedName name="기경382">#REF!</definedName>
    <definedName name="기경382.1">#REF!</definedName>
    <definedName name="기경383">#REF!</definedName>
    <definedName name="기경383.1">#REF!</definedName>
    <definedName name="기경384">#REF!</definedName>
    <definedName name="기경384.1">#REF!</definedName>
    <definedName name="기경385">#REF!</definedName>
    <definedName name="기경385.1">#REF!</definedName>
    <definedName name="기경386">#REF!</definedName>
    <definedName name="기경386.1">#REF!</definedName>
    <definedName name="기경387">#REF!</definedName>
    <definedName name="기경387.1">#REF!</definedName>
    <definedName name="기경388">#REF!</definedName>
    <definedName name="기경388.1">#REF!</definedName>
    <definedName name="기경389">#REF!</definedName>
    <definedName name="기경389.1">#REF!</definedName>
    <definedName name="기경39">#REF!</definedName>
    <definedName name="기경39.1">#REF!</definedName>
    <definedName name="기경390">#REF!</definedName>
    <definedName name="기경390.1">#REF!</definedName>
    <definedName name="기경391">#REF!</definedName>
    <definedName name="기경391.1">#REF!</definedName>
    <definedName name="기경392">#REF!</definedName>
    <definedName name="기경392.1">#REF!</definedName>
    <definedName name="기경393">#REF!</definedName>
    <definedName name="기경393.1">#REF!</definedName>
    <definedName name="기경394">#REF!</definedName>
    <definedName name="기경394.1">#REF!</definedName>
    <definedName name="기경395">#REF!</definedName>
    <definedName name="기경395.1">#REF!</definedName>
    <definedName name="기경396">#REF!</definedName>
    <definedName name="기경396.1">#REF!</definedName>
    <definedName name="기경397">#REF!</definedName>
    <definedName name="기경397.1">#REF!</definedName>
    <definedName name="기경398">#REF!</definedName>
    <definedName name="기경398.1">#REF!</definedName>
    <definedName name="기경399">#REF!</definedName>
    <definedName name="기경399.1">#REF!</definedName>
    <definedName name="기경4">#REF!</definedName>
    <definedName name="기경4.1">#REF!</definedName>
    <definedName name="기경40">#REF!</definedName>
    <definedName name="기경40.1">#REF!</definedName>
    <definedName name="기경400">#REF!</definedName>
    <definedName name="기경400.1">#REF!</definedName>
    <definedName name="기경401">#REF!</definedName>
    <definedName name="기경401.1">#REF!</definedName>
    <definedName name="기경402">#REF!</definedName>
    <definedName name="기경402.1">#REF!</definedName>
    <definedName name="기경403">#REF!</definedName>
    <definedName name="기경403.1">#REF!</definedName>
    <definedName name="기경404">#REF!</definedName>
    <definedName name="기경404.1">#REF!</definedName>
    <definedName name="기경405">#REF!</definedName>
    <definedName name="기경405.1">#REF!</definedName>
    <definedName name="기경406">#REF!</definedName>
    <definedName name="기경406.1">#REF!</definedName>
    <definedName name="기경407">#REF!</definedName>
    <definedName name="기경407.1">#REF!</definedName>
    <definedName name="기경408">#REF!</definedName>
    <definedName name="기경408.1">#REF!</definedName>
    <definedName name="기경409">#REF!</definedName>
    <definedName name="기경409.1">#REF!</definedName>
    <definedName name="기경41">#REF!</definedName>
    <definedName name="기경41.1">#REF!</definedName>
    <definedName name="기경410">#REF!</definedName>
    <definedName name="기경410.1">#REF!</definedName>
    <definedName name="기경411">#REF!</definedName>
    <definedName name="기경411.1">#REF!</definedName>
    <definedName name="기경412">#REF!</definedName>
    <definedName name="기경412.1">#REF!</definedName>
    <definedName name="기경413">#REF!</definedName>
    <definedName name="기경413.1">#REF!</definedName>
    <definedName name="기경414">#REF!</definedName>
    <definedName name="기경414.1">#REF!</definedName>
    <definedName name="기경415">#REF!</definedName>
    <definedName name="기경415.1">#REF!</definedName>
    <definedName name="기경416">#REF!</definedName>
    <definedName name="기경416.1">#REF!</definedName>
    <definedName name="기경417">#REF!</definedName>
    <definedName name="기경417.1">#REF!</definedName>
    <definedName name="기경418">#REF!</definedName>
    <definedName name="기경418.1">#REF!</definedName>
    <definedName name="기경419">#REF!</definedName>
    <definedName name="기경419.1">#REF!</definedName>
    <definedName name="기경42">#REF!</definedName>
    <definedName name="기경42.1">#REF!</definedName>
    <definedName name="기경420">#REF!</definedName>
    <definedName name="기경420.1">#REF!</definedName>
    <definedName name="기경421">#REF!</definedName>
    <definedName name="기경421.1">#REF!</definedName>
    <definedName name="기경422">#REF!</definedName>
    <definedName name="기경422.1">#REF!</definedName>
    <definedName name="기경423">#REF!</definedName>
    <definedName name="기경423.1">#REF!</definedName>
    <definedName name="기경424">#REF!</definedName>
    <definedName name="기경424.1">#REF!</definedName>
    <definedName name="기경425">#REF!</definedName>
    <definedName name="기경425.1">#REF!</definedName>
    <definedName name="기경426">#REF!</definedName>
    <definedName name="기경426.1">#REF!</definedName>
    <definedName name="기경427">#REF!</definedName>
    <definedName name="기경427.1">#REF!</definedName>
    <definedName name="기경428">#REF!</definedName>
    <definedName name="기경428.1">#REF!</definedName>
    <definedName name="기경429">#REF!</definedName>
    <definedName name="기경429.1">#REF!</definedName>
    <definedName name="기경43">#REF!</definedName>
    <definedName name="기경43.1">#REF!</definedName>
    <definedName name="기경430">#REF!</definedName>
    <definedName name="기경430.1">#REF!</definedName>
    <definedName name="기경431">#REF!</definedName>
    <definedName name="기경431.1">#REF!</definedName>
    <definedName name="기경432">#REF!</definedName>
    <definedName name="기경432.1">#REF!</definedName>
    <definedName name="기경433">#REF!</definedName>
    <definedName name="기경433.1">#REF!</definedName>
    <definedName name="기경434">#REF!</definedName>
    <definedName name="기경434.1">#REF!</definedName>
    <definedName name="기경435">#REF!</definedName>
    <definedName name="기경435.1">#REF!</definedName>
    <definedName name="기경436">#REF!</definedName>
    <definedName name="기경436.1">#REF!</definedName>
    <definedName name="기경437">#REF!</definedName>
    <definedName name="기경437.1">#REF!</definedName>
    <definedName name="기경438">#REF!</definedName>
    <definedName name="기경438.1">#REF!</definedName>
    <definedName name="기경439">#REF!</definedName>
    <definedName name="기경439.1">#REF!</definedName>
    <definedName name="기경44">#REF!</definedName>
    <definedName name="기경44.1">#REF!</definedName>
    <definedName name="기경440">#REF!</definedName>
    <definedName name="기경440.1">#REF!</definedName>
    <definedName name="기경441">#REF!</definedName>
    <definedName name="기경441.1">#REF!</definedName>
    <definedName name="기경442">#REF!</definedName>
    <definedName name="기경442.1">#REF!</definedName>
    <definedName name="기경443">#REF!</definedName>
    <definedName name="기경443.1">#REF!</definedName>
    <definedName name="기경444">#REF!</definedName>
    <definedName name="기경444.1">#REF!</definedName>
    <definedName name="기경445">#REF!</definedName>
    <definedName name="기경445.1">#REF!</definedName>
    <definedName name="기경446">#REF!</definedName>
    <definedName name="기경446.1">#REF!</definedName>
    <definedName name="기경447">#REF!</definedName>
    <definedName name="기경447.1">#REF!</definedName>
    <definedName name="기경448">#REF!</definedName>
    <definedName name="기경448.1">#REF!</definedName>
    <definedName name="기경449">#REF!</definedName>
    <definedName name="기경449.1">#REF!</definedName>
    <definedName name="기경45">#REF!</definedName>
    <definedName name="기경45.1">#REF!</definedName>
    <definedName name="기경450">#REF!</definedName>
    <definedName name="기경450.1">#REF!</definedName>
    <definedName name="기경451">#REF!</definedName>
    <definedName name="기경451.1">#REF!</definedName>
    <definedName name="기경452">#REF!</definedName>
    <definedName name="기경452.1">#REF!</definedName>
    <definedName name="기경453">#REF!</definedName>
    <definedName name="기경453.1">#REF!</definedName>
    <definedName name="기경454">#REF!</definedName>
    <definedName name="기경454.1">#REF!</definedName>
    <definedName name="기경455">#REF!</definedName>
    <definedName name="기경455.1">#REF!</definedName>
    <definedName name="기경456">#REF!</definedName>
    <definedName name="기경456.1">#REF!</definedName>
    <definedName name="기경457">#REF!</definedName>
    <definedName name="기경457.1">#REF!</definedName>
    <definedName name="기경458">#REF!</definedName>
    <definedName name="기경458.1">#REF!</definedName>
    <definedName name="기경459">#REF!</definedName>
    <definedName name="기경459.1">#REF!</definedName>
    <definedName name="기경46">#REF!</definedName>
    <definedName name="기경46.1">#REF!</definedName>
    <definedName name="기경460">#REF!</definedName>
    <definedName name="기경460.1">#REF!</definedName>
    <definedName name="기경461">#REF!</definedName>
    <definedName name="기경461.1">#REF!</definedName>
    <definedName name="기경47">#REF!</definedName>
    <definedName name="기경47.1">#REF!</definedName>
    <definedName name="기경48">#REF!</definedName>
    <definedName name="기경48.1">#REF!</definedName>
    <definedName name="기경49">#REF!</definedName>
    <definedName name="기경49.1">#REF!</definedName>
    <definedName name="기경5">#REF!</definedName>
    <definedName name="기경5.1">#REF!</definedName>
    <definedName name="기경50">#REF!</definedName>
    <definedName name="기경50.1">#REF!</definedName>
    <definedName name="기경51">#REF!</definedName>
    <definedName name="기경51.1">#REF!</definedName>
    <definedName name="기경52">#REF!</definedName>
    <definedName name="기경52.1">#REF!</definedName>
    <definedName name="기경53">#REF!</definedName>
    <definedName name="기경53.1">#REF!</definedName>
    <definedName name="기경54">#REF!</definedName>
    <definedName name="기경54.1">#REF!</definedName>
    <definedName name="기경55">#REF!</definedName>
    <definedName name="기경55.1">#REF!</definedName>
    <definedName name="기경56">#REF!</definedName>
    <definedName name="기경56.1">#REF!</definedName>
    <definedName name="기경57">#REF!</definedName>
    <definedName name="기경57.1">#REF!</definedName>
    <definedName name="기경58">#REF!</definedName>
    <definedName name="기경58.1">#REF!</definedName>
    <definedName name="기경59">#REF!</definedName>
    <definedName name="기경59.1">#REF!</definedName>
    <definedName name="기경6">#REF!</definedName>
    <definedName name="기경6.1">#REF!</definedName>
    <definedName name="기경60">#REF!</definedName>
    <definedName name="기경60.1">#REF!</definedName>
    <definedName name="기경61">#REF!</definedName>
    <definedName name="기경61.1">#REF!</definedName>
    <definedName name="기경62">#REF!</definedName>
    <definedName name="기경62.1">#REF!</definedName>
    <definedName name="기경63">#REF!</definedName>
    <definedName name="기경63.1">#REF!</definedName>
    <definedName name="기경64">#REF!</definedName>
    <definedName name="기경64.1">#REF!</definedName>
    <definedName name="기경65">#REF!</definedName>
    <definedName name="기경65.1">#REF!</definedName>
    <definedName name="기경66">#REF!</definedName>
    <definedName name="기경66.1">#REF!</definedName>
    <definedName name="기경67">#REF!</definedName>
    <definedName name="기경67.1">#REF!</definedName>
    <definedName name="기경68">#REF!</definedName>
    <definedName name="기경68.1">#REF!</definedName>
    <definedName name="기경69">#REF!</definedName>
    <definedName name="기경69.1">#REF!</definedName>
    <definedName name="기경7">#REF!</definedName>
    <definedName name="기경7.1">#REF!</definedName>
    <definedName name="기경70">#REF!</definedName>
    <definedName name="기경70.1">#REF!</definedName>
    <definedName name="기경71">#REF!</definedName>
    <definedName name="기경71.1">#REF!</definedName>
    <definedName name="기경72">#REF!</definedName>
    <definedName name="기경72.1">#REF!</definedName>
    <definedName name="기경73">#REF!</definedName>
    <definedName name="기경73.1">#REF!</definedName>
    <definedName name="기경74">#REF!</definedName>
    <definedName name="기경74.1">#REF!</definedName>
    <definedName name="기경75">#REF!</definedName>
    <definedName name="기경75.1">#REF!</definedName>
    <definedName name="기경76">#REF!</definedName>
    <definedName name="기경76.1">#REF!</definedName>
    <definedName name="기경77">#REF!</definedName>
    <definedName name="기경77.1">#REF!</definedName>
    <definedName name="기경78">#REF!</definedName>
    <definedName name="기경78.1">#REF!</definedName>
    <definedName name="기경79">#REF!</definedName>
    <definedName name="기경79.1">#REF!</definedName>
    <definedName name="기경8">#REF!</definedName>
    <definedName name="기경8.1">#REF!</definedName>
    <definedName name="기경80">#REF!</definedName>
    <definedName name="기경80.1">#REF!</definedName>
    <definedName name="기경81">#REF!</definedName>
    <definedName name="기경81.1">#REF!</definedName>
    <definedName name="기경82">#REF!</definedName>
    <definedName name="기경82.1">#REF!</definedName>
    <definedName name="기경83">#REF!</definedName>
    <definedName name="기경83.1">#REF!</definedName>
    <definedName name="기경84">#REF!</definedName>
    <definedName name="기경84.1">#REF!</definedName>
    <definedName name="기경85">#REF!</definedName>
    <definedName name="기경85.1">#REF!</definedName>
    <definedName name="기경86">#REF!</definedName>
    <definedName name="기경86.1">#REF!</definedName>
    <definedName name="기경87">#REF!</definedName>
    <definedName name="기경87.1">#REF!</definedName>
    <definedName name="기경88">#REF!</definedName>
    <definedName name="기경88.1">#REF!</definedName>
    <definedName name="기경89">#REF!</definedName>
    <definedName name="기경89.1">#REF!</definedName>
    <definedName name="기경9">#REF!</definedName>
    <definedName name="기경9.1">#REF!</definedName>
    <definedName name="기경90">#REF!</definedName>
    <definedName name="기경90.1">#REF!</definedName>
    <definedName name="기경91">#REF!</definedName>
    <definedName name="기경91.1">#REF!</definedName>
    <definedName name="기경92">#REF!</definedName>
    <definedName name="기경92.1">#REF!</definedName>
    <definedName name="기경93">#REF!</definedName>
    <definedName name="기경93.1">#REF!</definedName>
    <definedName name="기경94">#REF!</definedName>
    <definedName name="기경94.1">#REF!</definedName>
    <definedName name="기경95">#REF!</definedName>
    <definedName name="기경95.1">#REF!</definedName>
    <definedName name="기경96">#REF!</definedName>
    <definedName name="기경96.1">#REF!</definedName>
    <definedName name="기경97">#REF!</definedName>
    <definedName name="기경97.1">#REF!</definedName>
    <definedName name="기경98">#REF!</definedName>
    <definedName name="기경98.1">#REF!</definedName>
    <definedName name="기경99">#REF!</definedName>
    <definedName name="기경99.1">#REF!</definedName>
    <definedName name="기계">#N/A</definedName>
    <definedName name="기계3">BlankMacro1</definedName>
    <definedName name="기계경비산정">[132]철거공사1!$B$211</definedName>
    <definedName name="기계공">#REF!</definedName>
    <definedName name="기계높이">'[126]토사(PE)'!#REF!</definedName>
    <definedName name="기계사용료">#N/A</definedName>
    <definedName name="기계설치공">#REF!</definedName>
    <definedName name="기계중계펌프내역">#REF!</definedName>
    <definedName name="기구설치">#REF!</definedName>
    <definedName name="기기">#REF!</definedName>
    <definedName name="기기단가">#REF!</definedName>
    <definedName name="기기설치">#REF!</definedName>
    <definedName name="기기수량">#REF!</definedName>
    <definedName name="기기신설">#REF!</definedName>
    <definedName name="기기자재">#REF!</definedName>
    <definedName name="기기철거">#REF!</definedName>
    <definedName name="기노1">#REF!</definedName>
    <definedName name="기노1.1">#REF!</definedName>
    <definedName name="기노10">#REF!</definedName>
    <definedName name="기노10.1">#REF!</definedName>
    <definedName name="기노100">#REF!</definedName>
    <definedName name="기노100.1">#REF!</definedName>
    <definedName name="기노101">#REF!</definedName>
    <definedName name="기노101.1">#REF!</definedName>
    <definedName name="기노102">#REF!</definedName>
    <definedName name="기노102.1">#REF!</definedName>
    <definedName name="기노103">#REF!</definedName>
    <definedName name="기노103.1">#REF!</definedName>
    <definedName name="기노104">#REF!</definedName>
    <definedName name="기노104.1">#REF!</definedName>
    <definedName name="기노105">#REF!</definedName>
    <definedName name="기노105.1">#REF!</definedName>
    <definedName name="기노106">#REF!</definedName>
    <definedName name="기노106.1">#REF!</definedName>
    <definedName name="기노107">#REF!</definedName>
    <definedName name="기노107.1">#REF!</definedName>
    <definedName name="기노108">#REF!</definedName>
    <definedName name="기노108.1">#REF!</definedName>
    <definedName name="기노109">#REF!</definedName>
    <definedName name="기노109.1">#REF!</definedName>
    <definedName name="기노11">#REF!</definedName>
    <definedName name="기노11.1">#REF!</definedName>
    <definedName name="기노110">#REF!</definedName>
    <definedName name="기노110.1">#REF!</definedName>
    <definedName name="기노111">#REF!</definedName>
    <definedName name="기노111.1">#REF!</definedName>
    <definedName name="기노112">#REF!</definedName>
    <definedName name="기노112.1">#REF!</definedName>
    <definedName name="기노113">#REF!</definedName>
    <definedName name="기노113.1">#REF!</definedName>
    <definedName name="기노114">#REF!</definedName>
    <definedName name="기노114.1">#REF!</definedName>
    <definedName name="기노115">#REF!</definedName>
    <definedName name="기노115.1">#REF!</definedName>
    <definedName name="기노116">#REF!</definedName>
    <definedName name="기노116.1">#REF!</definedName>
    <definedName name="기노117">#REF!</definedName>
    <definedName name="기노117.1">#REF!</definedName>
    <definedName name="기노118">#REF!</definedName>
    <definedName name="기노118.1">#REF!</definedName>
    <definedName name="기노119">#REF!</definedName>
    <definedName name="기노119.1">#REF!</definedName>
    <definedName name="기노12">#REF!</definedName>
    <definedName name="기노12.1">#REF!</definedName>
    <definedName name="기노120">#REF!</definedName>
    <definedName name="기노120.1">#REF!</definedName>
    <definedName name="기노121">#REF!</definedName>
    <definedName name="기노121.1">#REF!</definedName>
    <definedName name="기노122">#REF!</definedName>
    <definedName name="기노122.1">#REF!</definedName>
    <definedName name="기노123">#REF!</definedName>
    <definedName name="기노123.1">#REF!</definedName>
    <definedName name="기노124">#REF!</definedName>
    <definedName name="기노124.1">#REF!</definedName>
    <definedName name="기노125">#REF!</definedName>
    <definedName name="기노125.1">#REF!</definedName>
    <definedName name="기노126">#REF!</definedName>
    <definedName name="기노126.1">#REF!</definedName>
    <definedName name="기노127">#REF!</definedName>
    <definedName name="기노127.1">#REF!</definedName>
    <definedName name="기노128">#REF!</definedName>
    <definedName name="기노128.1">#REF!</definedName>
    <definedName name="기노129">#REF!</definedName>
    <definedName name="기노129.1">#REF!</definedName>
    <definedName name="기노13">#REF!</definedName>
    <definedName name="기노13.1">#REF!</definedName>
    <definedName name="기노130">#REF!</definedName>
    <definedName name="기노130.1">#REF!</definedName>
    <definedName name="기노131">#REF!</definedName>
    <definedName name="기노131.1">#REF!</definedName>
    <definedName name="기노132">#REF!</definedName>
    <definedName name="기노132.1">#REF!</definedName>
    <definedName name="기노133">#REF!</definedName>
    <definedName name="기노133.1">#REF!</definedName>
    <definedName name="기노134">#REF!</definedName>
    <definedName name="기노134.1">#REF!</definedName>
    <definedName name="기노135">#REF!</definedName>
    <definedName name="기노135.1">#REF!</definedName>
    <definedName name="기노136">#REF!</definedName>
    <definedName name="기노136.1">#REF!</definedName>
    <definedName name="기노137">#REF!</definedName>
    <definedName name="기노137.1">#REF!</definedName>
    <definedName name="기노138">#REF!</definedName>
    <definedName name="기노138.1">#REF!</definedName>
    <definedName name="기노139">#REF!</definedName>
    <definedName name="기노139.1">#REF!</definedName>
    <definedName name="기노14">#REF!</definedName>
    <definedName name="기노14.1">#REF!</definedName>
    <definedName name="기노140">#REF!</definedName>
    <definedName name="기노140.1">#REF!</definedName>
    <definedName name="기노141">#REF!</definedName>
    <definedName name="기노141.1">#REF!</definedName>
    <definedName name="기노142">#REF!</definedName>
    <definedName name="기노142.1">#REF!</definedName>
    <definedName name="기노143">#REF!</definedName>
    <definedName name="기노143.1">#REF!</definedName>
    <definedName name="기노144">#REF!</definedName>
    <definedName name="기노144.1">#REF!</definedName>
    <definedName name="기노145">#REF!</definedName>
    <definedName name="기노145.1">#REF!</definedName>
    <definedName name="기노146">#REF!</definedName>
    <definedName name="기노146.1">#REF!</definedName>
    <definedName name="기노147">#REF!</definedName>
    <definedName name="기노147.1">#REF!</definedName>
    <definedName name="기노148">#REF!</definedName>
    <definedName name="기노148.1">#REF!</definedName>
    <definedName name="기노149">#REF!</definedName>
    <definedName name="기노149.1">#REF!</definedName>
    <definedName name="기노15">#REF!</definedName>
    <definedName name="기노15.1">#REF!</definedName>
    <definedName name="기노150">#REF!</definedName>
    <definedName name="기노150.1">#REF!</definedName>
    <definedName name="기노151">#REF!</definedName>
    <definedName name="기노151.1">#REF!</definedName>
    <definedName name="기노152">#REF!</definedName>
    <definedName name="기노152.1">#REF!</definedName>
    <definedName name="기노153">#REF!</definedName>
    <definedName name="기노153.1">#REF!</definedName>
    <definedName name="기노154">#REF!</definedName>
    <definedName name="기노154.1">#REF!</definedName>
    <definedName name="기노155">#REF!</definedName>
    <definedName name="기노155.1">#REF!</definedName>
    <definedName name="기노156">#REF!</definedName>
    <definedName name="기노156.1">#REF!</definedName>
    <definedName name="기노157">#REF!</definedName>
    <definedName name="기노157.1">#REF!</definedName>
    <definedName name="기노158">#REF!</definedName>
    <definedName name="기노158.1">#REF!</definedName>
    <definedName name="기노159">#REF!</definedName>
    <definedName name="기노159.1">#REF!</definedName>
    <definedName name="기노16">#REF!</definedName>
    <definedName name="기노16.1">#REF!</definedName>
    <definedName name="기노160">#REF!</definedName>
    <definedName name="기노160.1">#REF!</definedName>
    <definedName name="기노161">#REF!</definedName>
    <definedName name="기노161.1">#REF!</definedName>
    <definedName name="기노162">#REF!</definedName>
    <definedName name="기노162.1">#REF!</definedName>
    <definedName name="기노163">#REF!</definedName>
    <definedName name="기노163.1">#REF!</definedName>
    <definedName name="기노164">#REF!</definedName>
    <definedName name="기노164.1">#REF!</definedName>
    <definedName name="기노165">#REF!</definedName>
    <definedName name="기노165.1">#REF!</definedName>
    <definedName name="기노166">#REF!</definedName>
    <definedName name="기노166.1">#REF!</definedName>
    <definedName name="기노167">#REF!</definedName>
    <definedName name="기노167.1">#REF!</definedName>
    <definedName name="기노168">#REF!</definedName>
    <definedName name="기노168.1">#REF!</definedName>
    <definedName name="기노169">#REF!</definedName>
    <definedName name="기노169.1">#REF!</definedName>
    <definedName name="기노17">#REF!</definedName>
    <definedName name="기노17.1">#REF!</definedName>
    <definedName name="기노170">#REF!</definedName>
    <definedName name="기노170.1">#REF!</definedName>
    <definedName name="기노171">#REF!</definedName>
    <definedName name="기노171.1">#REF!</definedName>
    <definedName name="기노172">#REF!</definedName>
    <definedName name="기노172.1">#REF!</definedName>
    <definedName name="기노173">#REF!</definedName>
    <definedName name="기노173.1">#REF!</definedName>
    <definedName name="기노174">#REF!</definedName>
    <definedName name="기노174.1">#REF!</definedName>
    <definedName name="기노175">#REF!</definedName>
    <definedName name="기노175.1">#REF!</definedName>
    <definedName name="기노176">#REF!</definedName>
    <definedName name="기노176.1">#REF!</definedName>
    <definedName name="기노177">#REF!</definedName>
    <definedName name="기노177.1">#REF!</definedName>
    <definedName name="기노178">#REF!</definedName>
    <definedName name="기노178.1">#REF!</definedName>
    <definedName name="기노179">#REF!</definedName>
    <definedName name="기노179.1">#REF!</definedName>
    <definedName name="기노18">#REF!</definedName>
    <definedName name="기노18.1">#REF!</definedName>
    <definedName name="기노180">#REF!</definedName>
    <definedName name="기노180.1">#REF!</definedName>
    <definedName name="기노181">#REF!</definedName>
    <definedName name="기노181.1">#REF!</definedName>
    <definedName name="기노182">#REF!</definedName>
    <definedName name="기노182.1">#REF!</definedName>
    <definedName name="기노183">#REF!</definedName>
    <definedName name="기노183.1">#REF!</definedName>
    <definedName name="기노184">#REF!</definedName>
    <definedName name="기노184.1">#REF!</definedName>
    <definedName name="기노185">#REF!</definedName>
    <definedName name="기노185.1">#REF!</definedName>
    <definedName name="기노186">#REF!</definedName>
    <definedName name="기노186.1">#REF!</definedName>
    <definedName name="기노187">#REF!</definedName>
    <definedName name="기노187.1">#REF!</definedName>
    <definedName name="기노188">#REF!</definedName>
    <definedName name="기노188.1">#REF!</definedName>
    <definedName name="기노189">#REF!</definedName>
    <definedName name="기노189.1">#REF!</definedName>
    <definedName name="기노19">#REF!</definedName>
    <definedName name="기노19.1">#REF!</definedName>
    <definedName name="기노190">#REF!</definedName>
    <definedName name="기노190.1">#REF!</definedName>
    <definedName name="기노191">#REF!</definedName>
    <definedName name="기노191.1">#REF!</definedName>
    <definedName name="기노192">#REF!</definedName>
    <definedName name="기노192.1">#REF!</definedName>
    <definedName name="기노193">#REF!</definedName>
    <definedName name="기노193.1">#REF!</definedName>
    <definedName name="기노194">#REF!</definedName>
    <definedName name="기노194.1">#REF!</definedName>
    <definedName name="기노195">#REF!</definedName>
    <definedName name="기노195.1">#REF!</definedName>
    <definedName name="기노196">#REF!</definedName>
    <definedName name="기노196.1">#REF!</definedName>
    <definedName name="기노197">#REF!</definedName>
    <definedName name="기노197.1">#REF!</definedName>
    <definedName name="기노198">#REF!</definedName>
    <definedName name="기노198.1">#REF!</definedName>
    <definedName name="기노199">#REF!</definedName>
    <definedName name="기노199.1">#REF!</definedName>
    <definedName name="기노2">#REF!</definedName>
    <definedName name="기노2.1">#REF!</definedName>
    <definedName name="기노20">#REF!</definedName>
    <definedName name="기노20.1">#REF!</definedName>
    <definedName name="기노200">#REF!</definedName>
    <definedName name="기노200.1">#REF!</definedName>
    <definedName name="기노201">#REF!</definedName>
    <definedName name="기노201.1">#REF!</definedName>
    <definedName name="기노202">#REF!</definedName>
    <definedName name="기노202.1">#REF!</definedName>
    <definedName name="기노203">#REF!</definedName>
    <definedName name="기노203.1">#REF!</definedName>
    <definedName name="기노204">#REF!</definedName>
    <definedName name="기노204.1">#REF!</definedName>
    <definedName name="기노205">#REF!</definedName>
    <definedName name="기노205.1">#REF!</definedName>
    <definedName name="기노206">#REF!</definedName>
    <definedName name="기노206.1">#REF!</definedName>
    <definedName name="기노207">#REF!</definedName>
    <definedName name="기노207.1">#REF!</definedName>
    <definedName name="기노208">#REF!</definedName>
    <definedName name="기노208.1">#REF!</definedName>
    <definedName name="기노209">#REF!</definedName>
    <definedName name="기노209.1">#REF!</definedName>
    <definedName name="기노21">#REF!</definedName>
    <definedName name="기노21.1">#REF!</definedName>
    <definedName name="기노210">#REF!</definedName>
    <definedName name="기노210.1">#REF!</definedName>
    <definedName name="기노211">#REF!</definedName>
    <definedName name="기노211.1">#REF!</definedName>
    <definedName name="기노212">#REF!</definedName>
    <definedName name="기노212.1">#REF!</definedName>
    <definedName name="기노213">#REF!</definedName>
    <definedName name="기노213.1">#REF!</definedName>
    <definedName name="기노214">#REF!</definedName>
    <definedName name="기노214.1">#REF!</definedName>
    <definedName name="기노215">#REF!</definedName>
    <definedName name="기노215.1">#REF!</definedName>
    <definedName name="기노216">#REF!</definedName>
    <definedName name="기노216.1">#REF!</definedName>
    <definedName name="기노217">#REF!</definedName>
    <definedName name="기노217.1">#REF!</definedName>
    <definedName name="기노218">#REF!</definedName>
    <definedName name="기노218.1">#REF!</definedName>
    <definedName name="기노219">#REF!</definedName>
    <definedName name="기노219.1">#REF!</definedName>
    <definedName name="기노22">#REF!</definedName>
    <definedName name="기노22.1">#REF!</definedName>
    <definedName name="기노220">#REF!</definedName>
    <definedName name="기노220.1">#REF!</definedName>
    <definedName name="기노221">#REF!</definedName>
    <definedName name="기노221.1">#REF!</definedName>
    <definedName name="기노222">#REF!</definedName>
    <definedName name="기노222.1">#REF!</definedName>
    <definedName name="기노223">#REF!</definedName>
    <definedName name="기노223.1">#REF!</definedName>
    <definedName name="기노224">#REF!</definedName>
    <definedName name="기노224.1">#REF!</definedName>
    <definedName name="기노225">#REF!</definedName>
    <definedName name="기노225.1">#REF!</definedName>
    <definedName name="기노226">#REF!</definedName>
    <definedName name="기노226.1">#REF!</definedName>
    <definedName name="기노227">#REF!</definedName>
    <definedName name="기노227.1">#REF!</definedName>
    <definedName name="기노228">#REF!</definedName>
    <definedName name="기노228.1">#REF!</definedName>
    <definedName name="기노229">#REF!</definedName>
    <definedName name="기노229.1">#REF!</definedName>
    <definedName name="기노23">#REF!</definedName>
    <definedName name="기노23.1">#REF!</definedName>
    <definedName name="기노230">#REF!</definedName>
    <definedName name="기노230.1">#REF!</definedName>
    <definedName name="기노231">#REF!</definedName>
    <definedName name="기노231.1">#REF!</definedName>
    <definedName name="기노232">#REF!</definedName>
    <definedName name="기노232.1">#REF!</definedName>
    <definedName name="기노233">#REF!</definedName>
    <definedName name="기노233.1">#REF!</definedName>
    <definedName name="기노234">#REF!</definedName>
    <definedName name="기노234.1">#REF!</definedName>
    <definedName name="기노235">#REF!</definedName>
    <definedName name="기노235.1">#REF!</definedName>
    <definedName name="기노236">#REF!</definedName>
    <definedName name="기노236.1">#REF!</definedName>
    <definedName name="기노237">#REF!</definedName>
    <definedName name="기노237.1">#REF!</definedName>
    <definedName name="기노238">#REF!</definedName>
    <definedName name="기노238.1">#REF!</definedName>
    <definedName name="기노239">#REF!</definedName>
    <definedName name="기노239.1">#REF!</definedName>
    <definedName name="기노24">#REF!</definedName>
    <definedName name="기노24.1">#REF!</definedName>
    <definedName name="기노240">#REF!</definedName>
    <definedName name="기노240.1">#REF!</definedName>
    <definedName name="기노241">#REF!</definedName>
    <definedName name="기노241.1">#REF!</definedName>
    <definedName name="기노242">#REF!</definedName>
    <definedName name="기노242.1">#REF!</definedName>
    <definedName name="기노243">#REF!</definedName>
    <definedName name="기노243.1">#REF!</definedName>
    <definedName name="기노244">#REF!</definedName>
    <definedName name="기노244.1">#REF!</definedName>
    <definedName name="기노245">#REF!</definedName>
    <definedName name="기노245.1">#REF!</definedName>
    <definedName name="기노246">#REF!</definedName>
    <definedName name="기노246.1">#REF!</definedName>
    <definedName name="기노247">#REF!</definedName>
    <definedName name="기노247.1">#REF!</definedName>
    <definedName name="기노248">#REF!</definedName>
    <definedName name="기노248.1">#REF!</definedName>
    <definedName name="기노249">#REF!</definedName>
    <definedName name="기노249.1">#REF!</definedName>
    <definedName name="기노25">#REF!</definedName>
    <definedName name="기노25.1">#REF!</definedName>
    <definedName name="기노250">#REF!</definedName>
    <definedName name="기노250.1">#REF!</definedName>
    <definedName name="기노251">#REF!</definedName>
    <definedName name="기노251.1">#REF!</definedName>
    <definedName name="기노252">#REF!</definedName>
    <definedName name="기노252.1">#REF!</definedName>
    <definedName name="기노253">#REF!</definedName>
    <definedName name="기노253.1">#REF!</definedName>
    <definedName name="기노254">#REF!</definedName>
    <definedName name="기노254.1">#REF!</definedName>
    <definedName name="기노255">#REF!</definedName>
    <definedName name="기노255.1">#REF!</definedName>
    <definedName name="기노256">#REF!</definedName>
    <definedName name="기노256.1">#REF!</definedName>
    <definedName name="기노257">#REF!</definedName>
    <definedName name="기노257.1">#REF!</definedName>
    <definedName name="기노258">#REF!</definedName>
    <definedName name="기노258.1">#REF!</definedName>
    <definedName name="기노259">#REF!</definedName>
    <definedName name="기노259.1">#REF!</definedName>
    <definedName name="기노26">#REF!</definedName>
    <definedName name="기노26.1">#REF!</definedName>
    <definedName name="기노260">#REF!</definedName>
    <definedName name="기노260.1">#REF!</definedName>
    <definedName name="기노261">#REF!</definedName>
    <definedName name="기노261.1">#REF!</definedName>
    <definedName name="기노262">#REF!</definedName>
    <definedName name="기노262.1">#REF!</definedName>
    <definedName name="기노263">#REF!</definedName>
    <definedName name="기노263.1">#REF!</definedName>
    <definedName name="기노264">#REF!</definedName>
    <definedName name="기노264.1">#REF!</definedName>
    <definedName name="기노265">#REF!</definedName>
    <definedName name="기노265.1">#REF!</definedName>
    <definedName name="기노266">#REF!</definedName>
    <definedName name="기노266.1">#REF!</definedName>
    <definedName name="기노267">#REF!</definedName>
    <definedName name="기노267.1">#REF!</definedName>
    <definedName name="기노268">#REF!</definedName>
    <definedName name="기노268.1">#REF!</definedName>
    <definedName name="기노269">#REF!</definedName>
    <definedName name="기노269.1">#REF!</definedName>
    <definedName name="기노27">#REF!</definedName>
    <definedName name="기노27.1">#REF!</definedName>
    <definedName name="기노270">#REF!</definedName>
    <definedName name="기노270.1">#REF!</definedName>
    <definedName name="기노271">#REF!</definedName>
    <definedName name="기노271.1">#REF!</definedName>
    <definedName name="기노272">#REF!</definedName>
    <definedName name="기노272.1">#REF!</definedName>
    <definedName name="기노273">#REF!</definedName>
    <definedName name="기노273.1">#REF!</definedName>
    <definedName name="기노274">#REF!</definedName>
    <definedName name="기노274.1">#REF!</definedName>
    <definedName name="기노275">#REF!</definedName>
    <definedName name="기노275.1">#REF!</definedName>
    <definedName name="기노276">#REF!</definedName>
    <definedName name="기노276.1">#REF!</definedName>
    <definedName name="기노277">#REF!</definedName>
    <definedName name="기노277.1">#REF!</definedName>
    <definedName name="기노278">#REF!</definedName>
    <definedName name="기노278.1">#REF!</definedName>
    <definedName name="기노279">#REF!</definedName>
    <definedName name="기노279.1">#REF!</definedName>
    <definedName name="기노28">#REF!</definedName>
    <definedName name="기노28.1">#REF!</definedName>
    <definedName name="기노280">#REF!</definedName>
    <definedName name="기노280.1">#REF!</definedName>
    <definedName name="기노281">#REF!</definedName>
    <definedName name="기노281.1">#REF!</definedName>
    <definedName name="기노282">#REF!</definedName>
    <definedName name="기노282.1">#REF!</definedName>
    <definedName name="기노283">#REF!</definedName>
    <definedName name="기노283.1">#REF!</definedName>
    <definedName name="기노284">#REF!</definedName>
    <definedName name="기노284.1">#REF!</definedName>
    <definedName name="기노285">#REF!</definedName>
    <definedName name="기노285.1">#REF!</definedName>
    <definedName name="기노286">#REF!</definedName>
    <definedName name="기노286.1">#REF!</definedName>
    <definedName name="기노287">#REF!</definedName>
    <definedName name="기노287.1">#REF!</definedName>
    <definedName name="기노288">#REF!</definedName>
    <definedName name="기노288.1">#REF!</definedName>
    <definedName name="기노289">#REF!</definedName>
    <definedName name="기노289.1">#REF!</definedName>
    <definedName name="기노29">#REF!</definedName>
    <definedName name="기노29.1">#REF!</definedName>
    <definedName name="기노290">#REF!</definedName>
    <definedName name="기노290.1">#REF!</definedName>
    <definedName name="기노291">#REF!</definedName>
    <definedName name="기노291.1">#REF!</definedName>
    <definedName name="기노292">#REF!</definedName>
    <definedName name="기노292.1">#REF!</definedName>
    <definedName name="기노293">#REF!</definedName>
    <definedName name="기노293.1">#REF!</definedName>
    <definedName name="기노294">#REF!</definedName>
    <definedName name="기노294.1">#REF!</definedName>
    <definedName name="기노295">#REF!</definedName>
    <definedName name="기노295.1">#REF!</definedName>
    <definedName name="기노296">#REF!</definedName>
    <definedName name="기노296.1">#REF!</definedName>
    <definedName name="기노297">#REF!</definedName>
    <definedName name="기노297.1">#REF!</definedName>
    <definedName name="기노298">#REF!</definedName>
    <definedName name="기노298.1">#REF!</definedName>
    <definedName name="기노299">#REF!</definedName>
    <definedName name="기노299.1">#REF!</definedName>
    <definedName name="기노3">#REF!</definedName>
    <definedName name="기노3.1">#REF!</definedName>
    <definedName name="기노30">#REF!</definedName>
    <definedName name="기노30.1">#REF!</definedName>
    <definedName name="기노300">#REF!</definedName>
    <definedName name="기노300.1">#REF!</definedName>
    <definedName name="기노301">#REF!</definedName>
    <definedName name="기노301.1">#REF!</definedName>
    <definedName name="기노302">#REF!</definedName>
    <definedName name="기노302.1">#REF!</definedName>
    <definedName name="기노303">#REF!</definedName>
    <definedName name="기노303.1">#REF!</definedName>
    <definedName name="기노304">#REF!</definedName>
    <definedName name="기노304.1">#REF!</definedName>
    <definedName name="기노305">#REF!</definedName>
    <definedName name="기노305.1">#REF!</definedName>
    <definedName name="기노306">#REF!</definedName>
    <definedName name="기노306.1">#REF!</definedName>
    <definedName name="기노307">#REF!</definedName>
    <definedName name="기노307.1">#REF!</definedName>
    <definedName name="기노308">#REF!</definedName>
    <definedName name="기노308.1">#REF!</definedName>
    <definedName name="기노309">#REF!</definedName>
    <definedName name="기노309.1">#REF!</definedName>
    <definedName name="기노31">#REF!</definedName>
    <definedName name="기노31.1">#REF!</definedName>
    <definedName name="기노310">#REF!</definedName>
    <definedName name="기노310.1">#REF!</definedName>
    <definedName name="기노311">#REF!</definedName>
    <definedName name="기노311.1">#REF!</definedName>
    <definedName name="기노312">#REF!</definedName>
    <definedName name="기노312.1">#REF!</definedName>
    <definedName name="기노313">#REF!</definedName>
    <definedName name="기노313.1">#REF!</definedName>
    <definedName name="기노314">#REF!</definedName>
    <definedName name="기노314.1">#REF!</definedName>
    <definedName name="기노315">#REF!</definedName>
    <definedName name="기노315.1">#REF!</definedName>
    <definedName name="기노316">#REF!</definedName>
    <definedName name="기노316.1">#REF!</definedName>
    <definedName name="기노317">#REF!</definedName>
    <definedName name="기노317.1">#REF!</definedName>
    <definedName name="기노318">#REF!</definedName>
    <definedName name="기노318.1">#REF!</definedName>
    <definedName name="기노319">#REF!</definedName>
    <definedName name="기노319.1">#REF!</definedName>
    <definedName name="기노32">#REF!</definedName>
    <definedName name="기노32.1">#REF!</definedName>
    <definedName name="기노320">#REF!</definedName>
    <definedName name="기노320.1">#REF!</definedName>
    <definedName name="기노321">#REF!</definedName>
    <definedName name="기노321.1">#REF!</definedName>
    <definedName name="기노322">#REF!</definedName>
    <definedName name="기노322.1">#REF!</definedName>
    <definedName name="기노323">#REF!</definedName>
    <definedName name="기노323.1">#REF!</definedName>
    <definedName name="기노324">#REF!</definedName>
    <definedName name="기노324.1">#REF!</definedName>
    <definedName name="기노325">#REF!</definedName>
    <definedName name="기노325.1">#REF!</definedName>
    <definedName name="기노326">#REF!</definedName>
    <definedName name="기노326.1">#REF!</definedName>
    <definedName name="기노327">#REF!</definedName>
    <definedName name="기노327.1">#REF!</definedName>
    <definedName name="기노328">#REF!</definedName>
    <definedName name="기노328.1">#REF!</definedName>
    <definedName name="기노329">#REF!</definedName>
    <definedName name="기노329.1">#REF!</definedName>
    <definedName name="기노33">#REF!</definedName>
    <definedName name="기노33.1">#REF!</definedName>
    <definedName name="기노330">#REF!</definedName>
    <definedName name="기노330.1">#REF!</definedName>
    <definedName name="기노331">#REF!</definedName>
    <definedName name="기노331.1">#REF!</definedName>
    <definedName name="기노332">#REF!</definedName>
    <definedName name="기노332.1">#REF!</definedName>
    <definedName name="기노333">#REF!</definedName>
    <definedName name="기노333.1">#REF!</definedName>
    <definedName name="기노334">#REF!</definedName>
    <definedName name="기노334.1">#REF!</definedName>
    <definedName name="기노335">#REF!</definedName>
    <definedName name="기노335.1">#REF!</definedName>
    <definedName name="기노336">#REF!</definedName>
    <definedName name="기노336.1">#REF!</definedName>
    <definedName name="기노337">#REF!</definedName>
    <definedName name="기노337.1">#REF!</definedName>
    <definedName name="기노338">#REF!</definedName>
    <definedName name="기노338.1">#REF!</definedName>
    <definedName name="기노339">#REF!</definedName>
    <definedName name="기노339.1">#REF!</definedName>
    <definedName name="기노34">#REF!</definedName>
    <definedName name="기노34.1">#REF!</definedName>
    <definedName name="기노340">#REF!</definedName>
    <definedName name="기노340.1">#REF!</definedName>
    <definedName name="기노341">#REF!</definedName>
    <definedName name="기노341.1">#REF!</definedName>
    <definedName name="기노342">#REF!</definedName>
    <definedName name="기노342.1">#REF!</definedName>
    <definedName name="기노343">#REF!</definedName>
    <definedName name="기노343.1">#REF!</definedName>
    <definedName name="기노344">#REF!</definedName>
    <definedName name="기노344.1">#REF!</definedName>
    <definedName name="기노345">#REF!</definedName>
    <definedName name="기노345.1">#REF!</definedName>
    <definedName name="기노346">#REF!</definedName>
    <definedName name="기노346.1">#REF!</definedName>
    <definedName name="기노347">#REF!</definedName>
    <definedName name="기노347.1">#REF!</definedName>
    <definedName name="기노348">#REF!</definedName>
    <definedName name="기노348.1">#REF!</definedName>
    <definedName name="기노349">#REF!</definedName>
    <definedName name="기노349.1">#REF!</definedName>
    <definedName name="기노35">#REF!</definedName>
    <definedName name="기노35.1">#REF!</definedName>
    <definedName name="기노350">#REF!</definedName>
    <definedName name="기노350.1">#REF!</definedName>
    <definedName name="기노351">#REF!</definedName>
    <definedName name="기노351.1">#REF!</definedName>
    <definedName name="기노352">#REF!</definedName>
    <definedName name="기노352.1">#REF!</definedName>
    <definedName name="기노353">#REF!</definedName>
    <definedName name="기노353.1">#REF!</definedName>
    <definedName name="기노354">#REF!</definedName>
    <definedName name="기노354.1">#REF!</definedName>
    <definedName name="기노355">#REF!</definedName>
    <definedName name="기노355.1">#REF!</definedName>
    <definedName name="기노356">#REF!</definedName>
    <definedName name="기노356.1">#REF!</definedName>
    <definedName name="기노357">#REF!</definedName>
    <definedName name="기노357.1">#REF!</definedName>
    <definedName name="기노358">#REF!</definedName>
    <definedName name="기노358.1">#REF!</definedName>
    <definedName name="기노359">#REF!</definedName>
    <definedName name="기노359.1">#REF!</definedName>
    <definedName name="기노36">#REF!</definedName>
    <definedName name="기노36.1">#REF!</definedName>
    <definedName name="기노360">#REF!</definedName>
    <definedName name="기노360.1">#REF!</definedName>
    <definedName name="기노361">#REF!</definedName>
    <definedName name="기노361.1">#REF!</definedName>
    <definedName name="기노362">#REF!</definedName>
    <definedName name="기노362.1">#REF!</definedName>
    <definedName name="기노363">#REF!</definedName>
    <definedName name="기노363.1">#REF!</definedName>
    <definedName name="기노364">#REF!</definedName>
    <definedName name="기노364.1">#REF!</definedName>
    <definedName name="기노365">#REF!</definedName>
    <definedName name="기노365.1">#REF!</definedName>
    <definedName name="기노366">#REF!</definedName>
    <definedName name="기노366.1">#REF!</definedName>
    <definedName name="기노367">#REF!</definedName>
    <definedName name="기노367.1">#REF!</definedName>
    <definedName name="기노368">#REF!</definedName>
    <definedName name="기노368.1">#REF!</definedName>
    <definedName name="기노369">#REF!</definedName>
    <definedName name="기노369.1">#REF!</definedName>
    <definedName name="기노37">#REF!</definedName>
    <definedName name="기노37.1">#REF!</definedName>
    <definedName name="기노370">#REF!</definedName>
    <definedName name="기노370.1">#REF!</definedName>
    <definedName name="기노371">#REF!</definedName>
    <definedName name="기노371.1">#REF!</definedName>
    <definedName name="기노372">#REF!</definedName>
    <definedName name="기노372.1">#REF!</definedName>
    <definedName name="기노373">#REF!</definedName>
    <definedName name="기노373.1">#REF!</definedName>
    <definedName name="기노374">#REF!</definedName>
    <definedName name="기노374.1">#REF!</definedName>
    <definedName name="기노375">#REF!</definedName>
    <definedName name="기노375.1">#REF!</definedName>
    <definedName name="기노376">#REF!</definedName>
    <definedName name="기노376.1">#REF!</definedName>
    <definedName name="기노377">#REF!</definedName>
    <definedName name="기노377.1">#REF!</definedName>
    <definedName name="기노378">#REF!</definedName>
    <definedName name="기노378.1">#REF!</definedName>
    <definedName name="기노379">#REF!</definedName>
    <definedName name="기노379.1">#REF!</definedName>
    <definedName name="기노38">#REF!</definedName>
    <definedName name="기노38.1">#REF!</definedName>
    <definedName name="기노380">#REF!</definedName>
    <definedName name="기노380.1">#REF!</definedName>
    <definedName name="기노381">#REF!</definedName>
    <definedName name="기노381.1">#REF!</definedName>
    <definedName name="기노382">#REF!</definedName>
    <definedName name="기노382.1">#REF!</definedName>
    <definedName name="기노383">#REF!</definedName>
    <definedName name="기노383.1">#REF!</definedName>
    <definedName name="기노384">#REF!</definedName>
    <definedName name="기노384.1">#REF!</definedName>
    <definedName name="기노385">#REF!</definedName>
    <definedName name="기노385.1">#REF!</definedName>
    <definedName name="기노386">#REF!</definedName>
    <definedName name="기노386.1">#REF!</definedName>
    <definedName name="기노387">#REF!</definedName>
    <definedName name="기노387.1">#REF!</definedName>
    <definedName name="기노388">#REF!</definedName>
    <definedName name="기노388.1">#REF!</definedName>
    <definedName name="기노389">#REF!</definedName>
    <definedName name="기노389.1">#REF!</definedName>
    <definedName name="기노39">#REF!</definedName>
    <definedName name="기노39.1">#REF!</definedName>
    <definedName name="기노390">#REF!</definedName>
    <definedName name="기노390.1">#REF!</definedName>
    <definedName name="기노391">#REF!</definedName>
    <definedName name="기노391.1">#REF!</definedName>
    <definedName name="기노392">#REF!</definedName>
    <definedName name="기노392.1">#REF!</definedName>
    <definedName name="기노393">#REF!</definedName>
    <definedName name="기노393.1">#REF!</definedName>
    <definedName name="기노394">#REF!</definedName>
    <definedName name="기노394.1">#REF!</definedName>
    <definedName name="기노395">#REF!</definedName>
    <definedName name="기노395.1">#REF!</definedName>
    <definedName name="기노396">#REF!</definedName>
    <definedName name="기노396.1">#REF!</definedName>
    <definedName name="기노397">#REF!</definedName>
    <definedName name="기노397.1">#REF!</definedName>
    <definedName name="기노398">#REF!</definedName>
    <definedName name="기노398.1">#REF!</definedName>
    <definedName name="기노399">#REF!</definedName>
    <definedName name="기노399.1">#REF!</definedName>
    <definedName name="기노4">#REF!</definedName>
    <definedName name="기노4.1">#REF!</definedName>
    <definedName name="기노40">#REF!</definedName>
    <definedName name="기노40.1">#REF!</definedName>
    <definedName name="기노400">#REF!</definedName>
    <definedName name="기노400.1">#REF!</definedName>
    <definedName name="기노401">#REF!</definedName>
    <definedName name="기노401.1">#REF!</definedName>
    <definedName name="기노402">#REF!</definedName>
    <definedName name="기노402.1">#REF!</definedName>
    <definedName name="기노403">#REF!</definedName>
    <definedName name="기노403.1">#REF!</definedName>
    <definedName name="기노404">#REF!</definedName>
    <definedName name="기노404.1">#REF!</definedName>
    <definedName name="기노405">#REF!</definedName>
    <definedName name="기노405.1">#REF!</definedName>
    <definedName name="기노406">#REF!</definedName>
    <definedName name="기노406.1">#REF!</definedName>
    <definedName name="기노407">#REF!</definedName>
    <definedName name="기노407.1">#REF!</definedName>
    <definedName name="기노408">#REF!</definedName>
    <definedName name="기노408.1">#REF!</definedName>
    <definedName name="기노409">#REF!</definedName>
    <definedName name="기노409.1">#REF!</definedName>
    <definedName name="기노41">#REF!</definedName>
    <definedName name="기노41.1">#REF!</definedName>
    <definedName name="기노410">#REF!</definedName>
    <definedName name="기노410.1">#REF!</definedName>
    <definedName name="기노411">#REF!</definedName>
    <definedName name="기노411.1">#REF!</definedName>
    <definedName name="기노412">#REF!</definedName>
    <definedName name="기노412.1">#REF!</definedName>
    <definedName name="기노413">#REF!</definedName>
    <definedName name="기노413.1">#REF!</definedName>
    <definedName name="기노414">#REF!</definedName>
    <definedName name="기노414.1">#REF!</definedName>
    <definedName name="기노415">#REF!</definedName>
    <definedName name="기노415.1">#REF!</definedName>
    <definedName name="기노416">#REF!</definedName>
    <definedName name="기노416.1">#REF!</definedName>
    <definedName name="기노417">#REF!</definedName>
    <definedName name="기노417.1">#REF!</definedName>
    <definedName name="기노418">#REF!</definedName>
    <definedName name="기노418.1">#REF!</definedName>
    <definedName name="기노419">#REF!</definedName>
    <definedName name="기노419.1">#REF!</definedName>
    <definedName name="기노42">#REF!</definedName>
    <definedName name="기노42.1">#REF!</definedName>
    <definedName name="기노420">#REF!</definedName>
    <definedName name="기노420.1">#REF!</definedName>
    <definedName name="기노421">#REF!</definedName>
    <definedName name="기노421.1">#REF!</definedName>
    <definedName name="기노422">#REF!</definedName>
    <definedName name="기노422.1">#REF!</definedName>
    <definedName name="기노423">#REF!</definedName>
    <definedName name="기노423.1">#REF!</definedName>
    <definedName name="기노424">#REF!</definedName>
    <definedName name="기노424.1">#REF!</definedName>
    <definedName name="기노425">#REF!</definedName>
    <definedName name="기노425.1">#REF!</definedName>
    <definedName name="기노426">#REF!</definedName>
    <definedName name="기노426.1">#REF!</definedName>
    <definedName name="기노427">#REF!</definedName>
    <definedName name="기노427.1">#REF!</definedName>
    <definedName name="기노428">#REF!</definedName>
    <definedName name="기노428.1">#REF!</definedName>
    <definedName name="기노429">#REF!</definedName>
    <definedName name="기노429.1">#REF!</definedName>
    <definedName name="기노43">#REF!</definedName>
    <definedName name="기노43.1">#REF!</definedName>
    <definedName name="기노430">#REF!</definedName>
    <definedName name="기노430.1">#REF!</definedName>
    <definedName name="기노431">#REF!</definedName>
    <definedName name="기노431.1">#REF!</definedName>
    <definedName name="기노432">#REF!</definedName>
    <definedName name="기노432.1">#REF!</definedName>
    <definedName name="기노433">#REF!</definedName>
    <definedName name="기노433.1">#REF!</definedName>
    <definedName name="기노434">#REF!</definedName>
    <definedName name="기노434.1">#REF!</definedName>
    <definedName name="기노435">#REF!</definedName>
    <definedName name="기노435.1">#REF!</definedName>
    <definedName name="기노436">#REF!</definedName>
    <definedName name="기노436.1">#REF!</definedName>
    <definedName name="기노437">#REF!</definedName>
    <definedName name="기노437.1">#REF!</definedName>
    <definedName name="기노438">#REF!</definedName>
    <definedName name="기노438.1">#REF!</definedName>
    <definedName name="기노439">#REF!</definedName>
    <definedName name="기노439.1">#REF!</definedName>
    <definedName name="기노44">#REF!</definedName>
    <definedName name="기노44.1">#REF!</definedName>
    <definedName name="기노440">#REF!</definedName>
    <definedName name="기노440.1">#REF!</definedName>
    <definedName name="기노441">#REF!</definedName>
    <definedName name="기노441.1">#REF!</definedName>
    <definedName name="기노442">#REF!</definedName>
    <definedName name="기노442.1">#REF!</definedName>
    <definedName name="기노443">#REF!</definedName>
    <definedName name="기노443.1">#REF!</definedName>
    <definedName name="기노444">#REF!</definedName>
    <definedName name="기노444.1">#REF!</definedName>
    <definedName name="기노445">#REF!</definedName>
    <definedName name="기노445.1">#REF!</definedName>
    <definedName name="기노446">#REF!</definedName>
    <definedName name="기노446.1">#REF!</definedName>
    <definedName name="기노447">#REF!</definedName>
    <definedName name="기노447.1">#REF!</definedName>
    <definedName name="기노448">#REF!</definedName>
    <definedName name="기노448.1">#REF!</definedName>
    <definedName name="기노449">#REF!</definedName>
    <definedName name="기노449.1">#REF!</definedName>
    <definedName name="기노45">#REF!</definedName>
    <definedName name="기노45.1">#REF!</definedName>
    <definedName name="기노450">#REF!</definedName>
    <definedName name="기노450.1">#REF!</definedName>
    <definedName name="기노451">#REF!</definedName>
    <definedName name="기노451.1">#REF!</definedName>
    <definedName name="기노452">#REF!</definedName>
    <definedName name="기노452.1">#REF!</definedName>
    <definedName name="기노453">#REF!</definedName>
    <definedName name="기노453.1">#REF!</definedName>
    <definedName name="기노454">#REF!</definedName>
    <definedName name="기노454.1">#REF!</definedName>
    <definedName name="기노455">#REF!</definedName>
    <definedName name="기노455.1">#REF!</definedName>
    <definedName name="기노456">#REF!</definedName>
    <definedName name="기노456.1">#REF!</definedName>
    <definedName name="기노457">#REF!</definedName>
    <definedName name="기노457.1">#REF!</definedName>
    <definedName name="기노458">#REF!</definedName>
    <definedName name="기노458.1">#REF!</definedName>
    <definedName name="기노459">#REF!</definedName>
    <definedName name="기노459.1">#REF!</definedName>
    <definedName name="기노46">#REF!</definedName>
    <definedName name="기노46.1">#REF!</definedName>
    <definedName name="기노460">#REF!</definedName>
    <definedName name="기노460.1">#REF!</definedName>
    <definedName name="기노461">#REF!</definedName>
    <definedName name="기노461.1">#REF!</definedName>
    <definedName name="기노47">#REF!</definedName>
    <definedName name="기노47.1">#REF!</definedName>
    <definedName name="기노48">#REF!</definedName>
    <definedName name="기노48.1">#REF!</definedName>
    <definedName name="기노49">#REF!</definedName>
    <definedName name="기노49.1">#REF!</definedName>
    <definedName name="기노5">#REF!</definedName>
    <definedName name="기노5.1">#REF!</definedName>
    <definedName name="기노50">#REF!</definedName>
    <definedName name="기노50.1">#REF!</definedName>
    <definedName name="기노51">#REF!</definedName>
    <definedName name="기노51.1">#REF!</definedName>
    <definedName name="기노52">#REF!</definedName>
    <definedName name="기노52.1">#REF!</definedName>
    <definedName name="기노53">#REF!</definedName>
    <definedName name="기노53.1">#REF!</definedName>
    <definedName name="기노54">#REF!</definedName>
    <definedName name="기노54.1">#REF!</definedName>
    <definedName name="기노55">#REF!</definedName>
    <definedName name="기노55.1">#REF!</definedName>
    <definedName name="기노56">#REF!</definedName>
    <definedName name="기노56.1">#REF!</definedName>
    <definedName name="기노57">#REF!</definedName>
    <definedName name="기노57.1">#REF!</definedName>
    <definedName name="기노58">#REF!</definedName>
    <definedName name="기노58.1">#REF!</definedName>
    <definedName name="기노59">#REF!</definedName>
    <definedName name="기노59.1">#REF!</definedName>
    <definedName name="기노6">#REF!</definedName>
    <definedName name="기노6.1">#REF!</definedName>
    <definedName name="기노60">#REF!</definedName>
    <definedName name="기노60.1">#REF!</definedName>
    <definedName name="기노61">#REF!</definedName>
    <definedName name="기노61.1">#REF!</definedName>
    <definedName name="기노62">#REF!</definedName>
    <definedName name="기노62.1">#REF!</definedName>
    <definedName name="기노63">#REF!</definedName>
    <definedName name="기노63.1">#REF!</definedName>
    <definedName name="기노64">#REF!</definedName>
    <definedName name="기노64.1">#REF!</definedName>
    <definedName name="기노65">#REF!</definedName>
    <definedName name="기노65.1">#REF!</definedName>
    <definedName name="기노66">#REF!</definedName>
    <definedName name="기노66.1">#REF!</definedName>
    <definedName name="기노67">#REF!</definedName>
    <definedName name="기노67.1">#REF!</definedName>
    <definedName name="기노68">#REF!</definedName>
    <definedName name="기노68.1">#REF!</definedName>
    <definedName name="기노69">#REF!</definedName>
    <definedName name="기노69.1">#REF!</definedName>
    <definedName name="기노7">#REF!</definedName>
    <definedName name="기노7.1">#REF!</definedName>
    <definedName name="기노70">#REF!</definedName>
    <definedName name="기노70.1">#REF!</definedName>
    <definedName name="기노71">#REF!</definedName>
    <definedName name="기노71.1">#REF!</definedName>
    <definedName name="기노72">#REF!</definedName>
    <definedName name="기노72.1">#REF!</definedName>
    <definedName name="기노73">#REF!</definedName>
    <definedName name="기노73.1">#REF!</definedName>
    <definedName name="기노74">#REF!</definedName>
    <definedName name="기노74.1">#REF!</definedName>
    <definedName name="기노75">#REF!</definedName>
    <definedName name="기노75.1">#REF!</definedName>
    <definedName name="기노76">#REF!</definedName>
    <definedName name="기노76.1">#REF!</definedName>
    <definedName name="기노77">#REF!</definedName>
    <definedName name="기노77.1">#REF!</definedName>
    <definedName name="기노78">#REF!</definedName>
    <definedName name="기노78.1">#REF!</definedName>
    <definedName name="기노79">#REF!</definedName>
    <definedName name="기노79.1">#REF!</definedName>
    <definedName name="기노8">#REF!</definedName>
    <definedName name="기노8.1">#REF!</definedName>
    <definedName name="기노80">#REF!</definedName>
    <definedName name="기노80.1">#REF!</definedName>
    <definedName name="기노81">#REF!</definedName>
    <definedName name="기노81.1">#REF!</definedName>
    <definedName name="기노82">#REF!</definedName>
    <definedName name="기노82.1">#REF!</definedName>
    <definedName name="기노83">#REF!</definedName>
    <definedName name="기노83.1">#REF!</definedName>
    <definedName name="기노84">#REF!</definedName>
    <definedName name="기노84.1">#REF!</definedName>
    <definedName name="기노85">#REF!</definedName>
    <definedName name="기노85.1">#REF!</definedName>
    <definedName name="기노86">#REF!</definedName>
    <definedName name="기노86.1">#REF!</definedName>
    <definedName name="기노87">#REF!</definedName>
    <definedName name="기노87.1">#REF!</definedName>
    <definedName name="기노88">#REF!</definedName>
    <definedName name="기노88.1">#REF!</definedName>
    <definedName name="기노89">#REF!</definedName>
    <definedName name="기노89.1">#REF!</definedName>
    <definedName name="기노9">#REF!</definedName>
    <definedName name="기노9.1">#REF!</definedName>
    <definedName name="기노90">#REF!</definedName>
    <definedName name="기노90.1">#REF!</definedName>
    <definedName name="기노91">#REF!</definedName>
    <definedName name="기노91.1">#REF!</definedName>
    <definedName name="기노92">#REF!</definedName>
    <definedName name="기노92.1">#REF!</definedName>
    <definedName name="기노93">#REF!</definedName>
    <definedName name="기노93.1">#REF!</definedName>
    <definedName name="기노94">#REF!</definedName>
    <definedName name="기노94.1">#REF!</definedName>
    <definedName name="기노95">#REF!</definedName>
    <definedName name="기노95.1">#REF!</definedName>
    <definedName name="기노96">#REF!</definedName>
    <definedName name="기노96.1">#REF!</definedName>
    <definedName name="기노97">#REF!</definedName>
    <definedName name="기노97.1">#REF!</definedName>
    <definedName name="기노98">#REF!</definedName>
    <definedName name="기노98.1">#REF!</definedName>
    <definedName name="기노99">#REF!</definedName>
    <definedName name="기노99.1">#REF!</definedName>
    <definedName name="기능전체">#REF!</definedName>
    <definedName name="기사1급">#REF!</definedName>
    <definedName name="기사2급">#REF!</definedName>
    <definedName name="기상">#REF!</definedName>
    <definedName name="기성3" hidden="1">{#N/A,#N/A,FALSE,"CCTV"}</definedName>
    <definedName name="기성차수">#REF!</definedName>
    <definedName name="기술3" hidden="1">{#N/A,#N/A,TRUE,"손익보고"}</definedName>
    <definedName name="기술료">#REF!</definedName>
    <definedName name="기술업무">#REF!</definedName>
    <definedName name="기안갑">#REF!</definedName>
    <definedName name="기안을">#REF!</definedName>
    <definedName name="기업이윤">#REF!</definedName>
    <definedName name="기와공">#REF!</definedName>
    <definedName name="기자재">#REF!</definedName>
    <definedName name="기자재단가">'[100]#REF'!$A$1:$N$117</definedName>
    <definedName name="기자재수량">#REF!</definedName>
    <definedName name="기재1">#REF!</definedName>
    <definedName name="기재1.1">#REF!</definedName>
    <definedName name="기재10">#REF!</definedName>
    <definedName name="기재10.1">#REF!</definedName>
    <definedName name="기재100">#REF!</definedName>
    <definedName name="기재100.1">#REF!</definedName>
    <definedName name="기재101">#REF!</definedName>
    <definedName name="기재101.1">#REF!</definedName>
    <definedName name="기재102">#REF!</definedName>
    <definedName name="기재102.1">#REF!</definedName>
    <definedName name="기재103">#REF!</definedName>
    <definedName name="기재103.1">#REF!</definedName>
    <definedName name="기재104">#REF!</definedName>
    <definedName name="기재104.1">#REF!</definedName>
    <definedName name="기재105">#REF!</definedName>
    <definedName name="기재105.1">#REF!</definedName>
    <definedName name="기재106">#REF!</definedName>
    <definedName name="기재106.1">#REF!</definedName>
    <definedName name="기재107">#REF!</definedName>
    <definedName name="기재107.1">#REF!</definedName>
    <definedName name="기재108">#REF!</definedName>
    <definedName name="기재108.1">#REF!</definedName>
    <definedName name="기재109">#REF!</definedName>
    <definedName name="기재109.1">#REF!</definedName>
    <definedName name="기재11">#REF!</definedName>
    <definedName name="기재11.1">#REF!</definedName>
    <definedName name="기재110">#REF!</definedName>
    <definedName name="기재110.1">#REF!</definedName>
    <definedName name="기재111">#REF!</definedName>
    <definedName name="기재111.1">#REF!</definedName>
    <definedName name="기재112">#REF!</definedName>
    <definedName name="기재112.1">#REF!</definedName>
    <definedName name="기재113">#REF!</definedName>
    <definedName name="기재113.1">#REF!</definedName>
    <definedName name="기재114">#REF!</definedName>
    <definedName name="기재114.1">#REF!</definedName>
    <definedName name="기재115">#REF!</definedName>
    <definedName name="기재115.1">#REF!</definedName>
    <definedName name="기재116">#REF!</definedName>
    <definedName name="기재116.1">#REF!</definedName>
    <definedName name="기재117">#REF!</definedName>
    <definedName name="기재117.1">#REF!</definedName>
    <definedName name="기재118">#REF!</definedName>
    <definedName name="기재118.1">#REF!</definedName>
    <definedName name="기재119">#REF!</definedName>
    <definedName name="기재119.1">#REF!</definedName>
    <definedName name="기재12">#REF!</definedName>
    <definedName name="기재12.1">#REF!</definedName>
    <definedName name="기재120">#REF!</definedName>
    <definedName name="기재120.1">#REF!</definedName>
    <definedName name="기재121">#REF!</definedName>
    <definedName name="기재121.1">#REF!</definedName>
    <definedName name="기재122">#REF!</definedName>
    <definedName name="기재122.1">#REF!</definedName>
    <definedName name="기재123">#REF!</definedName>
    <definedName name="기재123.1">#REF!</definedName>
    <definedName name="기재124">#REF!</definedName>
    <definedName name="기재124.1">#REF!</definedName>
    <definedName name="기재125">#REF!</definedName>
    <definedName name="기재125.1">#REF!</definedName>
    <definedName name="기재126">#REF!</definedName>
    <definedName name="기재126.1">#REF!</definedName>
    <definedName name="기재127">#REF!</definedName>
    <definedName name="기재127.1">#REF!</definedName>
    <definedName name="기재128">#REF!</definedName>
    <definedName name="기재128.1">#REF!</definedName>
    <definedName name="기재129">#REF!</definedName>
    <definedName name="기재129.1">#REF!</definedName>
    <definedName name="기재13">#REF!</definedName>
    <definedName name="기재13.1">#REF!</definedName>
    <definedName name="기재130">#REF!</definedName>
    <definedName name="기재130.1">#REF!</definedName>
    <definedName name="기재131">#REF!</definedName>
    <definedName name="기재131.1">#REF!</definedName>
    <definedName name="기재132">#REF!</definedName>
    <definedName name="기재132.1">#REF!</definedName>
    <definedName name="기재133">#REF!</definedName>
    <definedName name="기재133.1">#REF!</definedName>
    <definedName name="기재134">#REF!</definedName>
    <definedName name="기재134.1">#REF!</definedName>
    <definedName name="기재135">#REF!</definedName>
    <definedName name="기재135.1">#REF!</definedName>
    <definedName name="기재136">#REF!</definedName>
    <definedName name="기재136.1">#REF!</definedName>
    <definedName name="기재137">#REF!</definedName>
    <definedName name="기재137.1">#REF!</definedName>
    <definedName name="기재138">#REF!</definedName>
    <definedName name="기재138.1">#REF!</definedName>
    <definedName name="기재139">#REF!</definedName>
    <definedName name="기재139.1">#REF!</definedName>
    <definedName name="기재14">#REF!</definedName>
    <definedName name="기재14.1">#REF!</definedName>
    <definedName name="기재140">#REF!</definedName>
    <definedName name="기재140.1">#REF!</definedName>
    <definedName name="기재141">#REF!</definedName>
    <definedName name="기재141.1">#REF!</definedName>
    <definedName name="기재142">#REF!</definedName>
    <definedName name="기재142.1">#REF!</definedName>
    <definedName name="기재143">#REF!</definedName>
    <definedName name="기재143.1">#REF!</definedName>
    <definedName name="기재144">#REF!</definedName>
    <definedName name="기재144.1">#REF!</definedName>
    <definedName name="기재145">#REF!</definedName>
    <definedName name="기재145.1">#REF!</definedName>
    <definedName name="기재146">#REF!</definedName>
    <definedName name="기재146.1">#REF!</definedName>
    <definedName name="기재147">#REF!</definedName>
    <definedName name="기재147.1">#REF!</definedName>
    <definedName name="기재148">#REF!</definedName>
    <definedName name="기재148.1">#REF!</definedName>
    <definedName name="기재149">#REF!</definedName>
    <definedName name="기재149.1">#REF!</definedName>
    <definedName name="기재15">#REF!</definedName>
    <definedName name="기재15.1">#REF!</definedName>
    <definedName name="기재150">#REF!</definedName>
    <definedName name="기재150.1">#REF!</definedName>
    <definedName name="기재151">#REF!</definedName>
    <definedName name="기재151.1">#REF!</definedName>
    <definedName name="기재152">#REF!</definedName>
    <definedName name="기재152.1">#REF!</definedName>
    <definedName name="기재153">#REF!</definedName>
    <definedName name="기재153.1">#REF!</definedName>
    <definedName name="기재154">#REF!</definedName>
    <definedName name="기재154.1">#REF!</definedName>
    <definedName name="기재155">#REF!</definedName>
    <definedName name="기재155.1">#REF!</definedName>
    <definedName name="기재156">#REF!</definedName>
    <definedName name="기재156.1">#REF!</definedName>
    <definedName name="기재157">#REF!</definedName>
    <definedName name="기재157.1">#REF!</definedName>
    <definedName name="기재158">#REF!</definedName>
    <definedName name="기재158.1">#REF!</definedName>
    <definedName name="기재159">#REF!</definedName>
    <definedName name="기재159.1">#REF!</definedName>
    <definedName name="기재16">#REF!</definedName>
    <definedName name="기재16.1">#REF!</definedName>
    <definedName name="기재160">#REF!</definedName>
    <definedName name="기재160.1">#REF!</definedName>
    <definedName name="기재161">#REF!</definedName>
    <definedName name="기재161.1">#REF!</definedName>
    <definedName name="기재162">#REF!</definedName>
    <definedName name="기재162.1">#REF!</definedName>
    <definedName name="기재163">#REF!</definedName>
    <definedName name="기재163.1">#REF!</definedName>
    <definedName name="기재164">#REF!</definedName>
    <definedName name="기재164.1">#REF!</definedName>
    <definedName name="기재165">#REF!</definedName>
    <definedName name="기재165.1">#REF!</definedName>
    <definedName name="기재166">#REF!</definedName>
    <definedName name="기재166.1">#REF!</definedName>
    <definedName name="기재167">#REF!</definedName>
    <definedName name="기재167.1">#REF!</definedName>
    <definedName name="기재168">#REF!</definedName>
    <definedName name="기재168.1">#REF!</definedName>
    <definedName name="기재169">#REF!</definedName>
    <definedName name="기재169.1">#REF!</definedName>
    <definedName name="기재17">#REF!</definedName>
    <definedName name="기재17.1">#REF!</definedName>
    <definedName name="기재170">#REF!</definedName>
    <definedName name="기재170.1">#REF!</definedName>
    <definedName name="기재171">#REF!</definedName>
    <definedName name="기재171.1">#REF!</definedName>
    <definedName name="기재172">#REF!</definedName>
    <definedName name="기재172.1">#REF!</definedName>
    <definedName name="기재173">#REF!</definedName>
    <definedName name="기재173.1">#REF!</definedName>
    <definedName name="기재174">#REF!</definedName>
    <definedName name="기재174.1">#REF!</definedName>
    <definedName name="기재175">#REF!</definedName>
    <definedName name="기재175.1">#REF!</definedName>
    <definedName name="기재176">#REF!</definedName>
    <definedName name="기재176.1">#REF!</definedName>
    <definedName name="기재177">#REF!</definedName>
    <definedName name="기재177.1">#REF!</definedName>
    <definedName name="기재178">#REF!</definedName>
    <definedName name="기재178.1">#REF!</definedName>
    <definedName name="기재179">#REF!</definedName>
    <definedName name="기재179.1">#REF!</definedName>
    <definedName name="기재18">#REF!</definedName>
    <definedName name="기재18.1">#REF!</definedName>
    <definedName name="기재180">#REF!</definedName>
    <definedName name="기재180.1">#REF!</definedName>
    <definedName name="기재181">#REF!</definedName>
    <definedName name="기재181.1">#REF!</definedName>
    <definedName name="기재182">#REF!</definedName>
    <definedName name="기재182.1">#REF!</definedName>
    <definedName name="기재183">#REF!</definedName>
    <definedName name="기재183.1">#REF!</definedName>
    <definedName name="기재184">#REF!</definedName>
    <definedName name="기재184.1">#REF!</definedName>
    <definedName name="기재185">#REF!</definedName>
    <definedName name="기재185.1">#REF!</definedName>
    <definedName name="기재186">#REF!</definedName>
    <definedName name="기재186.1">#REF!</definedName>
    <definedName name="기재187">#REF!</definedName>
    <definedName name="기재187.1">#REF!</definedName>
    <definedName name="기재188">#REF!</definedName>
    <definedName name="기재188.1">#REF!</definedName>
    <definedName name="기재189">#REF!</definedName>
    <definedName name="기재189.1">#REF!</definedName>
    <definedName name="기재19">#REF!</definedName>
    <definedName name="기재19.1">#REF!</definedName>
    <definedName name="기재190">#REF!</definedName>
    <definedName name="기재190.1">#REF!</definedName>
    <definedName name="기재191">#REF!</definedName>
    <definedName name="기재191.1">#REF!</definedName>
    <definedName name="기재192">#REF!</definedName>
    <definedName name="기재192.1">#REF!</definedName>
    <definedName name="기재193">#REF!</definedName>
    <definedName name="기재193.1">#REF!</definedName>
    <definedName name="기재194">#REF!</definedName>
    <definedName name="기재194.1">#REF!</definedName>
    <definedName name="기재195">#REF!</definedName>
    <definedName name="기재195.1">#REF!</definedName>
    <definedName name="기재196">#REF!</definedName>
    <definedName name="기재196.1">#REF!</definedName>
    <definedName name="기재197">#REF!</definedName>
    <definedName name="기재197.1">#REF!</definedName>
    <definedName name="기재198">#REF!</definedName>
    <definedName name="기재198.1">#REF!</definedName>
    <definedName name="기재199">#REF!</definedName>
    <definedName name="기재199.1">#REF!</definedName>
    <definedName name="기재2">#REF!</definedName>
    <definedName name="기재2.1">#REF!</definedName>
    <definedName name="기재20">#REF!</definedName>
    <definedName name="기재20.1">#REF!</definedName>
    <definedName name="기재200">#REF!</definedName>
    <definedName name="기재200.1">#REF!</definedName>
    <definedName name="기재201">#REF!</definedName>
    <definedName name="기재201.1">#REF!</definedName>
    <definedName name="기재202">#REF!</definedName>
    <definedName name="기재202.1">#REF!</definedName>
    <definedName name="기재203">#REF!</definedName>
    <definedName name="기재203.1">#REF!</definedName>
    <definedName name="기재204">#REF!</definedName>
    <definedName name="기재204.1">#REF!</definedName>
    <definedName name="기재205">#REF!</definedName>
    <definedName name="기재205.1">#REF!</definedName>
    <definedName name="기재206">#REF!</definedName>
    <definedName name="기재206.1">#REF!</definedName>
    <definedName name="기재207">#REF!</definedName>
    <definedName name="기재207.1">#REF!</definedName>
    <definedName name="기재208">#REF!</definedName>
    <definedName name="기재208.1">#REF!</definedName>
    <definedName name="기재209">#REF!</definedName>
    <definedName name="기재209.1">#REF!</definedName>
    <definedName name="기재21">#REF!</definedName>
    <definedName name="기재21.1">#REF!</definedName>
    <definedName name="기재210">#REF!</definedName>
    <definedName name="기재210.1">#REF!</definedName>
    <definedName name="기재211">#REF!</definedName>
    <definedName name="기재211.1">#REF!</definedName>
    <definedName name="기재212">#REF!</definedName>
    <definedName name="기재212.1">#REF!</definedName>
    <definedName name="기재213">#REF!</definedName>
    <definedName name="기재213.1">#REF!</definedName>
    <definedName name="기재214">#REF!</definedName>
    <definedName name="기재214.1">#REF!</definedName>
    <definedName name="기재215">#REF!</definedName>
    <definedName name="기재215.1">#REF!</definedName>
    <definedName name="기재216">#REF!</definedName>
    <definedName name="기재216.1">#REF!</definedName>
    <definedName name="기재217">#REF!</definedName>
    <definedName name="기재217.1">#REF!</definedName>
    <definedName name="기재218">#REF!</definedName>
    <definedName name="기재218.1">#REF!</definedName>
    <definedName name="기재219">#REF!</definedName>
    <definedName name="기재219.1">#REF!</definedName>
    <definedName name="기재22">#REF!</definedName>
    <definedName name="기재22.1">#REF!</definedName>
    <definedName name="기재220">#REF!</definedName>
    <definedName name="기재220.1">#REF!</definedName>
    <definedName name="기재221">#REF!</definedName>
    <definedName name="기재221.1">#REF!</definedName>
    <definedName name="기재222">#REF!</definedName>
    <definedName name="기재222.1">#REF!</definedName>
    <definedName name="기재223">#REF!</definedName>
    <definedName name="기재223.1">#REF!</definedName>
    <definedName name="기재224">#REF!</definedName>
    <definedName name="기재224.1">#REF!</definedName>
    <definedName name="기재225">#REF!</definedName>
    <definedName name="기재225.1">#REF!</definedName>
    <definedName name="기재226">#REF!</definedName>
    <definedName name="기재226.1">#REF!</definedName>
    <definedName name="기재227">#REF!</definedName>
    <definedName name="기재227.1">#REF!</definedName>
    <definedName name="기재228">#REF!</definedName>
    <definedName name="기재228.1">#REF!</definedName>
    <definedName name="기재229">#REF!</definedName>
    <definedName name="기재229.1">#REF!</definedName>
    <definedName name="기재23">#REF!</definedName>
    <definedName name="기재23.1">#REF!</definedName>
    <definedName name="기재230">#REF!</definedName>
    <definedName name="기재230.1">#REF!</definedName>
    <definedName name="기재231">#REF!</definedName>
    <definedName name="기재231.1">#REF!</definedName>
    <definedName name="기재232">#REF!</definedName>
    <definedName name="기재232.1">#REF!</definedName>
    <definedName name="기재233">#REF!</definedName>
    <definedName name="기재233.1">#REF!</definedName>
    <definedName name="기재234">#REF!</definedName>
    <definedName name="기재234.1">#REF!</definedName>
    <definedName name="기재235">#REF!</definedName>
    <definedName name="기재235.1">#REF!</definedName>
    <definedName name="기재236">#REF!</definedName>
    <definedName name="기재236.1">#REF!</definedName>
    <definedName name="기재237">#REF!</definedName>
    <definedName name="기재237.1">#REF!</definedName>
    <definedName name="기재238">#REF!</definedName>
    <definedName name="기재238.1">#REF!</definedName>
    <definedName name="기재239">#REF!</definedName>
    <definedName name="기재239.1">#REF!</definedName>
    <definedName name="기재24">#REF!</definedName>
    <definedName name="기재24.1">#REF!</definedName>
    <definedName name="기재240">#REF!</definedName>
    <definedName name="기재240.1">#REF!</definedName>
    <definedName name="기재241">#REF!</definedName>
    <definedName name="기재241.1">#REF!</definedName>
    <definedName name="기재242">#REF!</definedName>
    <definedName name="기재242.1">#REF!</definedName>
    <definedName name="기재243">#REF!</definedName>
    <definedName name="기재243.1">#REF!</definedName>
    <definedName name="기재244">#REF!</definedName>
    <definedName name="기재244.1">#REF!</definedName>
    <definedName name="기재245">#REF!</definedName>
    <definedName name="기재245.1">#REF!</definedName>
    <definedName name="기재246">#REF!</definedName>
    <definedName name="기재246.1">#REF!</definedName>
    <definedName name="기재247">#REF!</definedName>
    <definedName name="기재247.1">#REF!</definedName>
    <definedName name="기재248">#REF!</definedName>
    <definedName name="기재248.1">#REF!</definedName>
    <definedName name="기재249">#REF!</definedName>
    <definedName name="기재249.1">#REF!</definedName>
    <definedName name="기재25">#REF!</definedName>
    <definedName name="기재25.1">#REF!</definedName>
    <definedName name="기재250">#REF!</definedName>
    <definedName name="기재250.1">#REF!</definedName>
    <definedName name="기재251">#REF!</definedName>
    <definedName name="기재251.1">#REF!</definedName>
    <definedName name="기재252">#REF!</definedName>
    <definedName name="기재252.1">#REF!</definedName>
    <definedName name="기재253">#REF!</definedName>
    <definedName name="기재253.1">#REF!</definedName>
    <definedName name="기재254">#REF!</definedName>
    <definedName name="기재254.1">#REF!</definedName>
    <definedName name="기재255">#REF!</definedName>
    <definedName name="기재255.1">#REF!</definedName>
    <definedName name="기재256">#REF!</definedName>
    <definedName name="기재256.1">#REF!</definedName>
    <definedName name="기재257">#REF!</definedName>
    <definedName name="기재257.1">#REF!</definedName>
    <definedName name="기재258">#REF!</definedName>
    <definedName name="기재258.1">#REF!</definedName>
    <definedName name="기재259">#REF!</definedName>
    <definedName name="기재259.1">#REF!</definedName>
    <definedName name="기재26">#REF!</definedName>
    <definedName name="기재26.1">#REF!</definedName>
    <definedName name="기재260">#REF!</definedName>
    <definedName name="기재260.1">#REF!</definedName>
    <definedName name="기재261">#REF!</definedName>
    <definedName name="기재261.1">#REF!</definedName>
    <definedName name="기재262">#REF!</definedName>
    <definedName name="기재262.1">#REF!</definedName>
    <definedName name="기재263">#REF!</definedName>
    <definedName name="기재263.1">#REF!</definedName>
    <definedName name="기재264">#REF!</definedName>
    <definedName name="기재264.1">#REF!</definedName>
    <definedName name="기재265">#REF!</definedName>
    <definedName name="기재265.1">#REF!</definedName>
    <definedName name="기재266">#REF!</definedName>
    <definedName name="기재266.1">#REF!</definedName>
    <definedName name="기재267">#REF!</definedName>
    <definedName name="기재267.1">#REF!</definedName>
    <definedName name="기재268">#REF!</definedName>
    <definedName name="기재268.1">#REF!</definedName>
    <definedName name="기재269">#REF!</definedName>
    <definedName name="기재269.1">#REF!</definedName>
    <definedName name="기재27">#REF!</definedName>
    <definedName name="기재27.1">#REF!</definedName>
    <definedName name="기재270">#REF!</definedName>
    <definedName name="기재270.1">#REF!</definedName>
    <definedName name="기재271">#REF!</definedName>
    <definedName name="기재271.1">#REF!</definedName>
    <definedName name="기재272">#REF!</definedName>
    <definedName name="기재272.1">#REF!</definedName>
    <definedName name="기재273">#REF!</definedName>
    <definedName name="기재273.1">#REF!</definedName>
    <definedName name="기재274">#REF!</definedName>
    <definedName name="기재274.1">#REF!</definedName>
    <definedName name="기재275">#REF!</definedName>
    <definedName name="기재275.1">#REF!</definedName>
    <definedName name="기재276">#REF!</definedName>
    <definedName name="기재276.1">#REF!</definedName>
    <definedName name="기재277">#REF!</definedName>
    <definedName name="기재277.1">#REF!</definedName>
    <definedName name="기재278">#REF!</definedName>
    <definedName name="기재278.1">#REF!</definedName>
    <definedName name="기재279">#REF!</definedName>
    <definedName name="기재279.1">#REF!</definedName>
    <definedName name="기재28">#REF!</definedName>
    <definedName name="기재28.1">#REF!</definedName>
    <definedName name="기재280">#REF!</definedName>
    <definedName name="기재280.1">#REF!</definedName>
    <definedName name="기재281">#REF!</definedName>
    <definedName name="기재281.1">#REF!</definedName>
    <definedName name="기재282">#REF!</definedName>
    <definedName name="기재282.1">#REF!</definedName>
    <definedName name="기재283">#REF!</definedName>
    <definedName name="기재283.1">#REF!</definedName>
    <definedName name="기재284">#REF!</definedName>
    <definedName name="기재284.1">#REF!</definedName>
    <definedName name="기재285">#REF!</definedName>
    <definedName name="기재285.1">#REF!</definedName>
    <definedName name="기재286">#REF!</definedName>
    <definedName name="기재286.1">#REF!</definedName>
    <definedName name="기재287">#REF!</definedName>
    <definedName name="기재287.1">#REF!</definedName>
    <definedName name="기재288">#REF!</definedName>
    <definedName name="기재288.1">#REF!</definedName>
    <definedName name="기재289">#REF!</definedName>
    <definedName name="기재289.1">#REF!</definedName>
    <definedName name="기재29">#REF!</definedName>
    <definedName name="기재29.1">#REF!</definedName>
    <definedName name="기재290">#REF!</definedName>
    <definedName name="기재290.1">#REF!</definedName>
    <definedName name="기재291">#REF!</definedName>
    <definedName name="기재291.1">#REF!</definedName>
    <definedName name="기재292">#REF!</definedName>
    <definedName name="기재292.1">#REF!</definedName>
    <definedName name="기재293">#REF!</definedName>
    <definedName name="기재293.1">#REF!</definedName>
    <definedName name="기재294">#REF!</definedName>
    <definedName name="기재294.1">#REF!</definedName>
    <definedName name="기재295">#REF!</definedName>
    <definedName name="기재295.1">#REF!</definedName>
    <definedName name="기재296">#REF!</definedName>
    <definedName name="기재296.1">#REF!</definedName>
    <definedName name="기재297">#REF!</definedName>
    <definedName name="기재297.1">#REF!</definedName>
    <definedName name="기재298">#REF!</definedName>
    <definedName name="기재298.1">#REF!</definedName>
    <definedName name="기재299">#REF!</definedName>
    <definedName name="기재299.1">#REF!</definedName>
    <definedName name="기재3">#REF!</definedName>
    <definedName name="기재3.1">#REF!</definedName>
    <definedName name="기재30">#REF!</definedName>
    <definedName name="기재30.1">#REF!</definedName>
    <definedName name="기재300">#REF!</definedName>
    <definedName name="기재300.1">#REF!</definedName>
    <definedName name="기재301">#REF!</definedName>
    <definedName name="기재301.1">#REF!</definedName>
    <definedName name="기재302">#REF!</definedName>
    <definedName name="기재302.1">#REF!</definedName>
    <definedName name="기재303">#REF!</definedName>
    <definedName name="기재303.1">#REF!</definedName>
    <definedName name="기재304">#REF!</definedName>
    <definedName name="기재304.1">#REF!</definedName>
    <definedName name="기재305">#REF!</definedName>
    <definedName name="기재305.1">#REF!</definedName>
    <definedName name="기재306">#REF!</definedName>
    <definedName name="기재306.1">#REF!</definedName>
    <definedName name="기재307">#REF!</definedName>
    <definedName name="기재307.1">#REF!</definedName>
    <definedName name="기재308">#REF!</definedName>
    <definedName name="기재308.1">#REF!</definedName>
    <definedName name="기재309">#REF!</definedName>
    <definedName name="기재309.1">#REF!</definedName>
    <definedName name="기재31">#REF!</definedName>
    <definedName name="기재31.1">#REF!</definedName>
    <definedName name="기재310">#REF!</definedName>
    <definedName name="기재310.1">#REF!</definedName>
    <definedName name="기재311">#REF!</definedName>
    <definedName name="기재311.1">#REF!</definedName>
    <definedName name="기재312">#REF!</definedName>
    <definedName name="기재312.1">#REF!</definedName>
    <definedName name="기재313">#REF!</definedName>
    <definedName name="기재313.1">#REF!</definedName>
    <definedName name="기재314">#REF!</definedName>
    <definedName name="기재314.1">#REF!</definedName>
    <definedName name="기재315">#REF!</definedName>
    <definedName name="기재315.1">#REF!</definedName>
    <definedName name="기재316">#REF!</definedName>
    <definedName name="기재316.1">#REF!</definedName>
    <definedName name="기재317">#REF!</definedName>
    <definedName name="기재317.1">#REF!</definedName>
    <definedName name="기재318">#REF!</definedName>
    <definedName name="기재318.1">#REF!</definedName>
    <definedName name="기재319">#REF!</definedName>
    <definedName name="기재319.1">#REF!</definedName>
    <definedName name="기재32">#REF!</definedName>
    <definedName name="기재32.1">#REF!</definedName>
    <definedName name="기재320">#REF!</definedName>
    <definedName name="기재320.1">#REF!</definedName>
    <definedName name="기재321">#REF!</definedName>
    <definedName name="기재321.1">#REF!</definedName>
    <definedName name="기재322">#REF!</definedName>
    <definedName name="기재322.1">#REF!</definedName>
    <definedName name="기재323">#REF!</definedName>
    <definedName name="기재323.1">#REF!</definedName>
    <definedName name="기재324">#REF!</definedName>
    <definedName name="기재324.1">#REF!</definedName>
    <definedName name="기재325">#REF!</definedName>
    <definedName name="기재325.1">#REF!</definedName>
    <definedName name="기재326">#REF!</definedName>
    <definedName name="기재326.1">#REF!</definedName>
    <definedName name="기재327">#REF!</definedName>
    <definedName name="기재327.1">#REF!</definedName>
    <definedName name="기재328">#REF!</definedName>
    <definedName name="기재328.1">#REF!</definedName>
    <definedName name="기재329">#REF!</definedName>
    <definedName name="기재329.1">#REF!</definedName>
    <definedName name="기재33">#REF!</definedName>
    <definedName name="기재33.1">#REF!</definedName>
    <definedName name="기재330">#REF!</definedName>
    <definedName name="기재330.1">#REF!</definedName>
    <definedName name="기재331">#REF!</definedName>
    <definedName name="기재331.1">#REF!</definedName>
    <definedName name="기재332">#REF!</definedName>
    <definedName name="기재332.1">#REF!</definedName>
    <definedName name="기재333">#REF!</definedName>
    <definedName name="기재333.1">#REF!</definedName>
    <definedName name="기재334">#REF!</definedName>
    <definedName name="기재334.1">#REF!</definedName>
    <definedName name="기재335">#REF!</definedName>
    <definedName name="기재335.1">#REF!</definedName>
    <definedName name="기재336">#REF!</definedName>
    <definedName name="기재336.1">#REF!</definedName>
    <definedName name="기재337">#REF!</definedName>
    <definedName name="기재337.1">#REF!</definedName>
    <definedName name="기재338">#REF!</definedName>
    <definedName name="기재338.1">#REF!</definedName>
    <definedName name="기재339">#REF!</definedName>
    <definedName name="기재339.1">#REF!</definedName>
    <definedName name="기재34">#REF!</definedName>
    <definedName name="기재34.1">#REF!</definedName>
    <definedName name="기재340">#REF!</definedName>
    <definedName name="기재340.1">#REF!</definedName>
    <definedName name="기재341">#REF!</definedName>
    <definedName name="기재341.1">#REF!</definedName>
    <definedName name="기재342">#REF!</definedName>
    <definedName name="기재342.1">#REF!</definedName>
    <definedName name="기재343">#REF!</definedName>
    <definedName name="기재343.1">#REF!</definedName>
    <definedName name="기재344">#REF!</definedName>
    <definedName name="기재344.1">#REF!</definedName>
    <definedName name="기재345">#REF!</definedName>
    <definedName name="기재345.1">#REF!</definedName>
    <definedName name="기재346">#REF!</definedName>
    <definedName name="기재346.1">#REF!</definedName>
    <definedName name="기재347">#REF!</definedName>
    <definedName name="기재347.1">#REF!</definedName>
    <definedName name="기재348">#REF!</definedName>
    <definedName name="기재348.1">#REF!</definedName>
    <definedName name="기재349">#REF!</definedName>
    <definedName name="기재349.1">#REF!</definedName>
    <definedName name="기재35">#REF!</definedName>
    <definedName name="기재35.1">#REF!</definedName>
    <definedName name="기재350">#REF!</definedName>
    <definedName name="기재350.1">#REF!</definedName>
    <definedName name="기재351">#REF!</definedName>
    <definedName name="기재351.1">#REF!</definedName>
    <definedName name="기재352">#REF!</definedName>
    <definedName name="기재352.1">#REF!</definedName>
    <definedName name="기재353">#REF!</definedName>
    <definedName name="기재353.1">#REF!</definedName>
    <definedName name="기재354">#REF!</definedName>
    <definedName name="기재354.1">#REF!</definedName>
    <definedName name="기재355">#REF!</definedName>
    <definedName name="기재355.1">#REF!</definedName>
    <definedName name="기재356">#REF!</definedName>
    <definedName name="기재356.1">#REF!</definedName>
    <definedName name="기재357">#REF!</definedName>
    <definedName name="기재357.1">#REF!</definedName>
    <definedName name="기재358">#REF!</definedName>
    <definedName name="기재358.1">#REF!</definedName>
    <definedName name="기재359">#REF!</definedName>
    <definedName name="기재359.1">#REF!</definedName>
    <definedName name="기재36">#REF!</definedName>
    <definedName name="기재36.1">#REF!</definedName>
    <definedName name="기재360">#REF!</definedName>
    <definedName name="기재360.1">#REF!</definedName>
    <definedName name="기재361">#REF!</definedName>
    <definedName name="기재361.1">#REF!</definedName>
    <definedName name="기재362">#REF!</definedName>
    <definedName name="기재362.1">#REF!</definedName>
    <definedName name="기재363">#REF!</definedName>
    <definedName name="기재363.1">#REF!</definedName>
    <definedName name="기재364">#REF!</definedName>
    <definedName name="기재364.1">#REF!</definedName>
    <definedName name="기재365">#REF!</definedName>
    <definedName name="기재365.1">#REF!</definedName>
    <definedName name="기재366">#REF!</definedName>
    <definedName name="기재366.1">#REF!</definedName>
    <definedName name="기재367">#REF!</definedName>
    <definedName name="기재367.1">#REF!</definedName>
    <definedName name="기재368">#REF!</definedName>
    <definedName name="기재368.1">#REF!</definedName>
    <definedName name="기재369">#REF!</definedName>
    <definedName name="기재369.1">#REF!</definedName>
    <definedName name="기재37">#REF!</definedName>
    <definedName name="기재37.1">#REF!</definedName>
    <definedName name="기재370">#REF!</definedName>
    <definedName name="기재370.1">#REF!</definedName>
    <definedName name="기재371">#REF!</definedName>
    <definedName name="기재371.1">#REF!</definedName>
    <definedName name="기재372">#REF!</definedName>
    <definedName name="기재372.1">#REF!</definedName>
    <definedName name="기재373">#REF!</definedName>
    <definedName name="기재373.1">#REF!</definedName>
    <definedName name="기재374">#REF!</definedName>
    <definedName name="기재374.1">#REF!</definedName>
    <definedName name="기재375">#REF!</definedName>
    <definedName name="기재375.1">#REF!</definedName>
    <definedName name="기재376">#REF!</definedName>
    <definedName name="기재376.1">#REF!</definedName>
    <definedName name="기재377">#REF!</definedName>
    <definedName name="기재377.1">#REF!</definedName>
    <definedName name="기재378">#REF!</definedName>
    <definedName name="기재378.1">#REF!</definedName>
    <definedName name="기재379">#REF!</definedName>
    <definedName name="기재379.1">#REF!</definedName>
    <definedName name="기재38">#REF!</definedName>
    <definedName name="기재38.1">#REF!</definedName>
    <definedName name="기재380">#REF!</definedName>
    <definedName name="기재380.1">#REF!</definedName>
    <definedName name="기재381">#REF!</definedName>
    <definedName name="기재381.1">#REF!</definedName>
    <definedName name="기재382">#REF!</definedName>
    <definedName name="기재382.1">#REF!</definedName>
    <definedName name="기재383">#REF!</definedName>
    <definedName name="기재383.1">#REF!</definedName>
    <definedName name="기재384">#REF!</definedName>
    <definedName name="기재384.1">#REF!</definedName>
    <definedName name="기재385">#REF!</definedName>
    <definedName name="기재385.1">#REF!</definedName>
    <definedName name="기재386">#REF!</definedName>
    <definedName name="기재386.1">#REF!</definedName>
    <definedName name="기재387">#REF!</definedName>
    <definedName name="기재387.1">#REF!</definedName>
    <definedName name="기재388">#REF!</definedName>
    <definedName name="기재388.1">#REF!</definedName>
    <definedName name="기재389">#REF!</definedName>
    <definedName name="기재389.1">#REF!</definedName>
    <definedName name="기재39">#REF!</definedName>
    <definedName name="기재39.1">#REF!</definedName>
    <definedName name="기재390">#REF!</definedName>
    <definedName name="기재390.1">#REF!</definedName>
    <definedName name="기재391">#REF!</definedName>
    <definedName name="기재391.1">#REF!</definedName>
    <definedName name="기재392">#REF!</definedName>
    <definedName name="기재392.1">#REF!</definedName>
    <definedName name="기재393">#REF!</definedName>
    <definedName name="기재393.1">#REF!</definedName>
    <definedName name="기재394">#REF!</definedName>
    <definedName name="기재394.1">#REF!</definedName>
    <definedName name="기재395">#REF!</definedName>
    <definedName name="기재395.1">#REF!</definedName>
    <definedName name="기재396">#REF!</definedName>
    <definedName name="기재396.1">#REF!</definedName>
    <definedName name="기재397">#REF!</definedName>
    <definedName name="기재397.1">#REF!</definedName>
    <definedName name="기재398">#REF!</definedName>
    <definedName name="기재398.1">#REF!</definedName>
    <definedName name="기재399">#REF!</definedName>
    <definedName name="기재399.1">#REF!</definedName>
    <definedName name="기재4">#REF!</definedName>
    <definedName name="기재4.1">#REF!</definedName>
    <definedName name="기재40">#REF!</definedName>
    <definedName name="기재40.1">#REF!</definedName>
    <definedName name="기재400">#REF!</definedName>
    <definedName name="기재400.1">#REF!</definedName>
    <definedName name="기재401">#REF!</definedName>
    <definedName name="기재401.1">#REF!</definedName>
    <definedName name="기재402">#REF!</definedName>
    <definedName name="기재402.1">#REF!</definedName>
    <definedName name="기재403">#REF!</definedName>
    <definedName name="기재403.1">#REF!</definedName>
    <definedName name="기재404">#REF!</definedName>
    <definedName name="기재404.1">#REF!</definedName>
    <definedName name="기재405">#REF!</definedName>
    <definedName name="기재405.1">#REF!</definedName>
    <definedName name="기재406">#REF!</definedName>
    <definedName name="기재406.1">#REF!</definedName>
    <definedName name="기재407">#REF!</definedName>
    <definedName name="기재407.1">#REF!</definedName>
    <definedName name="기재408">#REF!</definedName>
    <definedName name="기재408.1">#REF!</definedName>
    <definedName name="기재409">#REF!</definedName>
    <definedName name="기재409.1">#REF!</definedName>
    <definedName name="기재41">#REF!</definedName>
    <definedName name="기재41.1">#REF!</definedName>
    <definedName name="기재410">#REF!</definedName>
    <definedName name="기재410.1">#REF!</definedName>
    <definedName name="기재411">#REF!</definedName>
    <definedName name="기재411.1">#REF!</definedName>
    <definedName name="기재412">#REF!</definedName>
    <definedName name="기재412.1">#REF!</definedName>
    <definedName name="기재413">#REF!</definedName>
    <definedName name="기재413.1">#REF!</definedName>
    <definedName name="기재414">#REF!</definedName>
    <definedName name="기재414.1">#REF!</definedName>
    <definedName name="기재415">#REF!</definedName>
    <definedName name="기재415.1">#REF!</definedName>
    <definedName name="기재416">#REF!</definedName>
    <definedName name="기재416.1">#REF!</definedName>
    <definedName name="기재417">#REF!</definedName>
    <definedName name="기재417.1">#REF!</definedName>
    <definedName name="기재418">#REF!</definedName>
    <definedName name="기재418.1">#REF!</definedName>
    <definedName name="기재419">#REF!</definedName>
    <definedName name="기재419.1">#REF!</definedName>
    <definedName name="기재42">#REF!</definedName>
    <definedName name="기재42.1">#REF!</definedName>
    <definedName name="기재420">#REF!</definedName>
    <definedName name="기재420.1">#REF!</definedName>
    <definedName name="기재421">#REF!</definedName>
    <definedName name="기재421.1">#REF!</definedName>
    <definedName name="기재422">#REF!</definedName>
    <definedName name="기재422.1">#REF!</definedName>
    <definedName name="기재423">#REF!</definedName>
    <definedName name="기재423.1">#REF!</definedName>
    <definedName name="기재424">#REF!</definedName>
    <definedName name="기재424.1">#REF!</definedName>
    <definedName name="기재425">#REF!</definedName>
    <definedName name="기재425.1">#REF!</definedName>
    <definedName name="기재426">#REF!</definedName>
    <definedName name="기재426.1">#REF!</definedName>
    <definedName name="기재427">#REF!</definedName>
    <definedName name="기재427.1">#REF!</definedName>
    <definedName name="기재428">#REF!</definedName>
    <definedName name="기재428.1">#REF!</definedName>
    <definedName name="기재429">#REF!</definedName>
    <definedName name="기재429.1">#REF!</definedName>
    <definedName name="기재43">#REF!</definedName>
    <definedName name="기재43.1">#REF!</definedName>
    <definedName name="기재430">#REF!</definedName>
    <definedName name="기재430.1">#REF!</definedName>
    <definedName name="기재431">#REF!</definedName>
    <definedName name="기재431.1">#REF!</definedName>
    <definedName name="기재432">#REF!</definedName>
    <definedName name="기재432.1">#REF!</definedName>
    <definedName name="기재433">#REF!</definedName>
    <definedName name="기재433.1">#REF!</definedName>
    <definedName name="기재434">#REF!</definedName>
    <definedName name="기재434.1">#REF!</definedName>
    <definedName name="기재435">#REF!</definedName>
    <definedName name="기재435.1">#REF!</definedName>
    <definedName name="기재436">#REF!</definedName>
    <definedName name="기재436.1">#REF!</definedName>
    <definedName name="기재437">#REF!</definedName>
    <definedName name="기재437.1">#REF!</definedName>
    <definedName name="기재438">#REF!</definedName>
    <definedName name="기재438.1">#REF!</definedName>
    <definedName name="기재439">#REF!</definedName>
    <definedName name="기재439.1">#REF!</definedName>
    <definedName name="기재44">#REF!</definedName>
    <definedName name="기재44.1">#REF!</definedName>
    <definedName name="기재440">#REF!</definedName>
    <definedName name="기재440.1">#REF!</definedName>
    <definedName name="기재441">#REF!</definedName>
    <definedName name="기재441.1">#REF!</definedName>
    <definedName name="기재442">#REF!</definedName>
    <definedName name="기재442.1">#REF!</definedName>
    <definedName name="기재443">#REF!</definedName>
    <definedName name="기재443.1">#REF!</definedName>
    <definedName name="기재444">#REF!</definedName>
    <definedName name="기재444.1">#REF!</definedName>
    <definedName name="기재445">#REF!</definedName>
    <definedName name="기재445.1">#REF!</definedName>
    <definedName name="기재446">#REF!</definedName>
    <definedName name="기재446.1">#REF!</definedName>
    <definedName name="기재447">#REF!</definedName>
    <definedName name="기재447.1">#REF!</definedName>
    <definedName name="기재448">#REF!</definedName>
    <definedName name="기재448.1">#REF!</definedName>
    <definedName name="기재449">#REF!</definedName>
    <definedName name="기재449.1">#REF!</definedName>
    <definedName name="기재45">#REF!</definedName>
    <definedName name="기재45.1">#REF!</definedName>
    <definedName name="기재450">#REF!</definedName>
    <definedName name="기재450.1">#REF!</definedName>
    <definedName name="기재451">#REF!</definedName>
    <definedName name="기재451.1">#REF!</definedName>
    <definedName name="기재452">#REF!</definedName>
    <definedName name="기재452.1">#REF!</definedName>
    <definedName name="기재453">#REF!</definedName>
    <definedName name="기재453.1">#REF!</definedName>
    <definedName name="기재454">#REF!</definedName>
    <definedName name="기재454.1">#REF!</definedName>
    <definedName name="기재455">#REF!</definedName>
    <definedName name="기재455.1">#REF!</definedName>
    <definedName name="기재456">#REF!</definedName>
    <definedName name="기재456.1">#REF!</definedName>
    <definedName name="기재457">#REF!</definedName>
    <definedName name="기재457.1">#REF!</definedName>
    <definedName name="기재458">#REF!</definedName>
    <definedName name="기재458.1">#REF!</definedName>
    <definedName name="기재459">#REF!</definedName>
    <definedName name="기재459.1">#REF!</definedName>
    <definedName name="기재46">#REF!</definedName>
    <definedName name="기재46.1">#REF!</definedName>
    <definedName name="기재460">#REF!</definedName>
    <definedName name="기재460.1">#REF!</definedName>
    <definedName name="기재461">#REF!</definedName>
    <definedName name="기재461.1">#REF!</definedName>
    <definedName name="기재47">#REF!</definedName>
    <definedName name="기재47.1">#REF!</definedName>
    <definedName name="기재48">#REF!</definedName>
    <definedName name="기재48.1">#REF!</definedName>
    <definedName name="기재49">#REF!</definedName>
    <definedName name="기재49.1">#REF!</definedName>
    <definedName name="기재5">#REF!</definedName>
    <definedName name="기재5.1">#REF!</definedName>
    <definedName name="기재50">#REF!</definedName>
    <definedName name="기재50.1">#REF!</definedName>
    <definedName name="기재51">#REF!</definedName>
    <definedName name="기재51.1">#REF!</definedName>
    <definedName name="기재52">#REF!</definedName>
    <definedName name="기재52.1">#REF!</definedName>
    <definedName name="기재53">#REF!</definedName>
    <definedName name="기재53.1">#REF!</definedName>
    <definedName name="기재54">#REF!</definedName>
    <definedName name="기재54.1">#REF!</definedName>
    <definedName name="기재55">#REF!</definedName>
    <definedName name="기재55.1">#REF!</definedName>
    <definedName name="기재56">#REF!</definedName>
    <definedName name="기재56.1">#REF!</definedName>
    <definedName name="기재57">#REF!</definedName>
    <definedName name="기재57.1">#REF!</definedName>
    <definedName name="기재58">#REF!</definedName>
    <definedName name="기재58.1">#REF!</definedName>
    <definedName name="기재59">#REF!</definedName>
    <definedName name="기재59.1">#REF!</definedName>
    <definedName name="기재6">#REF!</definedName>
    <definedName name="기재6.1">#REF!</definedName>
    <definedName name="기재60">#REF!</definedName>
    <definedName name="기재60.1">#REF!</definedName>
    <definedName name="기재61">#REF!</definedName>
    <definedName name="기재61.1">#REF!</definedName>
    <definedName name="기재62">#REF!</definedName>
    <definedName name="기재62.1">#REF!</definedName>
    <definedName name="기재63">#REF!</definedName>
    <definedName name="기재63.1">#REF!</definedName>
    <definedName name="기재64">#REF!</definedName>
    <definedName name="기재64.1">#REF!</definedName>
    <definedName name="기재65">#REF!</definedName>
    <definedName name="기재65.1">#REF!</definedName>
    <definedName name="기재66">#REF!</definedName>
    <definedName name="기재66.1">#REF!</definedName>
    <definedName name="기재67">#REF!</definedName>
    <definedName name="기재67.1">#REF!</definedName>
    <definedName name="기재68">#REF!</definedName>
    <definedName name="기재68.1">#REF!</definedName>
    <definedName name="기재69">#REF!</definedName>
    <definedName name="기재69.1">#REF!</definedName>
    <definedName name="기재7">#REF!</definedName>
    <definedName name="기재7.1">#REF!</definedName>
    <definedName name="기재70">#REF!</definedName>
    <definedName name="기재70.1">#REF!</definedName>
    <definedName name="기재71">#REF!</definedName>
    <definedName name="기재71.1">#REF!</definedName>
    <definedName name="기재72">#REF!</definedName>
    <definedName name="기재72.1">#REF!</definedName>
    <definedName name="기재73">#REF!</definedName>
    <definedName name="기재73.1">#REF!</definedName>
    <definedName name="기재74">#REF!</definedName>
    <definedName name="기재74.1">#REF!</definedName>
    <definedName name="기재75">#REF!</definedName>
    <definedName name="기재75.1">#REF!</definedName>
    <definedName name="기재76">#REF!</definedName>
    <definedName name="기재76.1">#REF!</definedName>
    <definedName name="기재77">#REF!</definedName>
    <definedName name="기재77.1">#REF!</definedName>
    <definedName name="기재78">#REF!</definedName>
    <definedName name="기재78.1">#REF!</definedName>
    <definedName name="기재79">#REF!</definedName>
    <definedName name="기재79.1">#REF!</definedName>
    <definedName name="기재8">#REF!</definedName>
    <definedName name="기재8.1">#REF!</definedName>
    <definedName name="기재80">#REF!</definedName>
    <definedName name="기재80.1">#REF!</definedName>
    <definedName name="기재81">#REF!</definedName>
    <definedName name="기재81.1">#REF!</definedName>
    <definedName name="기재82">#REF!</definedName>
    <definedName name="기재82.1">#REF!</definedName>
    <definedName name="기재83">#REF!</definedName>
    <definedName name="기재83.1">#REF!</definedName>
    <definedName name="기재84">#REF!</definedName>
    <definedName name="기재84.1">#REF!</definedName>
    <definedName name="기재85">#REF!</definedName>
    <definedName name="기재85.1">#REF!</definedName>
    <definedName name="기재86">#REF!</definedName>
    <definedName name="기재86.1">#REF!</definedName>
    <definedName name="기재87">#REF!</definedName>
    <definedName name="기재87.1">#REF!</definedName>
    <definedName name="기재88">#REF!</definedName>
    <definedName name="기재88.1">#REF!</definedName>
    <definedName name="기재89">#REF!</definedName>
    <definedName name="기재89.1">#REF!</definedName>
    <definedName name="기재9">#REF!</definedName>
    <definedName name="기재9.1">#REF!</definedName>
    <definedName name="기재90">#REF!</definedName>
    <definedName name="기재90.1">#REF!</definedName>
    <definedName name="기재91">#REF!</definedName>
    <definedName name="기재91.1">#REF!</definedName>
    <definedName name="기재92">#REF!</definedName>
    <definedName name="기재92.1">#REF!</definedName>
    <definedName name="기재93">#REF!</definedName>
    <definedName name="기재93.1">#REF!</definedName>
    <definedName name="기재94">#REF!</definedName>
    <definedName name="기재94.1">#REF!</definedName>
    <definedName name="기재95">#REF!</definedName>
    <definedName name="기재95.1">#REF!</definedName>
    <definedName name="기재96">#REF!</definedName>
    <definedName name="기재96.1">#REF!</definedName>
    <definedName name="기재97">#REF!</definedName>
    <definedName name="기재97.1">#REF!</definedName>
    <definedName name="기재98">#REF!</definedName>
    <definedName name="기재98.1">#REF!</definedName>
    <definedName name="기재99">#REF!</definedName>
    <definedName name="기재99.1">#REF!</definedName>
    <definedName name="기준면적">#REF!</definedName>
    <definedName name="기초">'[133]9509'!$A$3:$Y$665</definedName>
    <definedName name="기초구하기">#REF!</definedName>
    <definedName name="기초데이타">#REF!</definedName>
    <definedName name="기초산출">#REF!</definedName>
    <definedName name="기초산출서">#REF!</definedName>
    <definedName name="기초처리경비">#REF!</definedName>
    <definedName name="기초처리노무비">#REF!</definedName>
    <definedName name="기초처리재료비">#REF!</definedName>
    <definedName name="기타">#REF!</definedName>
    <definedName name="기타UP">#REF!</definedName>
    <definedName name="기타경비">#REF!</definedName>
    <definedName name="기타경비1">#REF!</definedName>
    <definedName name="기타자재">[32]!기타자재</definedName>
    <definedName name="길행이">#REF!</definedName>
    <definedName name="김">'[134]9811'!$A$3:$AD$1530</definedName>
    <definedName name="김1" hidden="1">{"'Firr(선)'!$AS$1:$AY$62","'Firr(사)'!$AS$1:$AY$62","'Firr(회)'!$AS$1:$AY$62","'Firr(선)'!$L$1:$V$62","'Firr(사)'!$L$1:$V$62","'Firr(회)'!$L$1:$V$62"}</definedName>
    <definedName name="김길">#REF!</definedName>
    <definedName name="김동" hidden="1">{"'Firr(선)'!$AS$1:$AY$62","'Firr(사)'!$AS$1:$AY$62","'Firr(회)'!$AS$1:$AY$62","'Firr(선)'!$L$1:$V$62","'Firr(사)'!$L$1:$V$62","'Firr(회)'!$L$1:$V$62"}</definedName>
    <definedName name="김동준" hidden="1">{"'Firr(선)'!$AS$1:$AY$62","'Firr(사)'!$AS$1:$AY$62","'Firr(회)'!$AS$1:$AY$62","'Firr(선)'!$L$1:$V$62","'Firr(사)'!$L$1:$V$62","'Firr(회)'!$L$1:$V$62"}</definedName>
    <definedName name="김미선">#REF!</definedName>
    <definedName name="김미영">[32]!김미영</definedName>
    <definedName name="김범수">#REF!</definedName>
    <definedName name="김용화">#REF!</definedName>
    <definedName name="깊이">#REF!</definedName>
    <definedName name="깡통로보트">#REF!</definedName>
    <definedName name="깨기">#REF!</definedName>
    <definedName name="꺼벙이">#REF!</definedName>
    <definedName name="껍대기">[135]토목!$A$2:$M$1916</definedName>
    <definedName name="ㄳㄳ">#REF!</definedName>
    <definedName name="ㄴ">#REF!</definedName>
    <definedName name="ㄴㄴ">#REF!</definedName>
    <definedName name="ㄴㄴㄴ" hidden="1">{#N/A,#N/A,FALSE,"명세표"}</definedName>
    <definedName name="ㄴㄴㄴㄴ" hidden="1">#REF!</definedName>
    <definedName name="ㄴㄴㄴㄴㄴ" hidden="1">#REF!</definedName>
    <definedName name="ㄴㄴㄴㄴㄴㄴ">#REF!</definedName>
    <definedName name="ㄴㄴㄴㄴㄴㄴㄴㄴㄴㄴ">#REF!</definedName>
    <definedName name="ㄴㄴㄴㄴㄴㅁ">#REF!</definedName>
    <definedName name="ㄴㄴㅁㅁㅇㄴ">#REF!</definedName>
    <definedName name="ㄴㄴㅇㅇㄴ">#REF!</definedName>
    <definedName name="ㄴㄹㄴㄱㅇㅍㅈㄷㄱ">#REF!</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ㅇㄴㄹㅇ">#REF!</definedName>
    <definedName name="ㄴㄹㅇㄹ">#REF!</definedName>
    <definedName name="ㄴㅁ">#REF!</definedName>
    <definedName name="ㄴㅁㅁ">#REF!</definedName>
    <definedName name="ㄴㅁㅇㄴㅇ">'[136]토사(PE)'!#REF!</definedName>
    <definedName name="ㄴㅁㅇㅇㄴㅇ">#REF!</definedName>
    <definedName name="ㄴㅁㅇㅇㄴㅇㄴ">#REF!</definedName>
    <definedName name="ㄴㅇ">BlankMacro1</definedName>
    <definedName name="ㄴㅇㄴㄴㅁㅁ">#REF!</definedName>
    <definedName name="ㄴㅇㄴㅇ">BlankMacro1</definedName>
    <definedName name="ㄴㅇㄴㅇㄴ">BlankMacro1</definedName>
    <definedName name="ㄴㅇㄹ">#REF!</definedName>
    <definedName name="ㄴㅇㄹㅇㄷ">#REF!</definedName>
    <definedName name="ㄴ이라ㅓ">#REF!</definedName>
    <definedName name="나">[137]!Macro10</definedName>
    <definedName name="나나">BlankMacro1</definedName>
    <definedName name="나라금융">#N/A</definedName>
    <definedName name="나라종합금융">#N/A</definedName>
    <definedName name="나무">#REF!</definedName>
    <definedName name="나야">[0]!나야</definedName>
    <definedName name="낙석방지">#REF!</definedName>
    <definedName name="낙석방지책">#REF!</definedName>
    <definedName name="낙석방지책기초">#REF!</definedName>
    <definedName name="낙석방지책수량">#REF!</definedName>
    <definedName name="낙찰률">#REF!</definedName>
    <definedName name="난데">[0]!난데</definedName>
    <definedName name="날짜">#REF!</definedName>
    <definedName name="남덕">BlankMacro1</definedName>
    <definedName name="남산1호">#REF!</definedName>
    <definedName name="남산2호">#REF!</definedName>
    <definedName name="내경">#REF!</definedName>
    <definedName name="내부높이">#REF!</definedName>
    <definedName name="내부윗변">#REF!</definedName>
    <definedName name="내부측변">#REF!</definedName>
    <definedName name="내선">53401</definedName>
    <definedName name="내선전공">#REF!</definedName>
    <definedName name="내역">#REF!</definedName>
    <definedName name="내역3">BlankMacro1</definedName>
    <definedName name="내역4">BlankMacro1</definedName>
    <definedName name="내역5">BlankMacro1</definedName>
    <definedName name="내역단가">#REF!</definedName>
    <definedName name="내역서">#REF!</definedName>
    <definedName name="내역서1">#REF!</definedName>
    <definedName name="내역서2">'[100]#REF'!$A$2:$N$27</definedName>
    <definedName name="내역서갑지">[138]내역서갑지!#REF!</definedName>
    <definedName name="내역서표지">#REF!</definedName>
    <definedName name="내역표지">#REF!</definedName>
    <definedName name="내장공">#REF!</definedName>
    <definedName name="내전">#REF!</definedName>
    <definedName name="내전전공">#REF!</definedName>
    <definedName name="너">[0]!너</definedName>
    <definedName name="너트_22Φ용">#REF!</definedName>
    <definedName name="너트_M10용">#REF!</definedName>
    <definedName name="녀">[0]!녀</definedName>
    <definedName name="년월">[139]기별명세!$A$19</definedName>
    <definedName name="노1">#REF!</definedName>
    <definedName name="노1_1">#REF!</definedName>
    <definedName name="노10">#REF!</definedName>
    <definedName name="노10_1">#REF!</definedName>
    <definedName name="노100">#REF!</definedName>
    <definedName name="노100_1">#REF!</definedName>
    <definedName name="노101">#REF!</definedName>
    <definedName name="노101_1">#REF!</definedName>
    <definedName name="노102">#REF!</definedName>
    <definedName name="노102_1">#REF!</definedName>
    <definedName name="노103">#REF!</definedName>
    <definedName name="노103_1">#REF!</definedName>
    <definedName name="노104">#REF!</definedName>
    <definedName name="노104_1">#REF!</definedName>
    <definedName name="노105">#REF!</definedName>
    <definedName name="노105_1">#REF!</definedName>
    <definedName name="노106">#REF!</definedName>
    <definedName name="노106_1">#REF!</definedName>
    <definedName name="노107">#REF!</definedName>
    <definedName name="노107_1">#REF!</definedName>
    <definedName name="노108">#REF!</definedName>
    <definedName name="노108_1">#REF!</definedName>
    <definedName name="노109">#REF!</definedName>
    <definedName name="노109_1">#REF!</definedName>
    <definedName name="노11">#REF!</definedName>
    <definedName name="노11_1">#REF!</definedName>
    <definedName name="노110">#REF!</definedName>
    <definedName name="노110_1">#REF!</definedName>
    <definedName name="노111">#REF!</definedName>
    <definedName name="노111_1">#REF!</definedName>
    <definedName name="노112">#REF!</definedName>
    <definedName name="노112_1">#REF!</definedName>
    <definedName name="노113">#REF!</definedName>
    <definedName name="노113_1">#REF!</definedName>
    <definedName name="노114">#REF!</definedName>
    <definedName name="노114_1">#REF!</definedName>
    <definedName name="노115">#REF!</definedName>
    <definedName name="노115_1">#REF!</definedName>
    <definedName name="노116">#REF!</definedName>
    <definedName name="노116_1">#REF!</definedName>
    <definedName name="노117">#REF!</definedName>
    <definedName name="노117_1">#REF!</definedName>
    <definedName name="노118">#REF!</definedName>
    <definedName name="노118_1">#REF!</definedName>
    <definedName name="노119">#REF!</definedName>
    <definedName name="노119_1">#REF!</definedName>
    <definedName name="노12">#REF!</definedName>
    <definedName name="노12_1">#REF!</definedName>
    <definedName name="노120">#REF!</definedName>
    <definedName name="노120_1">#REF!</definedName>
    <definedName name="노121">#REF!</definedName>
    <definedName name="노121_1">#REF!</definedName>
    <definedName name="노122">#REF!</definedName>
    <definedName name="노122_1">#REF!</definedName>
    <definedName name="노123">#REF!</definedName>
    <definedName name="노123_1">#REF!</definedName>
    <definedName name="노124">#REF!</definedName>
    <definedName name="노124_1">#REF!</definedName>
    <definedName name="노125">#REF!</definedName>
    <definedName name="노125_1">#REF!</definedName>
    <definedName name="노126">#REF!</definedName>
    <definedName name="노126_1">#REF!</definedName>
    <definedName name="노127">#REF!</definedName>
    <definedName name="노127_1">#REF!</definedName>
    <definedName name="노128">#REF!</definedName>
    <definedName name="노128_1">#REF!</definedName>
    <definedName name="노129">#REF!</definedName>
    <definedName name="노129_1">#REF!</definedName>
    <definedName name="노13">#REF!</definedName>
    <definedName name="노13_1">#REF!</definedName>
    <definedName name="노14">#REF!</definedName>
    <definedName name="노14_1">#REF!</definedName>
    <definedName name="노15">#REF!</definedName>
    <definedName name="노15_1">#REF!</definedName>
    <definedName name="노16">#REF!</definedName>
    <definedName name="노16_1">#REF!</definedName>
    <definedName name="노17">#REF!</definedName>
    <definedName name="노17_1">#REF!</definedName>
    <definedName name="노18">#REF!</definedName>
    <definedName name="노18_1">#REF!</definedName>
    <definedName name="노19">#REF!</definedName>
    <definedName name="노19_1">#REF!</definedName>
    <definedName name="노2">#REF!</definedName>
    <definedName name="노2_1">#REF!</definedName>
    <definedName name="노20">#REF!</definedName>
    <definedName name="노20_1">#REF!</definedName>
    <definedName name="노21">#REF!</definedName>
    <definedName name="노21_1">#REF!</definedName>
    <definedName name="노22">#REF!</definedName>
    <definedName name="노22_1">#REF!</definedName>
    <definedName name="노23">#REF!</definedName>
    <definedName name="노23_1">#REF!</definedName>
    <definedName name="노24">#REF!</definedName>
    <definedName name="노24_1">#REF!</definedName>
    <definedName name="노25">#REF!</definedName>
    <definedName name="노25_1">#REF!</definedName>
    <definedName name="노26">#REF!</definedName>
    <definedName name="노26_1">#REF!</definedName>
    <definedName name="노27">#REF!</definedName>
    <definedName name="노27_1">#REF!</definedName>
    <definedName name="노271">#REF!</definedName>
    <definedName name="노271_1">#REF!</definedName>
    <definedName name="노28">#REF!</definedName>
    <definedName name="노28_1">#REF!</definedName>
    <definedName name="노29">#REF!</definedName>
    <definedName name="노29_1">#REF!</definedName>
    <definedName name="노3">#REF!</definedName>
    <definedName name="노3_1">#REF!</definedName>
    <definedName name="노30">#REF!</definedName>
    <definedName name="노30_1">#REF!</definedName>
    <definedName name="노31">#REF!</definedName>
    <definedName name="노31_1">#REF!</definedName>
    <definedName name="노32">#REF!</definedName>
    <definedName name="노32_1">#REF!</definedName>
    <definedName name="노33">#REF!</definedName>
    <definedName name="노33_1">#REF!</definedName>
    <definedName name="노34">#REF!</definedName>
    <definedName name="노34_1">#REF!</definedName>
    <definedName name="노35">#REF!</definedName>
    <definedName name="노35_1">#REF!</definedName>
    <definedName name="노36">#REF!</definedName>
    <definedName name="노36_1">#REF!</definedName>
    <definedName name="노37">#REF!</definedName>
    <definedName name="노37_1">#REF!</definedName>
    <definedName name="노38">#REF!</definedName>
    <definedName name="노38_1">#REF!</definedName>
    <definedName name="노381">#REF!</definedName>
    <definedName name="노381_1">#REF!</definedName>
    <definedName name="노39">#REF!</definedName>
    <definedName name="노39_1">#REF!</definedName>
    <definedName name="노4">#REF!</definedName>
    <definedName name="노4_1">#REF!</definedName>
    <definedName name="노40">#REF!</definedName>
    <definedName name="노40_1">#REF!</definedName>
    <definedName name="노41">#REF!</definedName>
    <definedName name="노41_1">#REF!</definedName>
    <definedName name="노42">#REF!</definedName>
    <definedName name="노42_1">#REF!</definedName>
    <definedName name="노43">#REF!</definedName>
    <definedName name="노43_1">#REF!</definedName>
    <definedName name="노44">#REF!</definedName>
    <definedName name="노44_1">#REF!</definedName>
    <definedName name="노45">#REF!</definedName>
    <definedName name="노45_1">#REF!</definedName>
    <definedName name="노46">#REF!</definedName>
    <definedName name="노46_1">#REF!</definedName>
    <definedName name="노47">#REF!</definedName>
    <definedName name="노47_1">#REF!</definedName>
    <definedName name="노48">#REF!</definedName>
    <definedName name="노48_1">#REF!</definedName>
    <definedName name="노49">#REF!</definedName>
    <definedName name="노49_1">#REF!</definedName>
    <definedName name="노5">#REF!</definedName>
    <definedName name="노5_1">#REF!</definedName>
    <definedName name="노50">#REF!</definedName>
    <definedName name="노50_1">#REF!</definedName>
    <definedName name="노51">#REF!</definedName>
    <definedName name="노51_1">#REF!</definedName>
    <definedName name="노52">#REF!</definedName>
    <definedName name="노52_1">#REF!</definedName>
    <definedName name="노53">#REF!</definedName>
    <definedName name="노53_1">#REF!</definedName>
    <definedName name="노54">#REF!</definedName>
    <definedName name="노54_1">#REF!</definedName>
    <definedName name="노55">#REF!</definedName>
    <definedName name="노55_1">#REF!</definedName>
    <definedName name="노56">#REF!</definedName>
    <definedName name="노56_1">#REF!</definedName>
    <definedName name="노57">#REF!</definedName>
    <definedName name="노57_1">#REF!</definedName>
    <definedName name="노58">#REF!</definedName>
    <definedName name="노58_1">#REF!</definedName>
    <definedName name="노59">#REF!</definedName>
    <definedName name="노59_1">#REF!</definedName>
    <definedName name="노6">#REF!</definedName>
    <definedName name="노6_1">#REF!</definedName>
    <definedName name="노60">#REF!</definedName>
    <definedName name="노60_1">#REF!</definedName>
    <definedName name="노61">#REF!</definedName>
    <definedName name="노61_1">#REF!</definedName>
    <definedName name="노62">#REF!</definedName>
    <definedName name="노62_1">#REF!</definedName>
    <definedName name="노63">#REF!</definedName>
    <definedName name="노63_1">#REF!</definedName>
    <definedName name="노64">#REF!</definedName>
    <definedName name="노64_1">#REF!</definedName>
    <definedName name="노65">#REF!</definedName>
    <definedName name="노65_1">#REF!</definedName>
    <definedName name="노66">#REF!</definedName>
    <definedName name="노66_1">#REF!</definedName>
    <definedName name="노67">#REF!</definedName>
    <definedName name="노67_1">#REF!</definedName>
    <definedName name="노68">#REF!</definedName>
    <definedName name="노68_1">#REF!</definedName>
    <definedName name="노69">#REF!</definedName>
    <definedName name="노69_1">#REF!</definedName>
    <definedName name="노7">#REF!</definedName>
    <definedName name="노7_1">#REF!</definedName>
    <definedName name="노70">#REF!</definedName>
    <definedName name="노70_1">#REF!</definedName>
    <definedName name="노71">#REF!</definedName>
    <definedName name="노71_1">#REF!</definedName>
    <definedName name="노72">#REF!</definedName>
    <definedName name="노72_1">#REF!</definedName>
    <definedName name="노73">#REF!</definedName>
    <definedName name="노73_1">#REF!</definedName>
    <definedName name="노74">#REF!</definedName>
    <definedName name="노74_1">#REF!</definedName>
    <definedName name="노75">#REF!</definedName>
    <definedName name="노75_1">#REF!</definedName>
    <definedName name="노76">#REF!</definedName>
    <definedName name="노76_1">#REF!</definedName>
    <definedName name="노77">#REF!</definedName>
    <definedName name="노77_1">#REF!</definedName>
    <definedName name="노78">#REF!</definedName>
    <definedName name="노78_1">#REF!</definedName>
    <definedName name="노79">#REF!</definedName>
    <definedName name="노79_1">#REF!</definedName>
    <definedName name="노8">#REF!</definedName>
    <definedName name="노8_1">#REF!</definedName>
    <definedName name="노80">#REF!</definedName>
    <definedName name="노80_1">#REF!</definedName>
    <definedName name="노81">#REF!</definedName>
    <definedName name="노81_1">#REF!</definedName>
    <definedName name="노82">#REF!</definedName>
    <definedName name="노82_1">#REF!</definedName>
    <definedName name="노83">#REF!</definedName>
    <definedName name="노83_1">#REF!</definedName>
    <definedName name="노84">#REF!</definedName>
    <definedName name="노84_1">#REF!</definedName>
    <definedName name="노85">#REF!</definedName>
    <definedName name="노85_1">#REF!</definedName>
    <definedName name="노86">#REF!</definedName>
    <definedName name="노86_1">#REF!</definedName>
    <definedName name="노87">#REF!</definedName>
    <definedName name="노87_1">#REF!</definedName>
    <definedName name="노88">#REF!</definedName>
    <definedName name="노88_1">#REF!</definedName>
    <definedName name="노89">#REF!</definedName>
    <definedName name="노89_1">#REF!</definedName>
    <definedName name="노9">#REF!</definedName>
    <definedName name="노9_1">#REF!</definedName>
    <definedName name="노90">#REF!</definedName>
    <definedName name="노90_1">#REF!</definedName>
    <definedName name="노91">#REF!</definedName>
    <definedName name="노91_1">#REF!</definedName>
    <definedName name="노92">#REF!</definedName>
    <definedName name="노92_1">#REF!</definedName>
    <definedName name="노93">#REF!</definedName>
    <definedName name="노93_1">#REF!</definedName>
    <definedName name="노94">#REF!</definedName>
    <definedName name="노94_1">#REF!</definedName>
    <definedName name="노95">#REF!</definedName>
    <definedName name="노95_1">#REF!</definedName>
    <definedName name="노96">#REF!</definedName>
    <definedName name="노96_1">#REF!</definedName>
    <definedName name="노97">#REF!</definedName>
    <definedName name="노97_1">#REF!</definedName>
    <definedName name="노98">#REF!</definedName>
    <definedName name="노98_1">#REF!</definedName>
    <definedName name="노99">#REF!</definedName>
    <definedName name="노99_1">#REF!</definedName>
    <definedName name="노곡1호">#REF!</definedName>
    <definedName name="노곡2호">#REF!</definedName>
    <definedName name="노곡3호">#REF!</definedName>
    <definedName name="노곡4호">#REF!</definedName>
    <definedName name="노공조정율">#REF!</definedName>
    <definedName name="노공품셈">#REF!</definedName>
    <definedName name="노단">[140]노단!$A$1:$E$65536</definedName>
    <definedName name="노무">'[141]노무비 '!$B$1:$E$120</definedName>
    <definedName name="노무공량">#REF!</definedName>
    <definedName name="노무단가">#REF!</definedName>
    <definedName name="노무비">#REF!</definedName>
    <definedName name="노무비2">#REF!</definedName>
    <definedName name="노무비3">#REF!</definedName>
    <definedName name="노무비단가산출서" hidden="1">#REF!</definedName>
    <definedName name="노무비소계">#REF!</definedName>
    <definedName name="노무비합계">#REF!</definedName>
    <definedName name="노부비">#REF!</definedName>
    <definedName name="노블">[95]집계표!$G$4,[95]집계표!$A$1,[95]집계표!$H$1:$H$65536</definedName>
    <definedName name="노상준비공__절토부____M당">#REF!</definedName>
    <definedName name="노임">[142]노임!$B$3:$C$71</definedName>
    <definedName name="노임1">#REF!</definedName>
    <definedName name="노임2">#REF!</definedName>
    <definedName name="노임2....">#REF!</definedName>
    <definedName name="노임2차도장공">#REF!</definedName>
    <definedName name="노임3">#REF!</definedName>
    <definedName name="노임단가">#REF!</definedName>
    <definedName name="노즐공">#REF!</definedName>
    <definedName name="노출직">#REF!</definedName>
    <definedName name="노출직부">#REF!</definedName>
    <definedName name="노출함">#REF!</definedName>
    <definedName name="노출형">[56]DATA!$E$50:$F$59</definedName>
    <definedName name="농원1호">#REF!</definedName>
    <definedName name="농원2호">#REF!</definedName>
    <definedName name="놓노ㅗㄴㄴㄴㄴㄴㄴㄴㄴ">#REF!</definedName>
    <definedName name="누">[0]!누</definedName>
    <definedName name="뉴">[0]!뉴</definedName>
    <definedName name="늘이기">#REF!</definedName>
    <definedName name="능형망철거">#N/A</definedName>
    <definedName name="니">[0]!니</definedName>
    <definedName name="ㄷ100x50x5x7.5t_단중">#REF!</definedName>
    <definedName name="ㄷ125x65x6x8t_단중">#REF!</definedName>
    <definedName name="ㄷ75x40x5x7t_단중">#REF!</definedName>
    <definedName name="ㄷ85">'[143]변압기 및 발전기 용량'!#REF!</definedName>
    <definedName name="ㄷㄱㄷㅅㅅㅅ">#REF!</definedName>
    <definedName name="ㄷㄷ" hidden="1">#REF!</definedName>
    <definedName name="ㄷㄷㄷ" hidden="1">#REF!</definedName>
    <definedName name="ㄷㄷㅈ">#REF!</definedName>
    <definedName name="ㄷㄹㄹㅇ">#REF!</definedName>
    <definedName name="ㄷㄹㅇㄴ">#REF!</definedName>
    <definedName name="ㄷㄹㅇㄴㄹ">#REF!</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수">[32]!ㄷ수</definedName>
    <definedName name="ㄷㅇㄴ">#REF!</definedName>
    <definedName name="ㄷㅇㄹ">#REF!</definedName>
    <definedName name="ㄷㅇㄹㄴ">#REF!</definedName>
    <definedName name="ㄷㅈㅂㄹㄴㅀㅀㄴ">#REF!</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다">#REF!</definedName>
    <definedName name="다목">#REF!</definedName>
    <definedName name="다짐">#REF!</definedName>
    <definedName name="다짐1">#REF!</definedName>
    <definedName name="닥트공">#REF!</definedName>
    <definedName name="단__가2">'[144]#REF'!#REF!</definedName>
    <definedName name="단__가3">'[144]#REF'!#REF!</definedName>
    <definedName name="단__가4">'[144]#REF'!#REF!</definedName>
    <definedName name="단__가5">'[144]#REF'!#REF!</definedName>
    <definedName name="단__가6">'[144]#REF'!#REF!</definedName>
    <definedName name="단_가">#REF!</definedName>
    <definedName name="단_가2">#REF!</definedName>
    <definedName name="단_가3">#REF!</definedName>
    <definedName name="단_가4">#REF!</definedName>
    <definedName name="단_가5">#REF!</definedName>
    <definedName name="단_가6">#REF!</definedName>
    <definedName name="단가">#REF!,#REF!</definedName>
    <definedName name="단가_1">#REF!</definedName>
    <definedName name="단가2">#REF!,#REF!</definedName>
    <definedName name="단가22">#REF!</definedName>
    <definedName name="단가49">'[145]49단가'!$A$1:$O$65536</definedName>
    <definedName name="단가대비">#REF!</definedName>
    <definedName name="단가대비표">#REF!</definedName>
    <definedName name="단가비교">#REF!</definedName>
    <definedName name="단가비교표">#REF!,#REF!</definedName>
    <definedName name="단가비교표_11">#REF!,#REF!,#REF!</definedName>
    <definedName name="단가비교표1">#REF!,#REF!,#REF!</definedName>
    <definedName name="단가산출">[146]물가대비표!$A$4:$N$72</definedName>
    <definedName name="단가산출서">#REF!</definedName>
    <definedName name="단가일위">#REF!</definedName>
    <definedName name="단가조사">[147]단가조사!$A$1:$G$379</definedName>
    <definedName name="단가조사표">#REF!</definedName>
    <definedName name="단가총괄">#REF!</definedName>
    <definedName name="단가최종">#REF!</definedName>
    <definedName name="단가테이블">'[124]기계경비(시간당)'!$C$1:$F$58</definedName>
    <definedName name="단가표">#REF!</definedName>
    <definedName name="단가표지">#REF!</definedName>
    <definedName name="단감">#REF!</definedName>
    <definedName name="단같">#N/A</definedName>
    <definedName name="단같1">#N/A</definedName>
    <definedName name="단같2">#N/A</definedName>
    <definedName name="단같3">#N/A</definedName>
    <definedName name="단같4">#N/A</definedName>
    <definedName name="단관M">[77]DATE!$H$24:$H$85</definedName>
    <definedName name="단기입력">#REF!</definedName>
    <definedName name="단빔플랜지">#REF!</definedName>
    <definedName name="단위">OFFSET([69]참조!$H$2,0,0,COUNTA([69]참조!$H$1:$H$65536),1)</definedName>
    <definedName name="단위공량_10">'[144]#REF'!#REF!</definedName>
    <definedName name="단위공량_11">'[144]#REF'!#REF!</definedName>
    <definedName name="단위공량_12">'[144]#REF'!#REF!</definedName>
    <definedName name="단위공량_13">'[144]#REF'!#REF!</definedName>
    <definedName name="단위공량_14">'[144]#REF'!#REF!</definedName>
    <definedName name="단위공량_15">'[144]#REF'!#REF!</definedName>
    <definedName name="단위공량_16">'[144]#REF'!#REF!</definedName>
    <definedName name="단위공량_17">'[144]#REF'!#REF!</definedName>
    <definedName name="단위공량_4">'[144]#REF'!#REF!</definedName>
    <definedName name="단위공량_5">'[144]#REF'!#REF!</definedName>
    <definedName name="단위공량_6">'[144]#REF'!#REF!</definedName>
    <definedName name="단위공량_7">'[144]#REF'!#REF!</definedName>
    <definedName name="단위공량_8">'[144]#REF'!#REF!</definedName>
    <definedName name="단위공량_9">'[144]#REF'!#REF!</definedName>
    <definedName name="단위공량1">'[148]일위대가(출입)'!#REF!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'[148]일위대가(출입)'!#REF!</definedName>
    <definedName name="단위공량3">'[148]일위대가(출입)'!#REF!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단중입력">[149]!단중입력</definedName>
    <definedName name="답구간_표토제거__도쟈_19_Ton__㎡_당">#REF!</definedName>
    <definedName name="답외구간_표토제거__도쟈_19_Ton__㎡_당">#REF!</definedName>
    <definedName name="당">[0]!당</definedName>
    <definedName name="대가">#REF!</definedName>
    <definedName name="대가공량">#REF!</definedName>
    <definedName name="대가내역">#REF!</definedName>
    <definedName name="대가단가범위">#REF!</definedName>
    <definedName name="대가단최종">#REF!</definedName>
    <definedName name="대가목록">#REF!</definedName>
    <definedName name="대기영역">#REF!</definedName>
    <definedName name="대기질">#REF!</definedName>
    <definedName name="대기질측정지점수">#REF!</definedName>
    <definedName name="대비표">#REF!</definedName>
    <definedName name="대상설정">#REF!</definedName>
    <definedName name="대안설정">#REF!</definedName>
    <definedName name="대회">#REF!</definedName>
    <definedName name="댜">[0]!댜</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하기">[77]DATE!$J$24:$J$85</definedName>
    <definedName name="덕_트_공">#REF!</definedName>
    <definedName name="덕산1호">#REF!</definedName>
    <definedName name="덕산2호">#REF!</definedName>
    <definedName name="덕산3호">#REF!</definedName>
    <definedName name="덕산4호">#REF!</definedName>
    <definedName name="덕전1호">#REF!</definedName>
    <definedName name="덕전2호">#REF!</definedName>
    <definedName name="덕전3호">#REF!</definedName>
    <definedName name="덕지1호">#REF!</definedName>
    <definedName name="덕천1호">#REF!</definedName>
    <definedName name="덕천2호">#REF!</definedName>
    <definedName name="덕천3호">#REF!</definedName>
    <definedName name="덕천4호">#REF!</definedName>
    <definedName name="덕트공">#REF!</definedName>
    <definedName name="데이타">#REF!</definedName>
    <definedName name="뎌">[0]!뎌</definedName>
    <definedName name="도">[150]설계!$G$138</definedName>
    <definedName name="도______급______액">#REF!</definedName>
    <definedName name="도_장_공">#REF!</definedName>
    <definedName name="도급">[151]기자재비!#REF!</definedName>
    <definedName name="도급가">#REF!</definedName>
    <definedName name="도급공사">#REF!</definedName>
    <definedName name="도급공사1">#REF!</definedName>
    <definedName name="도급공사비">#REF!</definedName>
    <definedName name="도급단가">#REF!</definedName>
    <definedName name="도급분경비">#REF!</definedName>
    <definedName name="도급분합계">[152]설계명세서!#REF!</definedName>
    <definedName name="도급예산내역서총괄표공구손료">[122]도급예산내역서총괄표!$F$21</definedName>
    <definedName name="도급예산내역서총괄표공비">[122]도급예산내역서총괄표!$G$21</definedName>
    <definedName name="도급예산내역서총괄표재료비">[122]도급예산내역서총괄표!$E$21</definedName>
    <definedName name="도급예산액">#REF!</definedName>
    <definedName name="도급예산액1">#REF!</definedName>
    <definedName name="도급예상액">#REF!</definedName>
    <definedName name="도급재료비">#REF!</definedName>
    <definedName name="도배공">#REF!</definedName>
    <definedName name="도산내역">#REF!</definedName>
    <definedName name="도서2way">#REF!</definedName>
    <definedName name="도서8way">#REF!</definedName>
    <definedName name="도서ONU">#REF!</definedName>
    <definedName name="도서동축12">#REF!</definedName>
    <definedName name="도서전력공급기">#REF!</definedName>
    <definedName name="도서전력삽입기">#REF!</definedName>
    <definedName name="도서증폭기">#REF!</definedName>
    <definedName name="도서축전지설치품">[153]일위대가!$H$539</definedName>
    <definedName name="도서축전지이설품">[153]일위대가!$H$541</definedName>
    <definedName name="도장공">#REF!</definedName>
    <definedName name="도장공사">#REF!</definedName>
    <definedName name="도편수">#REF!</definedName>
    <definedName name="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돌아가_교통">[129]!돌아가_교통</definedName>
    <definedName name="돌아가기">[129]!돌아가기</definedName>
    <definedName name="동발공_터널">#REF!</definedName>
    <definedName name="동식물">#REF!</definedName>
    <definedName name="동식물수">#REF!</definedName>
    <definedName name="동원">#REF!</definedName>
    <definedName name="동원1">#REF!</definedName>
    <definedName name="동준" hidden="1">{"'Firr(선)'!$AS$1:$AY$62","'Firr(사)'!$AS$1:$AY$62","'Firr(회)'!$AS$1:$AY$62","'Firr(선)'!$L$1:$V$62","'Firr(사)'!$L$1:$V$62","'Firr(회)'!$L$1:$V$62"}</definedName>
    <definedName name="동준친" hidden="1">{"'Firr(선)'!$AS$1:$AY$62","'Firr(사)'!$AS$1:$AY$62","'Firr(회)'!$AS$1:$AY$62","'Firr(선)'!$L$1:$V$62","'Firr(사)'!$L$1:$V$62","'Firr(회)'!$L$1:$V$62"}</definedName>
    <definedName name="동축12">#REF!</definedName>
    <definedName name="동축17">#REF!</definedName>
    <definedName name="되메우기_및_다짐">#REF!</definedName>
    <definedName name="두">'[131]토사(PE)'!#REF!</definedName>
    <definedName name="두기1">#REF!</definedName>
    <definedName name="두기1호">#REF!</definedName>
    <definedName name="두기2">#REF!</definedName>
    <definedName name="두기2호">#REF!</definedName>
    <definedName name="두기3">#REF!</definedName>
    <definedName name="두기3호">#REF!</definedName>
    <definedName name="두께">'[126]토사(PE)'!#REF!</definedName>
    <definedName name="드">[0]!드</definedName>
    <definedName name="드잡이공">#REF!</definedName>
    <definedName name="등">#N/A</definedName>
    <definedName name="등가거리">'[154]전선 및 전선관'!$A$1:$F$3</definedName>
    <definedName name="등가거리1">#REF!</definedName>
    <definedName name="등가거리2">#REF!</definedName>
    <definedName name="등가거리3">#REF!</definedName>
    <definedName name="등가거리4">#REF!</definedName>
    <definedName name="등가거리5">#REF!</definedName>
    <definedName name="등가거리6">#REF!</definedName>
    <definedName name="등가거리7">#REF!</definedName>
    <definedName name="등가거리종">#REF!</definedName>
    <definedName name="등가도움">[129]!등가도움</definedName>
    <definedName name="등록_시작">[63]!등록_시작</definedName>
    <definedName name="등록_취소">[63]!등록_취소</definedName>
    <definedName name="등만츨력">#REF!</definedName>
    <definedName name="등수">OFFSET('[69]참조(2)'!$AL$2,0,0,COUNTA('[69]참조(2)'!$AL$1:$AL$65536),1)</definedName>
    <definedName name="등용구분">[32]!등용구분</definedName>
    <definedName name="등주높이">[32]!등주높이</definedName>
    <definedName name="등주재질">OFFSET('[69]참조(2)'!$AK$2,0,0,COUNTA('[69]참조(2)'!$AK$1:$AK$65536),1)</definedName>
    <definedName name="디">[0]!디</definedName>
    <definedName name="ㄹ" hidden="1">{#N/A,#N/A,FALSE,"명세표"}</definedName>
    <definedName name="ㄹ403">#REF!</definedName>
    <definedName name="ㄹ노노노">#REF!</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 hidden="1">#REF!</definedName>
    <definedName name="ㄹㄹㄹ" hidden="1">{#N/A,#N/A,FALSE,"명세표"}</definedName>
    <definedName name="ㄹㄹㄹㄹ">[32]!ㄹㄹㄹㄹ</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ㅇㄹㅇ" hidden="1">#REF!</definedName>
    <definedName name="ㄹㅇㅀㅎ노">#REF!</definedName>
    <definedName name="ㄹㅇㅎㄹㅇㅎ">[32]!ㄹㅇㅎㄹㅇㅎ</definedName>
    <definedName name="ㄹ호허오허">#REF!</definedName>
    <definedName name="라">BlankMacro1</definedName>
    <definedName name="라라">#REF!</definedName>
    <definedName name="라랄">BlankMacro1</definedName>
    <definedName name="램머Q간재">[124]램머!$D$20</definedName>
    <definedName name="램머Q간재10">[124]램머!$F$20</definedName>
    <definedName name="램머Q간재야간">[124]램머!$J$20</definedName>
    <definedName name="램머Q노무">[124]램머!$D$21</definedName>
    <definedName name="램머Q노무10">[124]램머!$F$21</definedName>
    <definedName name="램머Q노무야간">[124]램머!$J$21</definedName>
    <definedName name="램머Q손료">[124]램머!$D$22</definedName>
    <definedName name="램머Q손료10">[124]램머!$F$22</definedName>
    <definedName name="램머Q손료야간">[124]램머!$J$22</definedName>
    <definedName name="램머간재">'[124]기계경비(시간당)'!$H$170</definedName>
    <definedName name="램머노무">'[124]기계경비(시간당)'!$H$166</definedName>
    <definedName name="램머노무야간">'[124]기계경비(시간당)'!$H$167</definedName>
    <definedName name="램머손료">'[124]기계경비(시간당)'!$H$165</definedName>
    <definedName name="램프">[155]단가조사!#REF!</definedName>
    <definedName name="러시아워">'[100]#REF'!$A$2:$N$27</definedName>
    <definedName name="러ㅗㄴ머ㅏㄹ">#REF!</definedName>
    <definedName name="레미콘소운반_경운기__㎥당">#REF!</definedName>
    <definedName name="려">[0]!려</definedName>
    <definedName name="로">#REF!</definedName>
    <definedName name="로로">BlankMacro1</definedName>
    <definedName name="로롤">[32]!로롤</definedName>
    <definedName name="로ㅗㄴ허ㅓㅓㅓㅓㅗㅗㅘ라">#REF!</definedName>
    <definedName name="료" hidden="1">{"'용역비'!$A$4:$C$8"}</definedName>
    <definedName name="루피공">#REF!</definedName>
    <definedName name="류효정" hidden="1">{"'Firr(선)'!$AS$1:$AY$62","'Firr(사)'!$AS$1:$AY$62","'Firr(회)'!$AS$1:$AY$62","'Firr(선)'!$L$1:$V$62","'Firr(사)'!$L$1:$V$62","'Firr(회)'!$L$1:$V$62"}</definedName>
    <definedName name="르">[0]!르</definedName>
    <definedName name="리">[0]!리</definedName>
    <definedName name="리리리">#REF!,#REF!,#REF!</definedName>
    <definedName name="ㄺㄱ">BlankMacro1</definedName>
    <definedName name="ㄻㅇㅎㅁㅎㅎㅎㅎ">#REF!</definedName>
    <definedName name="ㅀ">#REF!</definedName>
    <definedName name="ㅀㄱㅎㄱㅎㄱㅎ">[32]!ㅀㄱㅎㄱㅎㄱㅎ</definedName>
    <definedName name="ㅀㄳ">BlankMacro1</definedName>
    <definedName name="ㅀ허" hidden="1">{#N/A,#N/A,FALSE,"CCTV"}</definedName>
    <definedName name="ㅁ" hidden="1">{#N/A,#N/A,FALSE,"명세표"}</definedName>
    <definedName name="ㅁ0">#REF!</definedName>
    <definedName name="ㅁ01">#REF!</definedName>
    <definedName name="ㅁ1">'[156]내역서 (1차)'!#REF!</definedName>
    <definedName name="ㅁ101">[157]철거산출근거!#REF!</definedName>
    <definedName name="ㅁ1075">#REF!</definedName>
    <definedName name="ㅁ1122">#REF!</definedName>
    <definedName name="ㅁ1180">#REF!</definedName>
    <definedName name="ㅁ134">#REF!</definedName>
    <definedName name="ㅁ170">#REF!</definedName>
    <definedName name="ㅁ2">[123]경산!#REF!</definedName>
    <definedName name="ㅁ201">[157]철거산출근거!#REF!</definedName>
    <definedName name="ㅁ222">#REF!</definedName>
    <definedName name="ㅁ300">#REF!</definedName>
    <definedName name="ㅁ331">#REF!</definedName>
    <definedName name="ㅁ40">#REF!</definedName>
    <definedName name="ㅁ400">#REF!</definedName>
    <definedName name="ㅁ500">[158]Baby일위대가!#REF!</definedName>
    <definedName name="ㅁ545">#REF!</definedName>
    <definedName name="ㅁ60">[159]직노!#REF!</definedName>
    <definedName name="ㅁ636">#REF!</definedName>
    <definedName name="ㅁ771">#REF!</definedName>
    <definedName name="ㅁ8529">#REF!</definedName>
    <definedName name="ㅁㄴㄷㄷ">#REF!</definedName>
    <definedName name="ㅁㄴㅇㄹ">#REF!</definedName>
    <definedName name="ㅁㄴㅇㄻㄴㅇㄻㄴㄹ" hidden="1">{#N/A,#N/A,FALSE,"명세표"}</definedName>
    <definedName name="ㅁㄴㅇㅀㄴㅇㅀㅁ">#REF!</definedName>
    <definedName name="ㅁㄴㅇㅁㄴㅇ">#REF!</definedName>
    <definedName name="ㅁㄴㅇㅇㄴ">#REF!</definedName>
    <definedName name="ㅁ느">[0]!ㅁ느</definedName>
    <definedName name="ㅁㄷㄱ">[0]!ㅁㄷㄱ</definedName>
    <definedName name="ㅁㅁ">#REF!</definedName>
    <definedName name="ㅁㅁ158">#REF!</definedName>
    <definedName name="ㅁㅁㅁ">[160]을지!$A$1:$IV$2</definedName>
    <definedName name="ㅁㅁㅁㅁ">'[100]#REF'!#REF!</definedName>
    <definedName name="ㅁㅁㅁㅁㅁ">#REF!</definedName>
    <definedName name="마">#REF!</definedName>
    <definedName name="마스콘수량">#REF!</definedName>
    <definedName name="말">BlankMacro1</definedName>
    <definedName name="말뚝이">#REF!</definedName>
    <definedName name="매입ELCB">#REF!</definedName>
    <definedName name="매입MCCB">#REF!</definedName>
    <definedName name="매입MG외">#REF!</definedName>
    <definedName name="매입개방">[56]DATA!$E$6:$F$15</definedName>
    <definedName name="매입함">#REF!</definedName>
    <definedName name="매출_구간">#REF!,#REF!</definedName>
    <definedName name="매출구간2">#REF!</definedName>
    <definedName name="매크로1">[32]!매크로1</definedName>
    <definedName name="맨홀뚜껑_Φ750">#REF!</definedName>
    <definedName name="맨홀호수">#REF!</definedName>
    <definedName name="맨홀호수1">#REF!</definedName>
    <definedName name="머" hidden="1">{#N/A,#N/A,FALSE,"명세표"}</definedName>
    <definedName name="머꼬">#REF!</definedName>
    <definedName name="머리글">#REF!</definedName>
    <definedName name="메렁">#REF!</definedName>
    <definedName name="메인_메뉴호출">[161]!메인_메뉴호출</definedName>
    <definedName name="메인_시작">[63]!메인_시작</definedName>
    <definedName name="며">[0]!며</definedName>
    <definedName name="명">[162]지시서!$C$13</definedName>
    <definedName name="명동동동동">#REF!</definedName>
    <definedName name="명수">BlankMacro1</definedName>
    <definedName name="명칭">[163]건축토목내역!#REF!</definedName>
    <definedName name="모">'[131]토사(PE)'!#REF!</definedName>
    <definedName name="모래">'[126]토사(PE)'!#REF!</definedName>
    <definedName name="모래구입운반_덤프15톤_경운기_㎥당">#REF!</definedName>
    <definedName name="목">#REF!</definedName>
    <definedName name="목____도">#REF!</definedName>
    <definedName name="목공">#N/A</definedName>
    <definedName name="목공사">#REF!</definedName>
    <definedName name="목도">#REF!</definedName>
    <definedName name="목도공">#REF!</definedName>
    <definedName name="목돈입력">#REF!</definedName>
    <definedName name="목조각공">#REF!</definedName>
    <definedName name="목차">#REF!</definedName>
    <definedName name="몰라" hidden="1">{#N/A,#N/A,FALSE,"명세표"}</definedName>
    <definedName name="몰타르_방수_2회">#REF!</definedName>
    <definedName name="무근_콘크리트_깨기__기계____㎥당">#REF!</definedName>
    <definedName name="무근_콘크리트_깨기__기계____㎥당__소운반_제외">#REF!</definedName>
    <definedName name="무근_콘크리트_깨기__기계___T_30㎝미만대형___㎥당">#REF!</definedName>
    <definedName name="무근_콘크리트_깨기__인력____㎥당">#REF!</definedName>
    <definedName name="무근_콘크리트_깨기__인력____㎥당__소운반_제외">#REF!</definedName>
    <definedName name="무근_콘크리트_깨기__인력_20__기계_80_____㎥당">#REF!</definedName>
    <definedName name="무근_콘크리트_깨기__인력_20__기계_80__소운반제외____㎥당">#REF!</definedName>
    <definedName name="무농1호">#REF!</definedName>
    <definedName name="무농2호">#REF!</definedName>
    <definedName name="무선안테나공">#REF!</definedName>
    <definedName name="문서의_처음">#REF!</definedName>
    <definedName name="문화재">#REF!</definedName>
    <definedName name="물가">#REF!</definedName>
    <definedName name="물가2">#REF!</definedName>
    <definedName name="물가2003년1월">#REF!</definedName>
    <definedName name="물가대비표">#REF!</definedName>
    <definedName name="물가자료">#REF!</definedName>
    <definedName name="물량산출서">#REF!</definedName>
    <definedName name="물량집계">[63]!물량집계</definedName>
    <definedName name="므">[0]!므</definedName>
    <definedName name="미">[0]!미</definedName>
    <definedName name="미334">#REF!</definedName>
    <definedName name="미장공">[164]노임!$B$6</definedName>
    <definedName name="미장공사">#REF!</definedName>
    <definedName name="밋션별">#REF!</definedName>
    <definedName name="ㅂ">#REF!</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#REF!</definedName>
    <definedName name="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 hidden="1">{#N/A,#N/A,FALSE,"명세표"}</definedName>
    <definedName name="ㅂ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 hidden="1">{"'용역비'!$A$4:$C$8"}</definedName>
    <definedName name="ㅂㅂㅂㅂㅂㅂㅂ" hidden="1">{#N/A,#N/A,FALSE,"명세표"}</definedName>
    <definedName name="ㅂㅂㅈㅈ">BlankMacro1</definedName>
    <definedName name="ㅂㅈ">#REF!</definedName>
    <definedName name="ㅂㅈㄷ">#REF!</definedName>
    <definedName name="ㅂㅈㅂㅈㅂㅈ">#REF!</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'[131]토사(PE)'!#REF!</definedName>
    <definedName name="바닥">'[126]토사(PE)'!#REF!</definedName>
    <definedName name="바리">#REF!</definedName>
    <definedName name="박경구">BlankMacro1</definedName>
    <definedName name="반여수량">#REF!</definedName>
    <definedName name="발생내역1">#REF!</definedName>
    <definedName name="발생내역2">[165]노임!$B$3:$C$71</definedName>
    <definedName name="발신자">#REF!</definedName>
    <definedName name="방류펌프">#REF!</definedName>
    <definedName name="방송">BlankMacro1</definedName>
    <definedName name="방송설비">#REF!</definedName>
    <definedName name="방수">OFFSET('[69]참조(2)'!$AD$2,0,0,COUNTA('[69]참조(2)'!$AD$1:$AD$65536),1)</definedName>
    <definedName name="방수공">[164]노임!$B$7</definedName>
    <definedName name="방수공사">#REF!</definedName>
    <definedName name="방통내역">#REF!</definedName>
    <definedName name="방호벽">#REF!</definedName>
    <definedName name="배_관_공">#REF!</definedName>
    <definedName name="배관공">#REF!</definedName>
    <definedName name="배관일위">[166]인건비!#REF!</definedName>
    <definedName name="배부율">#REF!</definedName>
    <definedName name="배선전공">#REF!</definedName>
    <definedName name="배수공사">#REF!</definedName>
    <definedName name="배전">#REF!</definedName>
    <definedName name="배전반자재단가영">#REF!</definedName>
    <definedName name="배전전공">#REF!</definedName>
    <definedName name="배전활선전공">#REF!</definedName>
    <definedName name="백02간재">'[124]기계경비(시간당)'!$H$161</definedName>
    <definedName name="백02간재티스제외">'[124]기계경비(시간당)'!$H$162</definedName>
    <definedName name="백02노무">'[124]기계경비(시간당)'!$H$153</definedName>
    <definedName name="백02노무야간">'[124]기계경비(시간당)'!$H$157</definedName>
    <definedName name="백02손료">'[124]기계경비(시간당)'!$H$149</definedName>
    <definedName name="백04간재">'[124]기계경비(시간당)'!$F$145</definedName>
    <definedName name="백04간재티스제외">'[124]기계경비(시간당)'!$H$146</definedName>
    <definedName name="백04노무">'[124]기계경비(시간당)'!$H$137</definedName>
    <definedName name="백04노무야간">'[124]기계경비(시간당)'!$H$141</definedName>
    <definedName name="백04손료">'[124]기계경비(시간당)'!$H$133</definedName>
    <definedName name="백07간재">'[124]기계경비(시간당)'!$H$129</definedName>
    <definedName name="백07노무">'[124]기계경비(시간당)'!$H$121</definedName>
    <definedName name="백07손료">'[124]기계경비(시간당)'!$H$117</definedName>
    <definedName name="뱌">[0]!뱌</definedName>
    <definedName name="번들1호">#REF!</definedName>
    <definedName name="번들2호">#REF!</definedName>
    <definedName name="번들3호">#REF!</definedName>
    <definedName name="번호">#REF!</definedName>
    <definedName name="벌개_제근공___㎡_당">#REF!</definedName>
    <definedName name="벌목부">#REF!</definedName>
    <definedName name="벼">[0]!벼</definedName>
    <definedName name="벽돌_블럭_제작공">#REF!</definedName>
    <definedName name="벽두께">#REF!</definedName>
    <definedName name="벽면">OFFSET('[69]참조(2)'!$AB$2,0,0,COUNTA('[69]참조(2)'!$AB$1:$AB$65536),1)</definedName>
    <definedName name="변전전공">#REF!</definedName>
    <definedName name="별첨1">BlankMacro1</definedName>
    <definedName name="별첨5">BlankMacro1</definedName>
    <definedName name="보">[0]!보</definedName>
    <definedName name="보_온_공">#REF!</definedName>
    <definedName name="보고서인쇄비">#REF!</definedName>
    <definedName name="보도경계블럭수량">#REF!</definedName>
    <definedName name="보링공_지질조사">#REF!</definedName>
    <definedName name="보안공">#REF!</definedName>
    <definedName name="보온공">#REF!</definedName>
    <definedName name="보인">#REF!</definedName>
    <definedName name="보일러공">#REF!</definedName>
    <definedName name="보조기층">#REF!</definedName>
    <definedName name="보조기층부설">#REF!</definedName>
    <definedName name="보조연">#REF!</definedName>
    <definedName name="보조원">#REF!</definedName>
    <definedName name="보차도경계블럭수량">#REF!</definedName>
    <definedName name="보통선원">#REF!</definedName>
    <definedName name="보통인부">[164]노임!$B$14</definedName>
    <definedName name="보호판">OFFSET('[69]참조(2)'!$Z$2,0,0,COUNTA('[69]참조(2)'!$Z$1:$Z$65536),1)</definedName>
    <definedName name="복리후생비">#REF!</definedName>
    <definedName name="복통경비">#REF!</definedName>
    <definedName name="복통노무비">#REF!</definedName>
    <definedName name="복통재료비">#REF!</definedName>
    <definedName name="본리중">감삼</definedName>
    <definedName name="본제당경비">#REF!</definedName>
    <definedName name="본제당노무비">#REF!</definedName>
    <definedName name="본제당재료비">#REF!</definedName>
    <definedName name="봄가을">#REF!</definedName>
    <definedName name="부__가___가__치__세">#REF!</definedName>
    <definedName name="부가가치세">#REF!</definedName>
    <definedName name="부가가치세1">#REF!</definedName>
    <definedName name="부가세">#REF!</definedName>
    <definedName name="부대공사경비">#REF!</definedName>
    <definedName name="부대공사노무비">#REF!</definedName>
    <definedName name="부대공사재료비">#REF!</definedName>
    <definedName name="부대공집계">[130]터파기및재료!#REF!</definedName>
    <definedName name="부대일위대가">#REF!</definedName>
    <definedName name="부문별_부분합계">#REF!</definedName>
    <definedName name="부변전실접지설비공사">#REF!</definedName>
    <definedName name="부품">#REF!</definedName>
    <definedName name="부하">#REF!</definedName>
    <definedName name="분기단가">#REF!</definedName>
    <definedName name="분리">'[167]빗물받이(910-510-410)'!$P$4</definedName>
    <definedName name="분배2way">#REF!</definedName>
    <definedName name="분전">BlankMacro1</definedName>
    <definedName name="분전반">OFFSET('[69]참조(2)'!$AQ$2,0,0,COUNTA('[69]참조(2)'!$AQ$1:$AQ$65536),1)</definedName>
    <definedName name="분전반공사">OFFSET('[69]참조(2)'!$AS$2,0,0,COUNTA('[69]참조(2)'!$AS$1:$AS$65536),1)</definedName>
    <definedName name="분전반용량">OFFSET('[69]참조(2)'!$AT$2,0,0,COUNTA('[69]참조(2)'!$AT$1:$AT$65536),1)</definedName>
    <definedName name="분전반제조총괄표" hidden="1">{"'건축내역'!$A$1:$L$413"}</definedName>
    <definedName name="분전반제품">OFFSET('[69]참조(2)'!$AR$2,0,0,COUNTA('[69]참조(2)'!$AR$1:$AR$65536),1)</definedName>
    <definedName name="분전함신설합계">[168]분전함신설!$S$29</definedName>
    <definedName name="불균3way">#REF!</definedName>
    <definedName name="브">[0]!브</definedName>
    <definedName name="브02간재구조물">'[124]기계경비(시간당)'!$H$112</definedName>
    <definedName name="브02노무">'[124]기계경비(시간당)'!$H$110</definedName>
    <definedName name="브02노무야간">'[124]기계경비(시간당)'!$H$111</definedName>
    <definedName name="브02손료">'[124]기계경비(시간당)'!$H$109</definedName>
    <definedName name="브04간재구조물">'[124]기계경비(시간당)'!$H$105</definedName>
    <definedName name="브04노무">'[124]기계경비(시간당)'!$H$103</definedName>
    <definedName name="브04노무야간">'[124]기계경비(시간당)'!$H$104</definedName>
    <definedName name="브04손료">'[124]기계경비(시간당)'!$H$102</definedName>
    <definedName name="브레이드">'[124]기계경비(시간당)'!$D$28</definedName>
    <definedName name="비">[169]노무비!$B$7:$H$63</definedName>
    <definedName name="비______목">#REF!</definedName>
    <definedName name="비_계_공">#REF!</definedName>
    <definedName name="비계">#REF!</definedName>
    <definedName name="비계공">#REF!</definedName>
    <definedName name="비고">#REF!</definedName>
    <definedName name="비목1">#REF!</definedName>
    <definedName name="비목2">#REF!</definedName>
    <definedName name="비목3">#REF!</definedName>
    <definedName name="비목4">#REF!</definedName>
    <definedName name="비율">[128]투찰금액!$G$2</definedName>
    <definedName name="빔간격">#REF!</definedName>
    <definedName name="빔높이">#REF!</definedName>
    <definedName name="빗물받이1">#REF!</definedName>
    <definedName name="빗물받이2">#REF!</definedName>
    <definedName name="뽀빠이">#REF!</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[170]경상직원!#REF!</definedName>
    <definedName name="ㅅ1">#REF!</definedName>
    <definedName name="ㅅ2">#REF!</definedName>
    <definedName name="ㅅ3">#REF!</definedName>
    <definedName name="ㅅ4">#REF!</definedName>
    <definedName name="ㅅ교">BlankMacro1</definedName>
    <definedName name="ㅅ교ㅎㅎㅎ">BlankMacro1</definedName>
    <definedName name="ㅅㅅ" hidden="1">#REF!</definedName>
    <definedName name="ㅅ효">BlankMacro1</definedName>
    <definedName name="사">#REF!</definedName>
    <definedName name="사__급___자__재__비">#REF!</definedName>
    <definedName name="사급">#REF!</definedName>
    <definedName name="사급_자재대">#REF!</definedName>
    <definedName name="사급단가">#REF!</definedName>
    <definedName name="사급자재비">#REF!</definedName>
    <definedName name="사급재료">[171]설계서!$G$10</definedName>
    <definedName name="사급재료비">[172]설계명세서!$H$16</definedName>
    <definedName name="사람">#REF!</definedName>
    <definedName name="사무실배치">#REF!</definedName>
    <definedName name="사번">[173]Sheet1!$B$2:$C$171</definedName>
    <definedName name="사번및이름">#REF!</definedName>
    <definedName name="사본">#REF!</definedName>
    <definedName name="사업면적">#REF!</definedName>
    <definedName name="사업장">#REF!</definedName>
    <definedName name="사용램프">[32]!사용램프</definedName>
    <definedName name="사용인감">#REF!</definedName>
    <definedName name="사용인감계">#REF!</definedName>
    <definedName name="사유현황">OFFSET(#REF!,0,0,COUNTA(#REF!),1)</definedName>
    <definedName name="사인일위">#REF!</definedName>
    <definedName name="사후환경">#REF!</definedName>
    <definedName name="산근">#REF!</definedName>
    <definedName name="산보">#REF!</definedName>
    <definedName name="산소">[107]단가!#REF!</definedName>
    <definedName name="산소1">#REF!</definedName>
    <definedName name="산소2">#REF!</definedName>
    <definedName name="산소3">#REF!</definedName>
    <definedName name="산소4">#REF!</definedName>
    <definedName name="산업">#REF!</definedName>
    <definedName name="산재보험료">#REF!</definedName>
    <definedName name="산출근거">BlankMacro1</definedName>
    <definedName name="산출근거1">#REF!</definedName>
    <definedName name="산출근거2">#REF!</definedName>
    <definedName name="산출근거자료">BlankMacro1</definedName>
    <definedName name="산출내역서">BlankMacro1</definedName>
    <definedName name="산출서">#REF!</definedName>
    <definedName name="산출직접노무비">#REF!</definedName>
    <definedName name="산출직접재료비">#REF!</definedName>
    <definedName name="산표">#REF!</definedName>
    <definedName name="삼각지_동력부하_List">#REF!</definedName>
    <definedName name="상급원자력기술자">#REF!</definedName>
    <definedName name="상림1호">#REF!</definedName>
    <definedName name="상림2호">#REF!</definedName>
    <definedName name="상림3호">#REF!</definedName>
    <definedName name="상부">'[126]토사(PE)'!#REF!</definedName>
    <definedName name="상수도공">#REF!</definedName>
    <definedName name="상수도공집계표">#REF!</definedName>
    <definedName name="상수집계">[130]터파기및재료!#REF!</definedName>
    <definedName name="상하차경비10">'[174]상하차비용(기계상차)'!$I$212</definedName>
    <definedName name="상하차경비15">'[174]상하차비용(기계상차)'!$I$213</definedName>
    <definedName name="상하차경비20">'[174]상하차비용(기계상차)'!$I$214</definedName>
    <definedName name="상하차경비25">'[174]상하차비용(기계상차)'!$I$215</definedName>
    <definedName name="상하차경비30">'[174]상하차비용(기계상차)'!$I$216</definedName>
    <definedName name="상하차노무비10">'[174]상하차비용(기계상차)'!$E$212</definedName>
    <definedName name="상하차노무비15">'[174]상하차비용(기계상차)'!$E$213</definedName>
    <definedName name="상하차노무비20">'[174]상하차비용(기계상차)'!$E$214</definedName>
    <definedName name="상하차노무비25">'[174]상하차비용(기계상차)'!$E$215</definedName>
    <definedName name="상하차노무비30">'[174]상하차비용(기계상차)'!$E$216</definedName>
    <definedName name="상하차재료비10">'[174]상하차비용(기계상차)'!$G$212</definedName>
    <definedName name="상하차재료비15">'[174]상하차비용(기계상차)'!$G$213</definedName>
    <definedName name="상하차재료비20">'[174]상하차비용(기계상차)'!$G$214</definedName>
    <definedName name="상하차재료비25">'[174]상하차비용(기계상차)'!$G$215</definedName>
    <definedName name="상하차재료비30">'[174]상하차비용(기계상차)'!$G$216</definedName>
    <definedName name="상환">[175]내역서!#REF!</definedName>
    <definedName name="새로작성">[95]설비내역서!$K$1,[95]설비내역서!$L$1:$L$65536</definedName>
    <definedName name="새마을차고신설수량">'[8]40집계'!$A$4:$O$157</definedName>
    <definedName name="새이름">#REF!</definedName>
    <definedName name="생사1호">#REF!</definedName>
    <definedName name="생사2호">#REF!</definedName>
    <definedName name="생사기존">#REF!</definedName>
    <definedName name="샤">[0]!샤</definedName>
    <definedName name="샤시공">#REF!</definedName>
    <definedName name="샷시공">#REF!</definedName>
    <definedName name="서병수">#REF!</definedName>
    <definedName name="서울">#REF!</definedName>
    <definedName name="서의">#REF!</definedName>
    <definedName name="서호">BlankMacro1</definedName>
    <definedName name="석공">#REF!</definedName>
    <definedName name="석봉">#REF!</definedName>
    <definedName name="석재.타일공사">#REF!</definedName>
    <definedName name="석조각공">#REF!</definedName>
    <definedName name="석축">#REF!</definedName>
    <definedName name="석축헐기____메쌓기__㎡당">#REF!</definedName>
    <definedName name="석축헐기____찰쌓기__㎡당">#REF!</definedName>
    <definedName name="석항" hidden="1">{#N/A,#N/A,FALSE,"명세표"}</definedName>
    <definedName name="선량1호">#REF!</definedName>
    <definedName name="선량2호">#REF!</definedName>
    <definedName name="선량3호">#REF!</definedName>
    <definedName name="선량4호">#REF!</definedName>
    <definedName name="선량5호">#REF!</definedName>
    <definedName name="선로">#REF!</definedName>
    <definedName name="선로구분">OFFSET('[69]참조(2)'!$E$2,0,0,COUNTA('[69]참조(2)'!$E$1:$E$65536),1)</definedName>
    <definedName name="선로수량">#REF!</definedName>
    <definedName name="선로신설">#REF!</definedName>
    <definedName name="선로철거">#REF!</definedName>
    <definedName name="선로철거단가">#REF!</definedName>
    <definedName name="선반공">#REF!</definedName>
    <definedName name="선부">#REF!</definedName>
    <definedName name="선케이블구매">#REF!</definedName>
    <definedName name="선테ㄷ">#REF!</definedName>
    <definedName name="설계">#REF!</definedName>
    <definedName name="설계_342427000감리_862426000__5">[85]조건!#REF!</definedName>
    <definedName name="설계내역">#REF!</definedName>
    <definedName name="설계서간지">#REF!</definedName>
    <definedName name="설계요율">#REF!</definedName>
    <definedName name="설계표지">#REF!</definedName>
    <definedName name="설명용">#REF!</definedName>
    <definedName name="설비" hidden="1">[176]예총!#REF!</definedName>
    <definedName name="설비경비">[118]설비내역서!$I$1,[118]설비내역서!$J$1:$J$65536</definedName>
    <definedName name="설비내역">#REF!</definedName>
    <definedName name="설비노무">[118]설비내역서!$G$1,[118]설비내역서!$H$1:$H$65536</definedName>
    <definedName name="설비명">#REF!</definedName>
    <definedName name="설비재료">[118]설비내역서!$E$1,[118]설비내역서!$F$1:$F$65536</definedName>
    <definedName name="설비합계">[118]설비내역서!$K$1,[118]설비내역서!$L$1:$L$65536</definedName>
    <definedName name="설치">#REF!</definedName>
    <definedName name="설치12C">#REF!</definedName>
    <definedName name="설치17C">#REF!</definedName>
    <definedName name="설치경비">#REF!</definedName>
    <definedName name="설치계">#REF!</definedName>
    <definedName name="설치노무비">#REF!</definedName>
    <definedName name="설치원가">#REF!</definedName>
    <definedName name="설치이윤">#REF!</definedName>
    <definedName name="설치재료비">#REF!</definedName>
    <definedName name="설치직접노무비">#REF!</definedName>
    <definedName name="설치직접노무비전">#REF!</definedName>
    <definedName name="성당중">#N/A</definedName>
    <definedName name="성산1호">#REF!</definedName>
    <definedName name="성산2호">#REF!</definedName>
    <definedName name="성산3호">#REF!</definedName>
    <definedName name="성산4호">#REF!</definedName>
    <definedName name="성산5호">#REF!</definedName>
    <definedName name="성원">BlankMacro1</definedName>
    <definedName name="세">#REF!</definedName>
    <definedName name="세금공과금">[171]설계서!$G$56</definedName>
    <definedName name="세금과공과금">#REF!</definedName>
    <definedName name="세부확인">[177]세부내역!$Q$1:$Q$461</definedName>
    <definedName name="셈겜셈셈셈">#REF!</definedName>
    <definedName name="셔">[0]!셔</definedName>
    <definedName name="셔터공">#REF!</definedName>
    <definedName name="소">[0]!소</definedName>
    <definedName name="소계">#REF!</definedName>
    <definedName name="소계3">#REF!</definedName>
    <definedName name="소계4">#REF!</definedName>
    <definedName name="소계5">#REF!</definedName>
    <definedName name="소모품비">#REF!</definedName>
    <definedName name="소방">#REF!</definedName>
    <definedName name="소방공량산출서">BlankMacro1</definedName>
    <definedName name="소방내역">BlankMacro1</definedName>
    <definedName name="소방내역서">BlankMacro1</definedName>
    <definedName name="소운반Q">#REF!</definedName>
    <definedName name="소유자성명">#REF!</definedName>
    <definedName name="소유자주소">#REF!</definedName>
    <definedName name="소음진동">#REF!</definedName>
    <definedName name="소음진동측정지점수">#REF!</definedName>
    <definedName name="소일위대가1">#REF!</definedName>
    <definedName name="소재지">#REF!</definedName>
    <definedName name="소켓무게">[178]DATE!$G$24:$G$79</definedName>
    <definedName name="소형B손료">'[124]기계경비(시간당)'!$H$240</definedName>
    <definedName name="속">#REF!</definedName>
    <definedName name="속지2">[0]!집</definedName>
    <definedName name="손해배상보험료">#REF!</definedName>
    <definedName name="송수관로구경">#REF!</definedName>
    <definedName name="송전전공">#REF!</definedName>
    <definedName name="송전활선전공">#REF!</definedName>
    <definedName name="송천1">#REF!</definedName>
    <definedName name="송천2">#REF!</definedName>
    <definedName name="송풍기">#REF!</definedName>
    <definedName name="쇼ㅕ">BlankMacro1</definedName>
    <definedName name="쇼ㅕㅑ">BlankMacro1</definedName>
    <definedName name="쇼ㅕㅑㅔ">BlankMacro1</definedName>
    <definedName name="수급인상호">#REF!</definedName>
    <definedName name="수급인성명">#REF!</definedName>
    <definedName name="수급인주소">#REF!</definedName>
    <definedName name="수량">#REF!,#REF!,#REF!,#REF!,#REF!,#REF!,#REF!,#REF!,#REF!,#REF!,#REF!,#REF!,#REF!,#REF!,#REF!,#REF!</definedName>
    <definedName name="수량2">#REF!</definedName>
    <definedName name="수량22">#REF!</definedName>
    <definedName name="수량48">#REF!</definedName>
    <definedName name="수량49">#REF!</definedName>
    <definedName name="수량계산">#REF!</definedName>
    <definedName name="수량산출">#REF!</definedName>
    <definedName name="수량산출1">BlankMacro1</definedName>
    <definedName name="수량산출2">BlankMacro1</definedName>
    <definedName name="수량산출5">BlankMacro1</definedName>
    <definedName name="수량산출서">[179]단가산출!#REF!</definedName>
    <definedName name="수량산출서2">#REF!</definedName>
    <definedName name="수량산출서표지">BlankMacro1</definedName>
    <definedName name="수량집계">#REF!</definedName>
    <definedName name="수량집계밀">#REF!</definedName>
    <definedName name="수량집계양">#REF!</definedName>
    <definedName name="수량집계표2_5_탈취설비_List">#REF!</definedName>
    <definedName name="수량확인">#REF!</definedName>
    <definedName name="수리수문">#REF!</definedName>
    <definedName name="수목">#REF!</definedName>
    <definedName name="수입">#REF!</definedName>
    <definedName name="수입부품">#REF!</definedName>
    <definedName name="수입원">#REF!</definedName>
    <definedName name="수입원가">#REF!</definedName>
    <definedName name="수장">'[180]내역서 (2)'!#REF!</definedName>
    <definedName name="수전">OFFSET([69]참조!$E$2,0,0,COUNTA([69]참조!$E$1:$E$65536),1)</definedName>
    <definedName name="수정">#REF!</definedName>
    <definedName name="수중모타1">#REF!</definedName>
    <definedName name="수중모타10">#REF!</definedName>
    <definedName name="수중모타15">#REF!</definedName>
    <definedName name="수중모타2">#REF!</definedName>
    <definedName name="수중모타20">#REF!</definedName>
    <definedName name="수중모타25">#REF!</definedName>
    <definedName name="수중모타3">#REF!</definedName>
    <definedName name="수중모타30">#REF!</definedName>
    <definedName name="수중모타5">#REF!</definedName>
    <definedName name="수중모타7.5">#REF!</definedName>
    <definedName name="수중모터펌프단가">#REF!</definedName>
    <definedName name="수중케이블단가">#REF!</definedName>
    <definedName name="수질">#REF!</definedName>
    <definedName name="수질시험">#REF!</definedName>
    <definedName name="순">#REF!</definedName>
    <definedName name="순___성___토__________㎥당">#REF!</definedName>
    <definedName name="순공사비">#REF!</definedName>
    <definedName name="순공사비1">#REF!</definedName>
    <definedName name="순공사원가">#REF!</definedName>
    <definedName name="순성토__도쟈_19Ton____㎥당">#REF!</definedName>
    <definedName name="숫자">OFFSET('[69]참조(2)'!$AF$2,0,0,COUNTA('[69]참조(2)'!$AF$1:$AF$65536),1)</definedName>
    <definedName name="스">[0]!스</definedName>
    <definedName name="스튜디오소계">#REF!</definedName>
    <definedName name="슬래브">#REF!</definedName>
    <definedName name="슬레이트공">#REF!</definedName>
    <definedName name="시">[0]!시</definedName>
    <definedName name="시3">BlankMacro1</definedName>
    <definedName name="시간당임율">#REF!</definedName>
    <definedName name="시간집계">#REF!</definedName>
    <definedName name="시거">#REF!</definedName>
    <definedName name="시공측량사">#REF!</definedName>
    <definedName name="시공측량사조수">#REF!</definedName>
    <definedName name="시멘트">BlankMacro1</definedName>
    <definedName name="시멘트6">BlankMacro1</definedName>
    <definedName name="시멘트운반_덤프10.5톤_경운기_포당">#REF!</definedName>
    <definedName name="시방">#REF!</definedName>
    <definedName name="시방1">#REF!</definedName>
    <definedName name="시작">#REF!</definedName>
    <definedName name="시중노임1">#N/A</definedName>
    <definedName name="시추조사">#REF!</definedName>
    <definedName name="시행">[95]건축내역서!$K$1,[95]건축내역서!$L$1:$L$65536</definedName>
    <definedName name="시행일자">#REF!</definedName>
    <definedName name="시행청">#REF!</definedName>
    <definedName name="시험경비">#REF!</definedName>
    <definedName name="시험관련기사">#REF!</definedName>
    <definedName name="시험관련산업기사">#REF!</definedName>
    <definedName name="시험노무비">#REF!</definedName>
    <definedName name="시험노무비2">#REF!</definedName>
    <definedName name="시험보조수">#REF!</definedName>
    <definedName name="시험재료비">#REF!</definedName>
    <definedName name="신">#REF!</definedName>
    <definedName name="신설">[181]자재!$A$4:$IV$122</definedName>
    <definedName name="신성">#REF!</definedName>
    <definedName name="신성1">#REF!</definedName>
    <definedName name="신성2">#REF!</definedName>
    <definedName name="신성3">#REF!</definedName>
    <definedName name="신성4">#REF!</definedName>
    <definedName name="신성5">#REF!</definedName>
    <definedName name="신성6">#REF!</definedName>
    <definedName name="신성7">#REF!</definedName>
    <definedName name="신성감">#REF!</definedName>
    <definedName name="신소">'[106]#REF'!#REF!</definedName>
    <definedName name="신우단가표">#REF!</definedName>
    <definedName name="신한경비">#REF!</definedName>
    <definedName name="신호기">[32]!신호기</definedName>
    <definedName name="신호기용공배관">[129]!돌아가기</definedName>
    <definedName name="신호등">'[182]일위대가(가설)'!#REF!</definedName>
    <definedName name="신흥1호">#REF!</definedName>
    <definedName name="신흥2호">#REF!</definedName>
    <definedName name="실시설계">#REF!</definedName>
    <definedName name="실시설계비">#REF!</definedName>
    <definedName name="실시적용">#REF!</definedName>
    <definedName name="실시적용1">#REF!</definedName>
    <definedName name="실시적용2">#REF!</definedName>
    <definedName name="실행">'[100]#REF'!$A$2:$N$27</definedName>
    <definedName name="실행공기">#REF!</definedName>
    <definedName name="심선">OFFSET('[69]참조(2)'!$J$2,0,0,COUNTA('[69]참조(2)'!$J$1:$J$65536),1)</definedName>
    <definedName name="심우">#REF!</definedName>
    <definedName name="심우을">#REF!</definedName>
    <definedName name="쌍용정보">BlankMacro1</definedName>
    <definedName name="ㅇ">#REF!</definedName>
    <definedName name="ㅇ32">#REF!</definedName>
    <definedName name="ㅇ48">#REF!</definedName>
    <definedName name="ㅇㄴㄹㄴㅇㄹ">[32]!ㅇㄴㄹㄴㅇㄹ</definedName>
    <definedName name="ㅇㄴㄻㅇㄻㄴㄹㅇㅁㄴㅇㄹ" hidden="1">{"'용역비'!$A$4:$C$8"}</definedName>
    <definedName name="ㅇㄴㅁ">#REF!</definedName>
    <definedName name="ㅇㄴㅇㄴㅇㄴ">[32]!ㅇㄴㅇㄴㅇㄴ</definedName>
    <definedName name="ㅇㄹ">#REF!</definedName>
    <definedName name="ㅇㄹㄹ" hidden="1">#REF!</definedName>
    <definedName name="ㅇㄹㅇㄹ" hidden="1">#REF!</definedName>
    <definedName name="ㅇㄹ홍">#REF!</definedName>
    <definedName name="ㅇㄻ">#REF!</definedName>
    <definedName name="ㅇㄻㄹ">#REF!</definedName>
    <definedName name="ㅇㅀ">#REF!</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ㅁㄴㅇ">#REF!</definedName>
    <definedName name="ㅇㅁㅇㄻ">[32]!ㅇㅁㅇㄻ</definedName>
    <definedName name="ㅇㅇ">[150]설계!$G$41</definedName>
    <definedName name="ㅇㅇㄹ" hidden="1">#REF!</definedName>
    <definedName name="ㅇㅇㅇ">#REF!,#REF!</definedName>
    <definedName name="ㅇㅇㅇㅇ" hidden="1">#REF!</definedName>
    <definedName name="ㅇㅇㅇㅇㅇ">#REF!</definedName>
    <definedName name="ㅇㅇㅇㅇㅇㅇ">#REF!</definedName>
    <definedName name="ㅇㅇㅇㅇㅇㅇㅇ">#REF!</definedName>
    <definedName name="ㅇㅇㅇㅇㅇㅇㅇㅇㅇ">#REF!</definedName>
    <definedName name="ㅇㅎㅎㅀㅎㅎㅎㅎㅎㄶ">#REF!</definedName>
    <definedName name="ㅇ호" hidden="1">{"'용역비'!$A$4:$C$8"}</definedName>
    <definedName name="ㅇ호ㅓ" hidden="1">{"'용역비'!$A$4:$C$8"}</definedName>
    <definedName name="ㅇ호ㅓㅇㅎ" hidden="1">{"'용역비'!$A$4:$C$8"}</definedName>
    <definedName name="ㅇ호ㅓㅇ호ㅓ" hidden="1">{"'용역비'!$A$4:$C$8"}</definedName>
    <definedName name="ㅇ호ㅓㅎ" hidden="1">{"'용역비'!$A$4:$C$8"}</definedName>
    <definedName name="ㅇ호ㅓ호ㅓ" hidden="1">{"'용역비'!$A$4:$C$8"}</definedName>
    <definedName name="아">BlankMacro1</definedName>
    <definedName name="아나ㅣㅇ">#REF!</definedName>
    <definedName name="아늘믿">BlankMacro1</definedName>
    <definedName name="아니">BlankMacro1</definedName>
    <definedName name="아니요">#REF!</definedName>
    <definedName name="아다">BlankMacro1</definedName>
    <definedName name="아디">BlankMacro1</definedName>
    <definedName name="아서">BlankMacro1</definedName>
    <definedName name="아세치렌">[107]단가!#REF!</definedName>
    <definedName name="아세치렌1">#REF!</definedName>
    <definedName name="아세치렌2">'[183]쇠(1)'!#REF!</definedName>
    <definedName name="아세치렌4">#REF!</definedName>
    <definedName name="아스콘수량">#REF!</definedName>
    <definedName name="아스콘포장">#REF!</definedName>
    <definedName name="아스타일공">#REF!</definedName>
    <definedName name="아아">BlankMacro1</definedName>
    <definedName name="아연도강관단가">#REF!</definedName>
    <definedName name="아연도배관단가">#REF!</definedName>
    <definedName name="아연도배관자재">#REF!</definedName>
    <definedName name="아연도전선관">#REF!</definedName>
    <definedName name="아ㅓㅣㅏㄴ">#REF!</definedName>
    <definedName name="악취">#REF!</definedName>
    <definedName name="안">#REF!</definedName>
    <definedName name="안___전__점__검__비">#REF!</definedName>
    <definedName name="안미옥">#REF!</definedName>
    <definedName name="안미옥2">#REF!</definedName>
    <definedName name="안방1호">#REF!</definedName>
    <definedName name="안방2호">#REF!</definedName>
    <definedName name="안전">#REF!</definedName>
    <definedName name="안전관리비">#REF!</definedName>
    <definedName name="안정수위">#REF!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파쇄">#REF!,#REF!,#REF!,#REF!,#REF!</definedName>
    <definedName name="압착터미널">[184]전기단가조사서!#REF!</definedName>
    <definedName name="앙카">OFFSET('[69]참조(2)'!$AJ$2,0,0,COUNTA('[69]참조(2)'!$AJ$1:$AJ$65536),1)</definedName>
    <definedName name="앞들1호">#REF!</definedName>
    <definedName name="앞들2호">#REF!</definedName>
    <definedName name="앵카볼트_M22×300L">#REF!</definedName>
    <definedName name="앵커볼트">#REF!</definedName>
    <definedName name="야">#REF!</definedName>
    <definedName name="야야">#REF!</definedName>
    <definedName name="양생공">#REF!</definedName>
    <definedName name="양수량">#REF!</definedName>
    <definedName name="어" hidden="1">{"'용역비'!$A$4:$C$8"}</definedName>
    <definedName name="업체단가">[185]자재단가!$A$6:$M$159</definedName>
    <definedName name="에">[0]!집</definedName>
    <definedName name="엑셀">[71]샘플표지!#REF!</definedName>
    <definedName name="여">[0]!여</definedName>
    <definedName name="여과지동">[186]여과지동!$F$3:$AS$80</definedName>
    <definedName name="여름">#REF!</definedName>
    <definedName name="여비">#REF!</definedName>
    <definedName name="연구">#REF!</definedName>
    <definedName name="연구보">#REF!</definedName>
    <definedName name="연구보조원">#REF!</definedName>
    <definedName name="연구원">#REF!</definedName>
    <definedName name="연마공">#REF!</definedName>
    <definedName name="연번">#REF!</definedName>
    <definedName name="연습">#REF!</definedName>
    <definedName name="연습9">#REF!</definedName>
    <definedName name="연습99">#REF!</definedName>
    <definedName name="연장">#REF!</definedName>
    <definedName name="연접도움말">[129]!연접도움말</definedName>
    <definedName name="연접물량">[32]!연접물량</definedName>
    <definedName name="열차무선전화설비">#REF!</definedName>
    <definedName name="염색기술3" hidden="1">{#N/A,#N/A,TRUE,"손익보고"}</definedName>
    <definedName name="영상내역">#REF!</definedName>
    <definedName name="영종12C">'[47]5차설계'!#REF!</definedName>
    <definedName name="영종17C">'[47]5차설계'!#REF!</definedName>
    <definedName name="영종17C12C">'[47]5차설계'!#REF!</definedName>
    <definedName name="영종2WAY">'[47]5차설계'!#REF!</definedName>
    <definedName name="영종4WAY">'[47]5차설계'!#REF!</definedName>
    <definedName name="영종조가선">'[47]5차설계'!#REF!</definedName>
    <definedName name="예비비">#REF!</definedName>
    <definedName name="예산" hidden="1">{#N/A,#N/A,TRUE,"손익보고"}</definedName>
    <definedName name="예산내역서">#REF!</definedName>
    <definedName name="예산비교표">#N/A</definedName>
    <definedName name="예산서">#REF!</definedName>
    <definedName name="예산조서">#REF!</definedName>
    <definedName name="예산총괄">#REF!</definedName>
    <definedName name="오">#REF!</definedName>
    <definedName name="오수1호맨홀">[187]터파기및재료!#REF!</definedName>
    <definedName name="오수공">#REF!</definedName>
    <definedName name="오수관단위수량">[187]터파기및재료!#REF!</definedName>
    <definedName name="오수관로높이">[187]터파기및재료!#REF!</definedName>
    <definedName name="오수맨홀높이">[187]터파기및재료!#REF!</definedName>
    <definedName name="오오">#REF!</definedName>
    <definedName name="오오오">#REF!</definedName>
    <definedName name="오주1호">#REF!</definedName>
    <definedName name="오주2호">#REF!</definedName>
    <definedName name="오주3호">#REF!</definedName>
    <definedName name="오주4호">#REF!</definedName>
    <definedName name="옥내외">OFFSET('[69]참조(2)'!$AW$2,0,0,COUNTA('[69]참조(2)'!$AW$1:$AW$65536),1)</definedName>
    <definedName name="옥외등신설공구손료">[188]옥외등신설!$O$18</definedName>
    <definedName name="옥외등신설공비">[188]옥외등신설!$O$14</definedName>
    <definedName name="옥외등신설재료비">[188]옥외등신설!$O$10</definedName>
    <definedName name="옥외등철거공구손료">#REF!</definedName>
    <definedName name="옥외등철거공비">#REF!</definedName>
    <definedName name="옹벽공">#REF!</definedName>
    <definedName name="옹벽공사">#REF!</definedName>
    <definedName name="옹벽공집계표">#REF!</definedName>
    <definedName name="옹벽연장집계">#REF!</definedName>
    <definedName name="완공3" hidden="1">#REF!</definedName>
    <definedName name="완성구성">#REF!</definedName>
    <definedName name="왕">[189]내역서!#REF!</definedName>
    <definedName name="외경">#REF!</definedName>
    <definedName name="외주산출" hidden="1">{"'용역비'!$A$4:$C$8"}</definedName>
    <definedName name="외주집계" hidden="1">{"'용역비'!$A$4:$C$8"}</definedName>
    <definedName name="외함업체견적">#REF!</definedName>
    <definedName name="외함원가">#REF!</definedName>
    <definedName name="외함원가산츨">#REF!</definedName>
    <definedName name="요동1호">#REF!</definedName>
    <definedName name="요동2호">#REF!</definedName>
    <definedName name="요약문">#REF!</definedName>
    <definedName name="요율">#REF!</definedName>
    <definedName name="요청일">#REF!</definedName>
    <definedName name="용">[190]가격3!#REF!</definedName>
    <definedName name="용1">[191]가격3!#REF!</definedName>
    <definedName name="용량">#REF!</definedName>
    <definedName name="용마">BlankMacro1</definedName>
    <definedName name="용저">#REF!</definedName>
    <definedName name="용접">#REF!</definedName>
    <definedName name="용접1">[192]가격3!#REF!</definedName>
    <definedName name="용접3">#REF!</definedName>
    <definedName name="용접4">#REF!</definedName>
    <definedName name="용접공">[164]노임!$B$21</definedName>
    <definedName name="용접공_일반">#REF!</definedName>
    <definedName name="용접공_철도">#REF!</definedName>
    <definedName name="용접대">[190]가격3!#REF!</definedName>
    <definedName name="용접대1">[191]가격3!#REF!</definedName>
    <definedName name="용접봉">#REF!</definedName>
    <definedName name="용접봉1">[193]가격3!#REF!</definedName>
    <definedName name="용접봉2">[193]가격3!#REF!</definedName>
    <definedName name="용접봉3">[194]가격3!#REF!</definedName>
    <definedName name="용접봉4">'[183]가격(3)'!#REF!</definedName>
    <definedName name="용접봉을">#REF!</definedName>
    <definedName name="용접봉이">#REF!</definedName>
    <definedName name="용접이">[195]가격3!#REF!</definedName>
    <definedName name="용지도">#REF!</definedName>
    <definedName name="우">#N/A</definedName>
    <definedName name="우리">#REF!</definedName>
    <definedName name="우산">#REF!</definedName>
    <definedName name="우수공">#REF!</definedName>
    <definedName name="우수관수량산출">#REF!</definedName>
    <definedName name="운반">#REF!</definedName>
    <definedName name="운반2">#REF!</definedName>
    <definedName name="운반구간">#REF!</definedName>
    <definedName name="운반비">#REF!</definedName>
    <definedName name="운반비경비10">[174]운반비!$K$38</definedName>
    <definedName name="운반비경비15">[174]운반비!$K$39</definedName>
    <definedName name="운반비경비20">[174]운반비!$K$40</definedName>
    <definedName name="운반비경비25">[174]운반비!$K$41</definedName>
    <definedName name="운반비경비30">[174]운반비!$K$42</definedName>
    <definedName name="운반비노무비10">[174]운반비!$G$38</definedName>
    <definedName name="운반비노무비15">[174]운반비!$G$39</definedName>
    <definedName name="운반비노무비20">[174]운반비!$G$40</definedName>
    <definedName name="운반비노무비25">[174]운반비!$G$41</definedName>
    <definedName name="운반비노무비30">[174]운반비!$G$42</definedName>
    <definedName name="운반비재료비10">[174]운반비!$I$38</definedName>
    <definedName name="운반비재료비15">[174]운반비!$I$39</definedName>
    <definedName name="운반비재료비20">[174]운반비!$I$40</definedName>
    <definedName name="운반비재료비25">[174]운반비!$I$41</definedName>
    <definedName name="운반비재료비30">[174]운반비!$I$42</definedName>
    <definedName name="운반비합계">[110]준공정산!#REF!</definedName>
    <definedName name="운송">#REF!</definedName>
    <definedName name="운암">#REF!</definedName>
    <definedName name="운잔">#REF!</definedName>
    <definedName name="운전">#REF!</definedName>
    <definedName name="운전사">#REF!</definedName>
    <definedName name="운전사_기계">#REF!</definedName>
    <definedName name="운전사_운반">'[124]기계경비(시간당)'!$D$7</definedName>
    <definedName name="운전사_운반차">#REF!</definedName>
    <definedName name="운전조">#REF!</definedName>
    <definedName name="운진">#REF!</definedName>
    <definedName name="운호1호">#REF!</definedName>
    <definedName name="운호2호">#REF!</definedName>
    <definedName name="운호3호">#REF!</definedName>
    <definedName name="울타리공사">#REF!</definedName>
    <definedName name="원">#REF!</definedName>
    <definedName name="원_가_계_산_서">#REF!</definedName>
    <definedName name="원가">[196]일위대가표!#REF!</definedName>
    <definedName name="원가1">[32]!원가1</definedName>
    <definedName name="원가계">#REF!</definedName>
    <definedName name="원가계산">#REF!,#REF!,#REF!</definedName>
    <definedName name="원가계산1">[197]자재단가!$A$6:$M$156</definedName>
    <definedName name="원가계산서">#REF!</definedName>
    <definedName name="원가계산서2">#REF!</definedName>
    <definedName name="원가표지2">#REF!</definedName>
    <definedName name="원각계ㅅ산">#REF!</definedName>
    <definedName name="원길">#REF!</definedName>
    <definedName name="원운1호">#REF!</definedName>
    <definedName name="원운2호">#REF!</definedName>
    <definedName name="원자력계장공">#REF!</definedName>
    <definedName name="원자력기계설치공">#REF!</definedName>
    <definedName name="원자력기술자">#REF!</definedName>
    <definedName name="원자력덕트공">#REF!</definedName>
    <definedName name="원자력배관공">#REF!</definedName>
    <definedName name="원자력보온공">#REF!</definedName>
    <definedName name="원자력용접공">#REF!</definedName>
    <definedName name="원자력제관공">#REF!</definedName>
    <definedName name="원자력케이블전공">#REF!</definedName>
    <definedName name="원자력특별인부">#REF!</definedName>
    <definedName name="원자력품질관리사">#REF!</definedName>
    <definedName name="원자력플랜트전공">#REF!</definedName>
    <definedName name="원지반다짐">#REF!</definedName>
    <definedName name="위락경관">#REF!</definedName>
    <definedName name="위생공">#REF!</definedName>
    <definedName name="위생보건">#REF!</definedName>
    <definedName name="위치조서">#REF!</definedName>
    <definedName name="유">#REF!</definedName>
    <definedName name="유리공">#REF!</definedName>
    <definedName name="유수동식물">#REF!</definedName>
    <definedName name="유승환">#REF!</definedName>
    <definedName name="유오성">#REF!</definedName>
    <definedName name="유재운">#REF!</definedName>
    <definedName name="유정숙">#REF!</definedName>
    <definedName name="유충식">#REF!</definedName>
    <definedName name="유퉁">#REF!</definedName>
    <definedName name="유호식">#REF!</definedName>
    <definedName name="육리1호">#REF!</definedName>
    <definedName name="육리2호">#REF!</definedName>
    <definedName name="육상동식물">#REF!</definedName>
    <definedName name="육수동식물">#REF!</definedName>
    <definedName name="은산1호">#REF!</definedName>
    <definedName name="은산2호">#REF!</definedName>
    <definedName name="은산3호">#REF!</definedName>
    <definedName name="은산4호">#REF!</definedName>
    <definedName name="을">#REF!</definedName>
    <definedName name="을1">'[10]을 1'!#REF!</definedName>
    <definedName name="을1a">'[10]을 1'!#REF!</definedName>
    <definedName name="을1b">'[10]을 1'!#REF!</definedName>
    <definedName name="을부담품목별중량계">#REF!</definedName>
    <definedName name="을지2">BlankMacro1</definedName>
    <definedName name="을지양식">[81]내역!#REF!</definedName>
    <definedName name="이" hidden="1">{#N/A,#N/A,FALSE,"명세표"}</definedName>
    <definedName name="이______________윤">#REF!</definedName>
    <definedName name="이______전______비">#REF!</definedName>
    <definedName name="이가" hidden="1">{"'Firr(선)'!$AS$1:$AY$62","'Firr(사)'!$AS$1:$AY$62","'Firr(회)'!$AS$1:$AY$62","'Firr(선)'!$L$1:$V$62","'Firr(사)'!$L$1:$V$62","'Firr(회)'!$L$1:$V$62"}</definedName>
    <definedName name="이공구">#REF!</definedName>
    <definedName name="이공구가설비">#REF!</definedName>
    <definedName name="이공구간접노무비">#REF!</definedName>
    <definedName name="이공구공사원가">#REF!</definedName>
    <definedName name="이공구관급">#REF!</definedName>
    <definedName name="이공구기타경비">#REF!</definedName>
    <definedName name="이공구산재보험료">#REF!</definedName>
    <definedName name="이공구안전관리비">#REF!</definedName>
    <definedName name="이공구이윤">#REF!</definedName>
    <definedName name="이공구일반관리비">#REF!</definedName>
    <definedName name="이기무슨말이고">#REF!</definedName>
    <definedName name="이동">#REF!</definedName>
    <definedName name="이동2">#REF!</definedName>
    <definedName name="이동3">#REF!</definedName>
    <definedName name="이동4">#REF!</definedName>
    <definedName name="이동관급">#REF!,#REF!,#REF!</definedName>
    <definedName name="이런">BlankMacro1</definedName>
    <definedName name="이름">#REF!</definedName>
    <definedName name="이름충돌">#REF!</definedName>
    <definedName name="이름표" hidden="1">{#N/A,#N/A,FALSE,"단가표지"}</definedName>
    <definedName name="이릉" hidden="1">#REF!</definedName>
    <definedName name="이상">#REF!</definedName>
    <definedName name="이성희">#REF!</definedName>
    <definedName name="이식">#REF!</definedName>
    <definedName name="이윤">#REF!</definedName>
    <definedName name="이윤1">#REF!</definedName>
    <definedName name="이윤2">'[100]#REF'!#REF!</definedName>
    <definedName name="이종훈" hidden="1">[119]전기!$A$4:$A$163</definedName>
    <definedName name="이형관">[77]DATE!$B$24:$B$85</definedName>
    <definedName name="이형우">#REF!</definedName>
    <definedName name="인가번호">#REF!</definedName>
    <definedName name="인건비">'[198]노무비 근거'!$B$3:$F$25</definedName>
    <definedName name="인건비2">BlankMacro1</definedName>
    <definedName name="인건비산출전관방송">BlankMacro1</definedName>
    <definedName name="인공">#REF!</definedName>
    <definedName name="인공1">#REF!</definedName>
    <definedName name="인공산출">#REF!</definedName>
    <definedName name="인구">#REF!</definedName>
    <definedName name="인부Q">#REF!</definedName>
    <definedName name="인상익">BlankMacro1</definedName>
    <definedName name="인쇄비">#REF!</definedName>
    <definedName name="인쇄양식">#N/A</definedName>
    <definedName name="인쇄양식2">#N/A</definedName>
    <definedName name="인쇄영역">#REF!</definedName>
    <definedName name="인쇄영역2">#REF!</definedName>
    <definedName name="인테리어소계">#REF!</definedName>
    <definedName name="인호">#REF!</definedName>
    <definedName name="일">#REF!</definedName>
    <definedName name="일__반___관__리__비">#REF!</definedName>
    <definedName name="일공구관급">#REF!</definedName>
    <definedName name="일공구직영비">#REF!</definedName>
    <definedName name="일대">#REF!</definedName>
    <definedName name="일련번호">#REF!</definedName>
    <definedName name="일반관리">#REF!</definedName>
    <definedName name="일반관리비">#REF!</definedName>
    <definedName name="일반관리비1">#REF!</definedName>
    <definedName name="일반분석1">#REF!</definedName>
    <definedName name="일반통신설비">#REF!</definedName>
    <definedName name="일반할증">#REF!</definedName>
    <definedName name="일위">#REF!,#REF!</definedName>
    <definedName name="일위1">#REF!</definedName>
    <definedName name="일위대가">#REF!</definedName>
    <definedName name="일위대가1">#REF!</definedName>
    <definedName name="일위대가2">#REF!</definedName>
    <definedName name="일위대가4">#REF!</definedName>
    <definedName name="일위대가목록">BlankMacro1</definedName>
    <definedName name="일위대가집계표">#REF!</definedName>
    <definedName name="일위대가폼">#REF!</definedName>
    <definedName name="일위대가표">#REF!</definedName>
    <definedName name="일위목록">#REF!</definedName>
    <definedName name="일위목록2">#REF!</definedName>
    <definedName name="일위산출">#REF!</definedName>
    <definedName name="일위산출1">#REF!</definedName>
    <definedName name="일위집계">#REF!</definedName>
    <definedName name="일위표">#REF!</definedName>
    <definedName name="일위호표">[199]일위대가!#REF!</definedName>
    <definedName name="일위확인">[177]일위대가!$B$1:$N$504</definedName>
    <definedName name="일의01">[159]직노!#REF!</definedName>
    <definedName name="일이삼사">#REF!</definedName>
    <definedName name="일조장해">#REF!</definedName>
    <definedName name="일집">#REF!</definedName>
    <definedName name="임대료">'[47]5차설계'!#REF!</definedName>
    <definedName name="임직" hidden="1">#REF!</definedName>
    <definedName name="입반관리비">'[100]#REF'!#REF!</definedName>
    <definedName name="입안1호">#REF!</definedName>
    <definedName name="입안2호">#REF!</definedName>
    <definedName name="입안3호">#REF!</definedName>
    <definedName name="입안4호">#REF!</definedName>
    <definedName name="입안기존2">#REF!</definedName>
    <definedName name="잉">[200]노임!$A$1:$B$17</definedName>
    <definedName name="ㅈ" hidden="1">{#N/A,#N/A,FALSE,"명세표"}</definedName>
    <definedName name="ㅈ56ㅕ" hidden="1">{"'용역비'!$A$4:$C$8"}</definedName>
    <definedName name="ㅈㄷㄱ">[201]약품공급2!#REF!</definedName>
    <definedName name="ㅈㄷㅈㄷ">#REF!</definedName>
    <definedName name="ㅈㅈ">[202]일위대가!$B$3:$N$23</definedName>
    <definedName name="ㅈㅈㅈ">[116]건축내역서!$K$1,[116]건축내역서!$L$1:$L$65536</definedName>
    <definedName name="ㅈㅈㅈㅈ">[32]!ㅈㅈㅈㅈ</definedName>
    <definedName name="자">BlankMacro1</definedName>
    <definedName name="자3">BlankMacro1</definedName>
    <definedName name="자갈구입운반_덤프15톤_경운기__㎥당">#REF!</definedName>
    <definedName name="자단">[203]자재단가!$A$1:$Q$65536</definedName>
    <definedName name="자동안내방송설비">#REF!</definedName>
    <definedName name="자동제어1차공량산출">BlankMacro1</definedName>
    <definedName name="자동화재탐지설비">#REF!</definedName>
    <definedName name="자료">[186]기초자료!$A$3:$X$80</definedName>
    <definedName name="자료1">#REF!</definedName>
    <definedName name="자료2">#REF!</definedName>
    <definedName name="자미" hidden="1">{#N/A,#N/A,FALSE,"명세표"}</definedName>
    <definedName name="자연수위">#REF!</definedName>
    <definedName name="자재">[204]단가비교!$B$4:$L$109</definedName>
    <definedName name="자재DATABASE">#REF!</definedName>
    <definedName name="자재단가">'[205]수량산출서 (2)'!$B$4:$L$109</definedName>
    <definedName name="자재단가표">#REF!</definedName>
    <definedName name="자재대경비">#REF!</definedName>
    <definedName name="자재대노무비">#REF!</definedName>
    <definedName name="자재대재료비">#REF!</definedName>
    <definedName name="작년단가">[206]재료값!#REF!</definedName>
    <definedName name="작성">[95]전기내역서!$K$1,[95]전기내역서!$L$1:$L$65536</definedName>
    <definedName name="작성자">[207]기초자료입력!$B$19</definedName>
    <definedName name="작업">#REF!</definedName>
    <definedName name="작업반장">#REF!</definedName>
    <definedName name="작업부산물">#REF!</definedName>
    <definedName name="작업시간">#REF!</definedName>
    <definedName name="잔">'[86]98지급계획'!#REF!</definedName>
    <definedName name="잔액">#REF!</definedName>
    <definedName name="잔토처리">#REF!</definedName>
    <definedName name="잠수부">#REF!</definedName>
    <definedName name="잡석">#REF!</definedName>
    <definedName name="잡석부설">#REF!</definedName>
    <definedName name="잡석쌓기">#REF!</definedName>
    <definedName name="잡자재비">#REF!</definedName>
    <definedName name="장동건">#REF!</definedName>
    <definedName name="장묘광">BlankMacro1</definedName>
    <definedName name="장산1">#REF!</definedName>
    <definedName name="장산2">#REF!</definedName>
    <definedName name="장산3">#REF!</definedName>
    <definedName name="장산교">#REF!</definedName>
    <definedName name="장춘">#REF!</definedName>
    <definedName name="재1">#REF!</definedName>
    <definedName name="재1.1">#REF!</definedName>
    <definedName name="재10">#REF!</definedName>
    <definedName name="재10.1">#REF!</definedName>
    <definedName name="재100">#REF!</definedName>
    <definedName name="재100.1">#REF!</definedName>
    <definedName name="재101">#REF!</definedName>
    <definedName name="재101.1">#REF!</definedName>
    <definedName name="재102">#REF!</definedName>
    <definedName name="재102.1">#REF!</definedName>
    <definedName name="재103">#REF!</definedName>
    <definedName name="재103.1">#REF!</definedName>
    <definedName name="재104">#REF!</definedName>
    <definedName name="재104.1">#REF!</definedName>
    <definedName name="재105">#REF!</definedName>
    <definedName name="재105.1">#REF!</definedName>
    <definedName name="재106">#REF!</definedName>
    <definedName name="재106.1">#REF!</definedName>
    <definedName name="재107">#REF!</definedName>
    <definedName name="재107.1">#REF!</definedName>
    <definedName name="재108">#REF!</definedName>
    <definedName name="재108.1">#REF!</definedName>
    <definedName name="재109">#REF!</definedName>
    <definedName name="재109.1">#REF!</definedName>
    <definedName name="재11">#REF!</definedName>
    <definedName name="재11.1">#REF!</definedName>
    <definedName name="재110">#REF!</definedName>
    <definedName name="재110.1">#REF!</definedName>
    <definedName name="재111">#REF!</definedName>
    <definedName name="재111.1">#REF!</definedName>
    <definedName name="재112">#REF!</definedName>
    <definedName name="재112.1">#REF!</definedName>
    <definedName name="재113">#REF!</definedName>
    <definedName name="재113.1">#REF!</definedName>
    <definedName name="재114">#REF!</definedName>
    <definedName name="재114.1">#REF!</definedName>
    <definedName name="재115">#REF!</definedName>
    <definedName name="재115.1">#REF!</definedName>
    <definedName name="재116">#REF!</definedName>
    <definedName name="재116.1">#REF!</definedName>
    <definedName name="재117">#REF!</definedName>
    <definedName name="재117.1">#REF!</definedName>
    <definedName name="재118">#REF!</definedName>
    <definedName name="재118.1">#REF!</definedName>
    <definedName name="재119">#REF!</definedName>
    <definedName name="재119.1">#REF!</definedName>
    <definedName name="재12">#REF!</definedName>
    <definedName name="재12.1">#REF!</definedName>
    <definedName name="재120">#REF!</definedName>
    <definedName name="재120.1">#REF!</definedName>
    <definedName name="재121">#REF!</definedName>
    <definedName name="재121.1">#REF!</definedName>
    <definedName name="재122">#REF!</definedName>
    <definedName name="재122.1">#REF!</definedName>
    <definedName name="재123">#REF!</definedName>
    <definedName name="재123.1">#REF!</definedName>
    <definedName name="재124">#REF!</definedName>
    <definedName name="재124.1">#REF!</definedName>
    <definedName name="재125">#REF!</definedName>
    <definedName name="재125.1">#REF!</definedName>
    <definedName name="재126">#REF!</definedName>
    <definedName name="재126.1">#REF!</definedName>
    <definedName name="재127">#REF!</definedName>
    <definedName name="재127.1">#REF!</definedName>
    <definedName name="재128">#REF!</definedName>
    <definedName name="재128.1">#REF!</definedName>
    <definedName name="재129">#REF!</definedName>
    <definedName name="재129.1">#REF!</definedName>
    <definedName name="재13">#REF!</definedName>
    <definedName name="재13.1">#REF!</definedName>
    <definedName name="재130">#REF!</definedName>
    <definedName name="재130.1">#REF!</definedName>
    <definedName name="재131">#REF!</definedName>
    <definedName name="재131.1">#REF!</definedName>
    <definedName name="재132">#REF!</definedName>
    <definedName name="재132.1">#REF!</definedName>
    <definedName name="재133">#REF!</definedName>
    <definedName name="재133.1">#REF!</definedName>
    <definedName name="재134">#REF!</definedName>
    <definedName name="재134.1">#REF!</definedName>
    <definedName name="재135">#REF!</definedName>
    <definedName name="재135.1">#REF!</definedName>
    <definedName name="재136">#REF!</definedName>
    <definedName name="재136.1">#REF!</definedName>
    <definedName name="재137">#REF!</definedName>
    <definedName name="재137.1">#REF!</definedName>
    <definedName name="재138">#REF!</definedName>
    <definedName name="재138.1">#REF!</definedName>
    <definedName name="재139">#REF!</definedName>
    <definedName name="재139.1">#REF!</definedName>
    <definedName name="재14">#REF!</definedName>
    <definedName name="재14.1">#REF!</definedName>
    <definedName name="재140">#REF!</definedName>
    <definedName name="재140.1">#REF!</definedName>
    <definedName name="재141">#REF!</definedName>
    <definedName name="재141.1">#REF!</definedName>
    <definedName name="재142">#REF!</definedName>
    <definedName name="재142.1">#REF!</definedName>
    <definedName name="재143">#REF!</definedName>
    <definedName name="재143.1">#REF!</definedName>
    <definedName name="재144">#REF!</definedName>
    <definedName name="재144.1">#REF!</definedName>
    <definedName name="재145">#REF!</definedName>
    <definedName name="재145.1">#REF!</definedName>
    <definedName name="재146">#REF!</definedName>
    <definedName name="재146.1">#REF!</definedName>
    <definedName name="재147">#REF!</definedName>
    <definedName name="재147.1">#REF!</definedName>
    <definedName name="재15">#REF!</definedName>
    <definedName name="재15.1">#REF!</definedName>
    <definedName name="재150">#REF!</definedName>
    <definedName name="재150.1">#REF!</definedName>
    <definedName name="재151">#REF!</definedName>
    <definedName name="재151.1">#REF!</definedName>
    <definedName name="재152">#REF!</definedName>
    <definedName name="재152.1">#REF!</definedName>
    <definedName name="재153">#REF!</definedName>
    <definedName name="재153.1">#REF!</definedName>
    <definedName name="재154">#REF!</definedName>
    <definedName name="재154.1">#REF!</definedName>
    <definedName name="재155">#REF!</definedName>
    <definedName name="재155.1">#REF!</definedName>
    <definedName name="재156">#REF!</definedName>
    <definedName name="재156.1">#REF!</definedName>
    <definedName name="재157">#REF!</definedName>
    <definedName name="재157.1">#REF!</definedName>
    <definedName name="재158">#REF!</definedName>
    <definedName name="재158.1">#REF!</definedName>
    <definedName name="재159">#REF!</definedName>
    <definedName name="재159.1">#REF!</definedName>
    <definedName name="재16">#REF!</definedName>
    <definedName name="재16.1">#REF!</definedName>
    <definedName name="재160">#REF!</definedName>
    <definedName name="재160.1">#REF!</definedName>
    <definedName name="재161">#REF!</definedName>
    <definedName name="재161.1">#REF!</definedName>
    <definedName name="재162">#REF!</definedName>
    <definedName name="재162.1">#REF!</definedName>
    <definedName name="재163">#REF!</definedName>
    <definedName name="재163.1">#REF!</definedName>
    <definedName name="재164">#REF!</definedName>
    <definedName name="재164.1">#REF!</definedName>
    <definedName name="재165">#REF!</definedName>
    <definedName name="재165.1">#REF!</definedName>
    <definedName name="재166">#REF!</definedName>
    <definedName name="재166.1">#REF!</definedName>
    <definedName name="재167">#REF!</definedName>
    <definedName name="재167.1">#REF!</definedName>
    <definedName name="재168">#REF!</definedName>
    <definedName name="재17">#REF!</definedName>
    <definedName name="재17.1">#REF!</definedName>
    <definedName name="재18">#REF!</definedName>
    <definedName name="재18.1">#REF!</definedName>
    <definedName name="재19">#REF!</definedName>
    <definedName name="재19.1">#REF!</definedName>
    <definedName name="재2">#REF!</definedName>
    <definedName name="재2.1">#REF!</definedName>
    <definedName name="재20">#REF!</definedName>
    <definedName name="재20.1">#REF!</definedName>
    <definedName name="재21">#REF!</definedName>
    <definedName name="재21.1">#REF!</definedName>
    <definedName name="재22">#REF!</definedName>
    <definedName name="재22.1">#REF!</definedName>
    <definedName name="재23">#REF!</definedName>
    <definedName name="재23.1">#REF!</definedName>
    <definedName name="재24">#REF!</definedName>
    <definedName name="재24.1">#REF!</definedName>
    <definedName name="재25">#REF!</definedName>
    <definedName name="재25.1">#REF!</definedName>
    <definedName name="재26">#REF!</definedName>
    <definedName name="재26.1">#REF!</definedName>
    <definedName name="재27">#REF!</definedName>
    <definedName name="재27.1">#REF!</definedName>
    <definedName name="재28">#REF!</definedName>
    <definedName name="재28.1">#REF!</definedName>
    <definedName name="재29">#REF!</definedName>
    <definedName name="재29.1">#REF!</definedName>
    <definedName name="재3">#REF!</definedName>
    <definedName name="재3.1">#REF!</definedName>
    <definedName name="재30">#REF!</definedName>
    <definedName name="재30.1">#REF!</definedName>
    <definedName name="재31">#REF!</definedName>
    <definedName name="재31.1">#REF!</definedName>
    <definedName name="재32">#REF!</definedName>
    <definedName name="재32.1">#REF!</definedName>
    <definedName name="재33">#REF!</definedName>
    <definedName name="재33.1">#REF!</definedName>
    <definedName name="재34">#REF!</definedName>
    <definedName name="재34.1">#REF!</definedName>
    <definedName name="재35">#REF!</definedName>
    <definedName name="재35.1">#REF!</definedName>
    <definedName name="재36">#REF!</definedName>
    <definedName name="재36.1">#REF!</definedName>
    <definedName name="재37">#REF!</definedName>
    <definedName name="재37.1">#REF!</definedName>
    <definedName name="재38">#REF!</definedName>
    <definedName name="재38.1">#REF!</definedName>
    <definedName name="재39">#REF!</definedName>
    <definedName name="재39.1">#REF!</definedName>
    <definedName name="재4">#REF!</definedName>
    <definedName name="재4.1">#REF!</definedName>
    <definedName name="재40">#REF!</definedName>
    <definedName name="재40.1">#REF!</definedName>
    <definedName name="재41">#REF!</definedName>
    <definedName name="재41.1">#REF!</definedName>
    <definedName name="재42">#REF!</definedName>
    <definedName name="재42.1">#REF!</definedName>
    <definedName name="재43">#REF!</definedName>
    <definedName name="재43.1">#REF!</definedName>
    <definedName name="재44">#REF!</definedName>
    <definedName name="재44.1">#REF!</definedName>
    <definedName name="재45">#REF!</definedName>
    <definedName name="재45.1">#REF!</definedName>
    <definedName name="재46">#REF!</definedName>
    <definedName name="재46.1">#REF!</definedName>
    <definedName name="재47">#REF!</definedName>
    <definedName name="재47.1">#REF!</definedName>
    <definedName name="재48">#REF!</definedName>
    <definedName name="재48.1">#REF!</definedName>
    <definedName name="재49">#REF!</definedName>
    <definedName name="재49.1">#REF!</definedName>
    <definedName name="재5">#REF!</definedName>
    <definedName name="재5.1">#REF!</definedName>
    <definedName name="재50">#REF!</definedName>
    <definedName name="재50.1">#REF!</definedName>
    <definedName name="재51">#REF!</definedName>
    <definedName name="재51.1">#REF!</definedName>
    <definedName name="재52">#REF!</definedName>
    <definedName name="재52.1">#REF!</definedName>
    <definedName name="재53">#REF!</definedName>
    <definedName name="재53.1">#REF!</definedName>
    <definedName name="재54">#REF!</definedName>
    <definedName name="재54.1">#REF!</definedName>
    <definedName name="재55">#REF!</definedName>
    <definedName name="재55.1">#REF!</definedName>
    <definedName name="재56">#REF!</definedName>
    <definedName name="재56.1">#REF!</definedName>
    <definedName name="재57">#REF!</definedName>
    <definedName name="재57.1">#REF!</definedName>
    <definedName name="재58">#REF!</definedName>
    <definedName name="재58.1">#REF!</definedName>
    <definedName name="재59">#REF!</definedName>
    <definedName name="재59.1">#REF!</definedName>
    <definedName name="재6">#REF!</definedName>
    <definedName name="재6.1">#REF!</definedName>
    <definedName name="재60">#REF!</definedName>
    <definedName name="재60.1">#REF!</definedName>
    <definedName name="재61">#REF!</definedName>
    <definedName name="재61.1">#REF!</definedName>
    <definedName name="재62">#REF!</definedName>
    <definedName name="재62.1">#REF!</definedName>
    <definedName name="재63">#REF!</definedName>
    <definedName name="재63.1">#REF!</definedName>
    <definedName name="재64">#REF!</definedName>
    <definedName name="재64.1">#REF!</definedName>
    <definedName name="재65">#REF!</definedName>
    <definedName name="재65.1">#REF!</definedName>
    <definedName name="재66">#REF!</definedName>
    <definedName name="재66.1">#REF!</definedName>
    <definedName name="재67">#REF!</definedName>
    <definedName name="재67.1">#REF!</definedName>
    <definedName name="재68">#REF!</definedName>
    <definedName name="재68.1">#REF!</definedName>
    <definedName name="재69">#REF!</definedName>
    <definedName name="재69.1">#REF!</definedName>
    <definedName name="재7">#REF!</definedName>
    <definedName name="재7.1">#REF!</definedName>
    <definedName name="재70">#REF!</definedName>
    <definedName name="재70.1">#REF!</definedName>
    <definedName name="재71">#REF!</definedName>
    <definedName name="재71.1">#REF!</definedName>
    <definedName name="재72">#REF!</definedName>
    <definedName name="재72.1">#REF!</definedName>
    <definedName name="재73">#REF!</definedName>
    <definedName name="재73.1">#REF!</definedName>
    <definedName name="재74">#REF!</definedName>
    <definedName name="재74.1">#REF!</definedName>
    <definedName name="재75">#REF!</definedName>
    <definedName name="재75.1">#REF!</definedName>
    <definedName name="재76">#REF!</definedName>
    <definedName name="재76.1">#REF!</definedName>
    <definedName name="재77">#REF!</definedName>
    <definedName name="재77.1">#REF!</definedName>
    <definedName name="재78">#REF!</definedName>
    <definedName name="재78.1">#REF!</definedName>
    <definedName name="재79">#REF!</definedName>
    <definedName name="재79.1">#REF!</definedName>
    <definedName name="재8">#REF!</definedName>
    <definedName name="재8.1">#REF!</definedName>
    <definedName name="재80">#REF!</definedName>
    <definedName name="재80.1">#REF!</definedName>
    <definedName name="재81">#REF!</definedName>
    <definedName name="재81.1">#REF!</definedName>
    <definedName name="재82">#REF!</definedName>
    <definedName name="재82.1">#REF!</definedName>
    <definedName name="재83">#REF!</definedName>
    <definedName name="재83.1">#REF!</definedName>
    <definedName name="재84">#REF!</definedName>
    <definedName name="재84.1">#REF!</definedName>
    <definedName name="재85">#REF!</definedName>
    <definedName name="재85.1">#REF!</definedName>
    <definedName name="재86">#REF!</definedName>
    <definedName name="재86.1">#REF!</definedName>
    <definedName name="재87">#REF!</definedName>
    <definedName name="재87.1">#REF!</definedName>
    <definedName name="재88">#REF!</definedName>
    <definedName name="재88.1">#REF!</definedName>
    <definedName name="재89">#REF!</definedName>
    <definedName name="재89.1">#REF!</definedName>
    <definedName name="재9">#REF!</definedName>
    <definedName name="재9.1">#REF!</definedName>
    <definedName name="재90">#REF!</definedName>
    <definedName name="재90.1">#REF!</definedName>
    <definedName name="재91">#REF!</definedName>
    <definedName name="재91.1">#REF!</definedName>
    <definedName name="재92">#REF!</definedName>
    <definedName name="재92.1">#REF!</definedName>
    <definedName name="재93">#REF!</definedName>
    <definedName name="재93.1">#REF!</definedName>
    <definedName name="재94">#REF!</definedName>
    <definedName name="재94.1">#REF!</definedName>
    <definedName name="재95">#REF!</definedName>
    <definedName name="재95.1">#REF!</definedName>
    <definedName name="재96">#REF!</definedName>
    <definedName name="재96.1">#REF!</definedName>
    <definedName name="재97">#REF!</definedName>
    <definedName name="재97.1">#REF!</definedName>
    <definedName name="재98">#REF!</definedName>
    <definedName name="재98.1">#REF!</definedName>
    <definedName name="재99">#REF!</definedName>
    <definedName name="재99.1">#REF!</definedName>
    <definedName name="재료">#REF!</definedName>
    <definedName name="재료단가">#REF!</definedName>
    <definedName name="재료비">#REF!</definedName>
    <definedName name="재료비1">#REF!</definedName>
    <definedName name="재료비2">#REF!</definedName>
    <definedName name="재료비3">#REF!</definedName>
    <definedName name="재료비계">#REF!</definedName>
    <definedName name="재료비합">#REF!</definedName>
    <definedName name="재료비합계">#REF!</definedName>
    <definedName name="재료원단위1">#REF!</definedName>
    <definedName name="재료원단위산출">#REF!</definedName>
    <definedName name="재료집계3">#REF!</definedName>
    <definedName name="재어ㅏ">#REF!</definedName>
    <definedName name="쟈">[0]!쟈</definedName>
    <definedName name="저감방안">#REF!</definedName>
    <definedName name="저수조만수위">#REF!</definedName>
    <definedName name="저압">#REF!</definedName>
    <definedName name="저압반">#REF!</definedName>
    <definedName name="저압반노">#REF!</definedName>
    <definedName name="저압케이블공">[32]!저압케이블공</definedName>
    <definedName name="저압케이블전공">#REF!</definedName>
    <definedName name="저용전선7">#REF!</definedName>
    <definedName name="저케">#REF!</definedName>
    <definedName name="저케CV22신설공구손료">[188]저케CV22신설!$O$21</definedName>
    <definedName name="저케CV22신설공비">[188]저케CV22신설!$O$16</definedName>
    <definedName name="저케CV22신설재료비">[188]저케CV22신설!$O$11</definedName>
    <definedName name="저케CV38신설공구손료">[188]저케CV38신설!$O$25</definedName>
    <definedName name="저케CV38신설공비">[188]저케CV38신설!$O$19</definedName>
    <definedName name="저케CV38신설재료비">[188]저케CV38신설!$O$13</definedName>
    <definedName name="저케CV8신설공구손료">[188]저케CV8신설!$O$21</definedName>
    <definedName name="저케CV8신설공비">[188]저케CV8신설!$O$16</definedName>
    <definedName name="저케CV8신설재료비">[188]저케CV8신설!$O$11</definedName>
    <definedName name="적금입력">#REF!</definedName>
    <definedName name="적용거리">#REF!</definedName>
    <definedName name="적용속도">#REF!</definedName>
    <definedName name="적용전선">#REF!</definedName>
    <definedName name="적용전선1">#REF!</definedName>
    <definedName name="적용전선2">#REF!</definedName>
    <definedName name="적용전선3">#REF!</definedName>
    <definedName name="적용전선4">#REF!</definedName>
    <definedName name="적용전선5">#REF!</definedName>
    <definedName name="적용전선6">#REF!</definedName>
    <definedName name="적용전선7">#REF!</definedName>
    <definedName name="적용톤수">#REF!</definedName>
    <definedName name="전">#REF!</definedName>
    <definedName name="전___산___비">#REF!</definedName>
    <definedName name="전1">#REF!</definedName>
    <definedName name="전2">#REF!</definedName>
    <definedName name="전관방송공량">[208]총괄표!#REF!</definedName>
    <definedName name="전기">#REF!</definedName>
    <definedName name="전기1" hidden="1">[209]갑지!#REF!</definedName>
    <definedName name="전기경비">[118]전기내역서!$I$1,[118]전기내역서!$J$1:$J$65536</definedName>
    <definedName name="전기공사1급">#REF!</definedName>
    <definedName name="전기공사2급">#REF!</definedName>
    <definedName name="전기공사기사">#REF!</definedName>
    <definedName name="전기공사기사1급">#REF!</definedName>
    <definedName name="전기공사물량산출집계표">#REF!</definedName>
    <definedName name="전기공사산업기사">#REF!</definedName>
    <definedName name="전기기사1급">64800</definedName>
    <definedName name="전기기사2급">62990</definedName>
    <definedName name="전기내역" hidden="1">{#N/A,#N/A,FALSE,"CCTV"}</definedName>
    <definedName name="전기내역서">#REF!</definedName>
    <definedName name="전기노무">[118]전기내역서!$G$1,[118]전기내역서!$H$1:$H$65536</definedName>
    <definedName name="전기마감" hidden="1">[209]갑지!#REF!</definedName>
    <definedName name="전기변경1">BlankMacro1</definedName>
    <definedName name="전기변경3">BlankMacro1</definedName>
    <definedName name="전기산출">#REF!</definedName>
    <definedName name="전기산출내역">#REF!</definedName>
    <definedName name="전기수량2">#REF!</definedName>
    <definedName name="전기실경비">#REF!</definedName>
    <definedName name="전기실관">#REF!</definedName>
    <definedName name="전기실관선">#REF!</definedName>
    <definedName name="전기실노무비">#REF!</definedName>
    <definedName name="전기실재료비">#REF!</definedName>
    <definedName name="전기실전력간선철거">#REF!</definedName>
    <definedName name="전기실총액">#REF!</definedName>
    <definedName name="전기실행">[175]내역서!#REF!</definedName>
    <definedName name="전기원가">BlankMacro1</definedName>
    <definedName name="전기일위목록">[210]전기일위목록!$B$4:$K$206</definedName>
    <definedName name="전기재료">[118]전기내역서!$E$1,[118]전기내역서!$F$1:$F$65536</definedName>
    <definedName name="전기합계">[118]전기내역서!$K$1,[118]전기내역서!$L$1:$L$65536</definedName>
    <definedName name="전동기용량">#REF!</definedName>
    <definedName name="전등단가">#REF!</definedName>
    <definedName name="전등단가2">#REF!</definedName>
    <definedName name="전등수량">#REF!</definedName>
    <definedName name="전등수량2">#REF!</definedName>
    <definedName name="전등신설">#REF!</definedName>
    <definedName name="전등철거단가">#REF!</definedName>
    <definedName name="전력비">#REF!</definedName>
    <definedName name="전력삽입기">#REF!</definedName>
    <definedName name="전류×길이">#REF!</definedName>
    <definedName name="전류×길이의합">#REF!</definedName>
    <definedName name="전류×길이의합1">#REF!</definedName>
    <definedName name="전류×길이의합2">#REF!</definedName>
    <definedName name="전류X길이의합1">#REF!</definedName>
    <definedName name="전류x길이의합2">#REF!</definedName>
    <definedName name="전류X길이의합3">#REF!</definedName>
    <definedName name="전류X길이의합4">#REF!</definedName>
    <definedName name="전류X길이의합5">#REF!</definedName>
    <definedName name="전류X길이의합6">#REF!</definedName>
    <definedName name="전류X길이의합7">#REF!</definedName>
    <definedName name="전류X길이의합A">#REF!</definedName>
    <definedName name="전류길이">#REF!</definedName>
    <definedName name="전류길이의합">#REF!</definedName>
    <definedName name="전선">100%</definedName>
    <definedName name="전선_GV">#REF!</definedName>
    <definedName name="전선_HIV">#REF!</definedName>
    <definedName name="전선_IV">#REF!</definedName>
    <definedName name="전선_OW">#REF!</definedName>
    <definedName name="전선_관">[129]!전선_관</definedName>
    <definedName name="전선_콘넥타">#REF!</definedName>
    <definedName name="전선관">#REF!</definedName>
    <definedName name="전선관_CD">#REF!</definedName>
    <definedName name="전선관_HI">#REF!</definedName>
    <definedName name="전선관_STEEL">#REF!</definedName>
    <definedName name="전선관_노말밴드">#REF!</definedName>
    <definedName name="전선관_파상형">#REF!</definedName>
    <definedName name="전선관_후렉_콘넥타">#REF!</definedName>
    <definedName name="전선관_후렉시블">#REF!</definedName>
    <definedName name="전선관공법">OFFSET('[69]참조(2)'!$L$2,0,0,COUNTA('[69]참조(2)'!$L$1:$L$65536),1)</definedName>
    <definedName name="전선관부속품비">[146]요율!$B$2</definedName>
    <definedName name="전선랙크">#REF!</definedName>
    <definedName name="전선상선철거">'[211]도담구내 개소별 명세'!A1048576*2</definedName>
    <definedName name="전선신설">3*'[212]봉양~조차장간고하개명(신설)'!A1048576</definedName>
    <definedName name="전선철거">'[212]봉양~조차장간고하개명(신설)'!A1048575*3</definedName>
    <definedName name="전압">OFFSET('[69]참조(2)'!$N$2,0,0,COUNTA('[69]참조(2)'!$N$1:$N$65536),1)</definedName>
    <definedName name="전압강하가기">[129]!전압강하가기</definedName>
    <definedName name="전압구분">OFFSET('[69]참조(2)'!$X$2,0,0,COUNTA('[69]참조(2)'!$X$1:$X$65536),1)</definedName>
    <definedName name="전원차단장치_내역서_03월06일_미아6동배수지_List">#REF!</definedName>
    <definedName name="전입">#REF!</definedName>
    <definedName name="전자접촉기설치">#REF!</definedName>
    <definedName name="전자접촉기설치노">#REF!</definedName>
    <definedName name="전자조합">[213]내역서!#REF!</definedName>
    <definedName name="전전주">#REF!</definedName>
    <definedName name="전주1">#REF!</definedName>
    <definedName name="전주2">#REF!</definedName>
    <definedName name="전체">#REF!</definedName>
    <definedName name="전체제조총괄표" hidden="1">{"'건축내역'!$A$1:$L$413"}</definedName>
    <definedName name="전화및TV공시청설비">#REF!</definedName>
    <definedName name="전화설비공사">#REF!</definedName>
    <definedName name="절단공">#REF!</definedName>
    <definedName name="절사">#REF!</definedName>
    <definedName name="절토">#REF!</definedName>
    <definedName name="점검">#REF!</definedName>
    <definedName name="점멸기">#REF!</definedName>
    <definedName name="점멸기입력">[32]!점멸기입력</definedName>
    <definedName name="접">#REF!</definedName>
    <definedName name="접속함체10">'[47]5차설계'!#REF!</definedName>
    <definedName name="접지">[32]!접지</definedName>
    <definedName name="접지_단자함">#REF!</definedName>
    <definedName name="접지1종합계">[168]접지1종!$S$20</definedName>
    <definedName name="접지3종공구손료">[188]접지3종!$O$20</definedName>
    <definedName name="접지3종공비">[188]접지3종!$O$16</definedName>
    <definedName name="접지3종재료비">[188]접지3종!$O$12</definedName>
    <definedName name="접지동봉">#REF!</definedName>
    <definedName name="접지동봉_Φ19×2_400L">#REF!</definedName>
    <definedName name="접지봉커넥터_Φ19_U볼트형">#REF!</definedName>
    <definedName name="접지전선_BC_60㎟">#REF!</definedName>
    <definedName name="접지크램프">#REF!</definedName>
    <definedName name="정면아래변">#REF!</definedName>
    <definedName name="정면윗변">#REF!</definedName>
    <definedName name="정모">[103]약품공급2!#REF!</definedName>
    <definedName name="정보통신실">BlankMacro1</definedName>
    <definedName name="정비공">#REF!</definedName>
    <definedName name="정정">'[90]2000년1차'!#REF!</definedName>
    <definedName name="정희권">#REF!</definedName>
    <definedName name="제_39_호표">#REF!</definedName>
    <definedName name="제168_1">#REF!</definedName>
    <definedName name="제168_2">#REF!</definedName>
    <definedName name="제1호표">#REF!</definedName>
    <definedName name="제2호표">#REF!</definedName>
    <definedName name="제3부변전실전등및전열설비공사">#REF!</definedName>
    <definedName name="제3호표">#REF!</definedName>
    <definedName name="제4호표">#REF!</definedName>
    <definedName name="제5호표">#REF!</definedName>
    <definedName name="제6호표">#REF!</definedName>
    <definedName name="제각경비">#REF!</definedName>
    <definedName name="제각노무비">#REF!</definedName>
    <definedName name="제각이윤">#REF!</definedName>
    <definedName name="제각일관">#REF!</definedName>
    <definedName name="제각재료비">#REF!</definedName>
    <definedName name="제각직노">#REF!</definedName>
    <definedName name="제각직접노무비">#REF!</definedName>
    <definedName name="제각직접노무비전">#REF!</definedName>
    <definedName name="제경비">#REF!</definedName>
    <definedName name="제경비율">#REF!</definedName>
    <definedName name="제도사">#REF!</definedName>
    <definedName name="제조노임">[214]제조노임!$A$3:$B$200</definedName>
    <definedName name="제조단가산출">#REF!</definedName>
    <definedName name="제조원가">#REF!</definedName>
    <definedName name="제조원가1">#REF!</definedName>
    <definedName name="제철축로공">#REF!</definedName>
    <definedName name="져">[0]!져</definedName>
    <definedName name="조">#REF!</definedName>
    <definedName name="조감도">#REF!</definedName>
    <definedName name="조건_입력">[215]!조건_입력</definedName>
    <definedName name="조경공">#REF!</definedName>
    <definedName name="조달수수료">#REF!</definedName>
    <definedName name="조도">#REF!</definedName>
    <definedName name="조도1">#REF!</definedName>
    <definedName name="조도2">#REF!</definedName>
    <definedName name="조도등주종류">[32]!조도등주종류</definedName>
    <definedName name="조도케이블길이">[32]!조도케이블길이</definedName>
    <definedName name="조력공">#REF!</definedName>
    <definedName name="조림인부">#REF!</definedName>
    <definedName name="조명">#REF!</definedName>
    <definedName name="조명경비">#REF!</definedName>
    <definedName name="조명관">#REF!</definedName>
    <definedName name="조명관선">#REF!</definedName>
    <definedName name="조명기구">#REF!</definedName>
    <definedName name="조명노무비">#REF!</definedName>
    <definedName name="조명설계">#REF!</definedName>
    <definedName name="조명율표">[216]조명율표!$B$4:$F$495</definedName>
    <definedName name="조명장치소계">#REF!</definedName>
    <definedName name="조명재료비">#REF!</definedName>
    <definedName name="조명총액">#REF!</definedName>
    <definedName name="조묭">#REF!</definedName>
    <definedName name="조사9909">#REF!</definedName>
    <definedName name="조수">[32]!조수</definedName>
    <definedName name="조장">#REF!</definedName>
    <definedName name="조적공">#REF!</definedName>
    <definedName name="조적공사">#REF!</definedName>
    <definedName name="조정">#REF!</definedName>
    <definedName name="조정조정">#REF!</definedName>
    <definedName name="조조조조">BlankMacro1</definedName>
    <definedName name="조조조조좆">BlankMacro1</definedName>
    <definedName name="조차장" hidden="1">{#N/A,#N/A,FALSE,"명세표"}</definedName>
    <definedName name="조합">BlankMacro1</definedName>
    <definedName name="조합견적1">BlankMacro1</definedName>
    <definedName name="조효" hidden="1">{"'Firr(선)'!$AS$1:$AY$62","'Firr(사)'!$AS$1:$AY$62","'Firr(회)'!$AS$1:$AY$62","'Firr(선)'!$L$1:$V$62","'Firr(사)'!$L$1:$V$62","'Firr(회)'!$L$1:$V$62"}</definedName>
    <definedName name="조효석" hidden="1">{"'Firr(선)'!$AS$1:$AY$62","'Firr(사)'!$AS$1:$AY$62","'Firr(회)'!$AS$1:$AY$62","'Firr(선)'!$L$1:$V$62","'Firr(사)'!$L$1:$V$62","'Firr(회)'!$L$1:$V$62"}</definedName>
    <definedName name="종시내역">#REF!</definedName>
    <definedName name="종합결의96.11">#REF!</definedName>
    <definedName name="종합평가">#REF!</definedName>
    <definedName name="주거">#REF!</definedName>
    <definedName name="주무대">#REF!</definedName>
    <definedName name="주민">#REF!</definedName>
    <definedName name="주민생활">#REF!</definedName>
    <definedName name="주민의견">#REF!</definedName>
    <definedName name="주변전실동력설비공사">#REF!</definedName>
    <definedName name="주변전실전등및전열설비공사">#REF!</definedName>
    <definedName name="주변전실접지설비공사">#REF!</definedName>
    <definedName name="주빔플랜지">#REF!</definedName>
    <definedName name="주업체">#REF!</definedName>
    <definedName name="주택공사">#REF!</definedName>
    <definedName name="주택사업본부">#REF!</definedName>
    <definedName name="준공감독자">[112]공사준공계!$C$4</definedName>
    <definedName name="준공검사자">[112]준공검사보고서!$C$12</definedName>
    <definedName name="준공검수조서">#REF!</definedName>
    <definedName name="준공계">#REF!</definedName>
    <definedName name="준공기성신청">#REF!</definedName>
    <definedName name="준공내역서">#REF!</definedName>
    <definedName name="준공년월일">#REF!</definedName>
    <definedName name="준공예정일">[217]공사착공계!$B$15</definedName>
    <definedName name="준공원가계산">#REF!</definedName>
    <definedName name="준공합의서">#REF!</definedName>
    <definedName name="준설선기관사">#REF!</definedName>
    <definedName name="준설선기관장">#REF!</definedName>
    <definedName name="준설선선장">#REF!</definedName>
    <definedName name="준설선운전사">#REF!</definedName>
    <definedName name="준설선전기사">#REF!</definedName>
    <definedName name="줄눈공">#REF!</definedName>
    <definedName name="중">'[131]토사(PE)'!#REF!</definedName>
    <definedName name="중간">'[126]토사(PE)'!#REF!</definedName>
    <definedName name="중강당내역서">'[208]중강당 내역'!#REF!</definedName>
    <definedName name="중강딩공량">[218]내역서1!$G$40</definedName>
    <definedName name="중급">#REF!</definedName>
    <definedName name="중급기능단가">#REF!</definedName>
    <definedName name="중급기술자">#REF!</definedName>
    <definedName name="중급단가">#REF!</definedName>
    <definedName name="중급원자력기술자">#REF!</definedName>
    <definedName name="중급전체">#REF!</definedName>
    <definedName name="중급할증">#REF!</definedName>
    <definedName name="중기계조립공">#REF!</definedName>
    <definedName name="중기기사">[32]!중기기사</definedName>
    <definedName name="중기운반_8톤덤프__1회당">#REF!</definedName>
    <definedName name="중기운반경비">#REF!</definedName>
    <definedName name="중기운반노무비">#REF!</definedName>
    <definedName name="중기운반재료비">#REF!</definedName>
    <definedName name="중기운전기사">'[124]기계경비(시간당)'!$D$4</definedName>
    <definedName name="중기운전사">#REF!</definedName>
    <definedName name="중기운전조수">#REF!</definedName>
    <definedName name="중기운전조장">#REF!</definedName>
    <definedName name="중기조장">#REF!</definedName>
    <definedName name="중량">#REF!</definedName>
    <definedName name="중량표">#REF!</definedName>
    <definedName name="중분대">#REF!</definedName>
    <definedName name="중앙갑지">#REF!</definedName>
    <definedName name="즈">[0]!즈</definedName>
    <definedName name="증감대비">#REF!</definedName>
    <definedName name="증감총괄">OFFSET(#REF!,0,0,COUNTA(#REF!),1)</definedName>
    <definedName name="증감표">#REF!</definedName>
    <definedName name="증폭기">#REF!</definedName>
    <definedName name="지">#REF!</definedName>
    <definedName name="지__급__자__재__비">#REF!</definedName>
    <definedName name="지급2">[219]내역!#REF!</definedName>
    <definedName name="지동">#REF!</definedName>
    <definedName name="지목">#REF!</definedName>
    <definedName name="지번">#REF!</definedName>
    <definedName name="지붕.홈통공사">'[220]노 무 비'!#REF!</definedName>
    <definedName name="지붕잇기공">#REF!</definedName>
    <definedName name="지수벽다뉘">#REF!</definedName>
    <definedName name="지수벽집계">#REF!</definedName>
    <definedName name="지애">#REF!</definedName>
    <definedName name="지원">BlankMacro1</definedName>
    <definedName name="지원앱">BlankMacro1</definedName>
    <definedName name="지입재료">#REF!</definedName>
    <definedName name="지입재료비">#REF!</definedName>
    <definedName name="지장선로">#REF!</definedName>
    <definedName name="지재">#REF!</definedName>
    <definedName name="지적">#REF!</definedName>
    <definedName name="지적기능사">#REF!</definedName>
    <definedName name="지적기능사1급">#REF!</definedName>
    <definedName name="지적기능사2급">#REF!</definedName>
    <definedName name="지적기능산업기사">#REF!</definedName>
    <definedName name="지적기사">#REF!</definedName>
    <definedName name="지적기사_1급">#REF!</definedName>
    <definedName name="지적기사_2급">#REF!</definedName>
    <definedName name="지적기사1급">#REF!</definedName>
    <definedName name="지적기사2급">#REF!</definedName>
    <definedName name="지적산업기사">#REF!</definedName>
    <definedName name="지적편입면적">#REF!</definedName>
    <definedName name="지정.토공사">#REF!</definedName>
    <definedName name="지주">BlankMacro1</definedName>
    <definedName name="지주목">BlankMacro1</definedName>
    <definedName name="지주목A">BlankMacro1</definedName>
    <definedName name="지질시험">#REF!</definedName>
    <definedName name="지질조사">#REF!</definedName>
    <definedName name="지표수">#REF!</definedName>
    <definedName name="지표수측정지점수">#REF!</definedName>
    <definedName name="지하수">#REF!</definedName>
    <definedName name="지하수측정지점수">#REF!</definedName>
    <definedName name="지하차도조명설비1095m상행설비공사">#REF!</definedName>
    <definedName name="지하차도조명설비1095m하행설비공사">#REF!</definedName>
    <definedName name="지형지질">#REF!</definedName>
    <definedName name="직노">'[100]#REF'!#REF!</definedName>
    <definedName name="직영비">'[100]#REF'!#REF!</definedName>
    <definedName name="직재">'[100]#REF'!#REF!</definedName>
    <definedName name="직접경비">#REF!</definedName>
    <definedName name="직접경비1">#REF!</definedName>
    <definedName name="직접노무비">#REF!</definedName>
    <definedName name="직접노무비1">#REF!</definedName>
    <definedName name="직접인건비">#REF!</definedName>
    <definedName name="직접재료비">#REF!</definedName>
    <definedName name="직종">#REF!</definedName>
    <definedName name="직종명">#REF!</definedName>
    <definedName name="진동">#REF!</definedName>
    <definedName name="진입도로경비">#REF!</definedName>
    <definedName name="진입도로노무비">#REF!</definedName>
    <definedName name="진입도로재료비">#REF!</definedName>
    <definedName name="진짜원가">#REF!</definedName>
    <definedName name="질문">OFFSET('[69]참조(2)'!$C$2,0,0,COUNTA('[69]참조(2)'!$C$1:$C$65536),1)</definedName>
    <definedName name="집">#REF!</definedName>
    <definedName name="집게표">#REF!</definedName>
    <definedName name="집게표총괄">#N/A</definedName>
    <definedName name="집계" hidden="1">{#N/A,#N/A,FALSE,"명세표"}</definedName>
    <definedName name="집계경비">[118]집계표!$I$4,[118]집계표!$A$1,[118]집계표!$J$1:$J$65536</definedName>
    <definedName name="집계노무">[118]집계표!$G$4,[118]집계표!$A$1,[118]집계표!$H$1:$H$65536</definedName>
    <definedName name="집계재료">[118]집계표!$E$4,[118]집계표!$A$1,[118]집계표!$F$1:$F$65536</definedName>
    <definedName name="집계표">#REF!</definedName>
    <definedName name="집계표1">#REF!</definedName>
    <definedName name="집계표2">#REF!</definedName>
    <definedName name="집계표3">#REF!</definedName>
    <definedName name="집계표4">#REF!</definedName>
    <definedName name="집계표5">#REF!</definedName>
    <definedName name="집계표총괄">#N/A</definedName>
    <definedName name="집계합계">[118]집계표!$K$4,[118]집계표!$A$1,[118]집계표!$L$1:$L$65536</definedName>
    <definedName name="집수정2전등및전열설비공사">#REF!</definedName>
    <definedName name="집수정Y1">#REF!</definedName>
    <definedName name="집수정Y1경">#REF!</definedName>
    <definedName name="집수정Y1노">#REF!</definedName>
    <definedName name="집수정Y1재">#REF!</definedName>
    <definedName name="집수정Y2">#REF!</definedName>
    <definedName name="집수정Y2경">#REF!</definedName>
    <definedName name="집수정Y2노">#REF!</definedName>
    <definedName name="집수정Y2재">#REF!</definedName>
    <definedName name="집수정수량">#REF!</definedName>
    <definedName name="집수정위치">#REF!</definedName>
    <definedName name="집수정직1">#REF!</definedName>
    <definedName name="집수정직1경">#REF!</definedName>
    <definedName name="집수정직1노">#REF!</definedName>
    <definedName name="집수정직1재">#REF!</definedName>
    <definedName name="집수정직2">#REF!</definedName>
    <definedName name="집수정직2경">#REF!</definedName>
    <definedName name="집수정직2노">#REF!</definedName>
    <definedName name="집수정직2재">#REF!</definedName>
    <definedName name="짜장">#REF!</definedName>
    <definedName name="짱">[221]내역서!#REF!</definedName>
    <definedName name="ㅊ">#N/A</definedName>
    <definedName name="ㅊ1">#REF!</definedName>
    <definedName name="ㅊ12">'[124]102역사'!#REF!</definedName>
    <definedName name="ㅊ1555">#REF!</definedName>
    <definedName name="ㅊㅇ">[0]!템플리트모듈6</definedName>
    <definedName name="차">BlankMacro1</definedName>
    <definedName name="차량가격">#REF!</definedName>
    <definedName name="차선도색위치조서">#REF!</definedName>
    <definedName name="차선도색중앙선수량">#REF!</definedName>
    <definedName name="차선도색직각주차수량">#REF!</definedName>
    <definedName name="차선도색평행주차수량">#REF!</definedName>
    <definedName name="차커ㅑㅐㅁ">#REF!</definedName>
    <definedName name="착공기한">#REF!</definedName>
    <definedName name="착공년월일">#REF!</definedName>
    <definedName name="착공일">#REF!</definedName>
    <definedName name="착암공">'[124]기계경비(시간당)'!$D$12</definedName>
    <definedName name="착정심도">#REF!</definedName>
    <definedName name="참조">[32]!참조</definedName>
    <definedName name="창호대가">#N/A</definedName>
    <definedName name="창호목공">#REF!</definedName>
    <definedName name="책임연">#REF!</definedName>
    <definedName name="책임연구원">#REF!</definedName>
    <definedName name="책임연구원공정">#REF!</definedName>
    <definedName name="책임측량사">#REF!</definedName>
    <definedName name="천안토공_토공_List">#REF!</definedName>
    <definedName name="철">#REF!</definedName>
    <definedName name="철____공">#REF!</definedName>
    <definedName name="철_골_공">#REF!</definedName>
    <definedName name="철거">BlankMacro1</definedName>
    <definedName name="철거계">#REF!</definedName>
    <definedName name="철거공사">#REF!</definedName>
    <definedName name="철거자재">#REF!</definedName>
    <definedName name="철거전등단가">#REF!</definedName>
    <definedName name="철골공">#REF!</definedName>
    <definedName name="철공">#REF!</definedName>
    <definedName name="철구사업본부">#REF!</definedName>
    <definedName name="철근_D13">#REF!</definedName>
    <definedName name="철근_D16">#REF!</definedName>
    <definedName name="철근_D19">#REF!</definedName>
    <definedName name="철근_콘크리트_깨기__기계____㎥당">#REF!</definedName>
    <definedName name="철근_콘크리트_깨기__기계_T_30㎝미만_대형____㎥당">#REF!</definedName>
    <definedName name="철근_콘크리트_깨기__기계_T_30㎝미만_대형_소운반제외__㎥당">#REF!</definedName>
    <definedName name="철근_콘크리트_깨기__인력__㎥당">#REF!</definedName>
    <definedName name="철근_콘크리트_깨기__인력__㎥당__소운반_제외">#REF!</definedName>
    <definedName name="철근_콘크리트_깨기__인력_20__기계_80_____㎥당">#REF!</definedName>
    <definedName name="철근_콘크리트_깨기__인력_20__기계_80__소운반제외____㎥당">#REF!</definedName>
    <definedName name="철근CONC공사">[222]콘크리트!#REF!</definedName>
    <definedName name="철근가공_및_조립_간단">#REF!</definedName>
    <definedName name="철근공">#REF!</definedName>
    <definedName name="철근운반_덤프10.5톤_경운기__Ton당">#REF!</definedName>
    <definedName name="철도신호공">#REF!</definedName>
    <definedName name="철목1호">#REF!</definedName>
    <definedName name="철목2호">#REF!</definedName>
    <definedName name="철목3호">#REF!</definedName>
    <definedName name="철목4호">#REF!</definedName>
    <definedName name="철물도">#REF!</definedName>
    <definedName name="철물도경">#REF!</definedName>
    <definedName name="철물도노">#REF!</definedName>
    <definedName name="철물도재">#REF!</definedName>
    <definedName name="철주신설공구손료">#REF!</definedName>
    <definedName name="철주신설공비">#REF!</definedName>
    <definedName name="철주신설재료비">#REF!</definedName>
    <definedName name="철판공">#REF!</definedName>
    <definedName name="청림1호">#REF!</definedName>
    <definedName name="청림2호">#REF!</definedName>
    <definedName name="청림3호">#REF!</definedName>
    <definedName name="청마총괄">[223]직노!#REF!</definedName>
    <definedName name="청천200">'[224]200'!#REF!</definedName>
    <definedName name="체크제">#REF!</definedName>
    <definedName name="체크제경">#REF!</definedName>
    <definedName name="체크제노">#REF!</definedName>
    <definedName name="체크제재">#REF!</definedName>
    <definedName name="쳐">[0]!쳐</definedName>
    <definedName name="초급기술자">#REF!</definedName>
    <definedName name="초급단가">#REF!</definedName>
    <definedName name="초급전체">#REF!</definedName>
    <definedName name="초급할증">#REF!</definedName>
    <definedName name="총">'[131]토사(PE)'!#REF!</definedName>
    <definedName name="총______원_______가">#REF!</definedName>
    <definedName name="총___공____사___비">#REF!</definedName>
    <definedName name="총_원_가">[225]손익분석!#REF!</definedName>
    <definedName name="총경비">#REF!</definedName>
    <definedName name="총계">#REF!</definedName>
    <definedName name="총공사">BlankMacro1</definedName>
    <definedName name="총공사비">[172]설계명세서!$H$7</definedName>
    <definedName name="총공사비1">#REF!</definedName>
    <definedName name="총공사아아아아아">#REF!</definedName>
    <definedName name="총공사원가">#REF!</definedName>
    <definedName name="총괄" hidden="1">[226]평3!#REF!</definedName>
    <definedName name="총괄표">#REF!</definedName>
    <definedName name="총노무비">#REF!</definedName>
    <definedName name="총높이">'[126]토사(PE)'!#REF!</definedName>
    <definedName name="총원가">#REF!</definedName>
    <definedName name="총원가2">#REF!</definedName>
    <definedName name="총재료비">#REF!</definedName>
    <definedName name="총집계표">'[227]검수고1-1층'!$A$2:$G$84</definedName>
    <definedName name="최">#REF!</definedName>
    <definedName name="최대훈">#REF!</definedName>
    <definedName name="최종집계표">[228]지하1층!$A$17:$H$3110</definedName>
    <definedName name="최한후">#REF!</definedName>
    <definedName name="축전지설치품">[153]일위대가!$H$538</definedName>
    <definedName name="출장비">#REF!</definedName>
    <definedName name="춤무로골뱅이">#REF!</definedName>
    <definedName name="취소">[32]!취소</definedName>
    <definedName name="취수탑경비">#REF!</definedName>
    <definedName name="취수탑노무비">#REF!</definedName>
    <definedName name="취수탑재료비">#REF!</definedName>
    <definedName name="츠">#REF!</definedName>
    <definedName name="측량기능사">#REF!</definedName>
    <definedName name="측면아래변">#REF!</definedName>
    <definedName name="측면윗변">#REF!</definedName>
    <definedName name="측부">#REF!</definedName>
    <definedName name="측정경비">#REF!</definedName>
    <definedName name="측정업무">#REF!</definedName>
    <definedName name="측정횟수">#REF!</definedName>
    <definedName name="측지기사1급">#REF!</definedName>
    <definedName name="측지기사2급">#REF!</definedName>
    <definedName name="치">#REF!</definedName>
    <definedName name="치장벽돌공">#REF!</definedName>
    <definedName name="칠곡" hidden="1">{#N/A,#N/A,TRUE,"손익보고"}</definedName>
    <definedName name="ㅋ">#REF!</definedName>
    <definedName name="ㅋ1">#REF!</definedName>
    <definedName name="ㅋㅁ" hidden="1">{#N/A,#N/A,FALSE,"명세표"}</definedName>
    <definedName name="ㅋㅊㄻ">#REF!</definedName>
    <definedName name="ㅋㅋ" hidden="1">{#N/A,#N/A,FALSE,"명세표"}</definedName>
    <definedName name="ㅋㅋㅋ" hidden="1">{#N/A,#N/A,FALSE,"단가표지"}</definedName>
    <definedName name="ㅋ티ㅓ하ㅣ">#REF!</definedName>
    <definedName name="카ㅓ치">#REF!</definedName>
    <definedName name="칼">#REF!</definedName>
    <definedName name="칼라샌드블록수량">#REF!</definedName>
    <definedName name="캇타간재">'[124]기계경비(시간당)'!$H$92</definedName>
    <definedName name="캇타노무">'[124]기계경비(시간당)'!$H$88</definedName>
    <definedName name="캇타손료">'[124]기계경비(시간당)'!$H$87</definedName>
    <definedName name="케이블_1">[34]단가!#REF!</definedName>
    <definedName name="케이블_CAT5_4P">#REF!</definedName>
    <definedName name="케이블_CPEV">#REF!</definedName>
    <definedName name="케이블_CV_1C">#REF!</definedName>
    <definedName name="케이블_CV_2C">#REF!</definedName>
    <definedName name="케이블_CV_3C">#REF!</definedName>
    <definedName name="케이블_CV_4C">#REF!</definedName>
    <definedName name="케이블_CVV_1.25">#REF!</definedName>
    <definedName name="케이블_CVVS_1.25">#REF!</definedName>
    <definedName name="케이블_CVVS_2">#REF!</definedName>
    <definedName name="케이블_ECX">#REF!</definedName>
    <definedName name="케이블_FR3_2">#REF!</definedName>
    <definedName name="케이블_FR3_2C">#REF!</definedName>
    <definedName name="케이블_FR3_2P">#REF!</definedName>
    <definedName name="케이블_FR8_1C">#REF!</definedName>
    <definedName name="케이블_FR8_2C">#REF!</definedName>
    <definedName name="케이블_FR8_3C">#REF!</definedName>
    <definedName name="케이블_FR8_4C">#REF!</definedName>
    <definedName name="케이블_HFB">#REF!</definedName>
    <definedName name="케이블_P_BOX">#REF!</definedName>
    <definedName name="케이블_UTP">#REF!</definedName>
    <definedName name="케이블_VCT">#REF!</definedName>
    <definedName name="케이블걸이_4조">#REF!</definedName>
    <definedName name="케이블공법">OFFSET('[69]참조(2)'!$B$2,0,0,COUNTA('[69]참조(2)'!$B$1:$B$65536),1)</definedName>
    <definedName name="케이블류">OFFSET('[69]참조(2)'!$P$2,0,0,COUNTA('[69]참조(2)'!$P$1:$P$65536),1)</definedName>
    <definedName name="케이블받침대_70×40×5×1_150">#REF!</definedName>
    <definedName name="케이블받침대_70×40×5×1_350">#REF!</definedName>
    <definedName name="켜">[0]!켜</definedName>
    <definedName name="코킹공">#REF!</definedName>
    <definedName name="콘덴샤">#REF!</definedName>
    <definedName name="콘센트">#REF!</definedName>
    <definedName name="콘센트_아울렛">#REF!</definedName>
    <definedName name="콘센트1구설치">#REF!</definedName>
    <definedName name="콘센트1구설치노">#REF!</definedName>
    <definedName name="콘센트신설재료비">[229]콘센트신설!#REF!</definedName>
    <definedName name="콘주철거공구손료">#REF!</definedName>
    <definedName name="콘주철거공비">#REF!</definedName>
    <definedName name="콘주철거합계">#REF!</definedName>
    <definedName name="콘크">#REF!</definedName>
    <definedName name="콘크리트2" hidden="1">#REF!</definedName>
    <definedName name="콘크리트공">[164]노임!$B$8</definedName>
    <definedName name="콘크리트공사">#REF!</definedName>
    <definedName name="콘크리트타설_σck_180㎏_㎠">#REF!</definedName>
    <definedName name="큐비클응급공사">#REF!</definedName>
    <definedName name="크">[0]!크</definedName>
    <definedName name="크레인가격">[32]!크레인가격</definedName>
    <definedName name="크레인가격1">#N/A</definedName>
    <definedName name="키">[0]!키</definedName>
    <definedName name="ㅌ">#REF!</definedName>
    <definedName name="ㅌ1121">[230]하조서!#REF!</definedName>
    <definedName name="ㅌ처포">#REF!</definedName>
    <definedName name="타이어">#REF!</definedName>
    <definedName name="타일공">#REF!</definedName>
    <definedName name="타ㅐㅁㄴ">#REF!</definedName>
    <definedName name="태그">#REF!</definedName>
    <definedName name="태빈">#REF!</definedName>
    <definedName name="터파기">#REF!</definedName>
    <definedName name="터파기계산">[129]!터파기계산</definedName>
    <definedName name="터파기기계0.4경비">#REF!</definedName>
    <definedName name="터파기기계0.4노무비">#REF!</definedName>
    <definedName name="터파기기계0.4재료비">#REF!</definedName>
    <definedName name="털털털털털털">#REF!</definedName>
    <definedName name="템2">BlankMacro1</definedName>
    <definedName name="템3">BlankMacro1</definedName>
    <definedName name="템4">BlankMacro1</definedName>
    <definedName name="템5">BlankMacro1</definedName>
    <definedName name="템6">BlankMacro1</definedName>
    <definedName name="템플리트모듈1">BlankMacro1</definedName>
    <definedName name="템플리트모듈10">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텨">[0]!텨</definedName>
    <definedName name="토">#REF!</definedName>
    <definedName name="토3">BlankMacro1</definedName>
    <definedName name="토공_규준틀___개소당">#REF!</definedName>
    <definedName name="토공사">#REF!</definedName>
    <definedName name="토공집계">#REF!</definedName>
    <definedName name="토목.조경공사">#REF!</definedName>
    <definedName name="토목1">#REF!</definedName>
    <definedName name="토목단가">#REF!</definedName>
    <definedName name="토목설계" hidden="1">{#N/A,#N/A,FALSE,"골재소요량";#N/A,#N/A,FALSE,"골재소요량"}</definedName>
    <definedName name="토목원가">#REF!</definedName>
    <definedName name="토사_깍기_도쟈_19_TON__㎥_당">#REF!</definedName>
    <definedName name="토사운반__덤__프_15Ton____㎥당">#REF!</definedName>
    <definedName name="토양">#REF!</definedName>
    <definedName name="토양질">#REF!</definedName>
    <definedName name="토양측정지점수">#REF!</definedName>
    <definedName name="토적">#REF!</definedName>
    <definedName name="토적계산" hidden="1">'[231]배수통관(좌)'!#REF!</definedName>
    <definedName name="토지">#REF!</definedName>
    <definedName name="토지이용">#REF!</definedName>
    <definedName name="토취장복구경비">#REF!</definedName>
    <definedName name="토취장복구노무비">#REF!</definedName>
    <definedName name="토취장복구재료비">#REF!</definedName>
    <definedName name="톤콘">#REF!</definedName>
    <definedName name="통1">#REF!</definedName>
    <definedName name="통2">#REF!</definedName>
    <definedName name="통산출1">#REF!</definedName>
    <definedName name="통신">#REF!</definedName>
    <definedName name="통신관련기능사">#REF!</definedName>
    <definedName name="통신관련기사">#REF!</definedName>
    <definedName name="통신관련산업기사">#REF!</definedName>
    <definedName name="통신기사">92355</definedName>
    <definedName name="통신기사1급">92355</definedName>
    <definedName name="통신기사2급">91949</definedName>
    <definedName name="통신내선공">#REF!</definedName>
    <definedName name="통신산업기사">#REF!</definedName>
    <definedName name="통신설비공">#REF!</definedName>
    <definedName name="통신외선공">#REF!</definedName>
    <definedName name="통신일위목록">#REF!</definedName>
    <definedName name="통신집계">BlankMacro1</definedName>
    <definedName name="통신케이블공">#REF!</definedName>
    <definedName name="통신케이블전공">#REF!</definedName>
    <definedName name="통합">[32]!통합</definedName>
    <definedName name="통합갑지총계">#REF!</definedName>
    <definedName name="통합시행청">#REF!</definedName>
    <definedName name="통합표지">#REF!</definedName>
    <definedName name="통합품목">#REF!</definedName>
    <definedName name="통합헤드커텐1">#REF!</definedName>
    <definedName name="통합현수막">#REF!</definedName>
    <definedName name="퇴직">#REF!</definedName>
    <definedName name="트">[0]!트</definedName>
    <definedName name="트라후150A">#REF!</definedName>
    <definedName name="트라후150A노">#REF!</definedName>
    <definedName name="트라후150B">#REF!</definedName>
    <definedName name="트라후150B노">#REF!</definedName>
    <definedName name="트라후250">#REF!</definedName>
    <definedName name="트라후250노">#REF!</definedName>
    <definedName name="트라후330">#REF!</definedName>
    <definedName name="트라후330노">#REF!</definedName>
    <definedName name="트라후70">#REF!</definedName>
    <definedName name="트라후70노">#REF!</definedName>
    <definedName name="트레이">[32]!트레이</definedName>
    <definedName name="트레이H">OFFSET('[69]참조(2)'!$AO$2,0,0,COUNTA('[69]참조(2)'!$AO$1:$AO$65536),1)</definedName>
    <definedName name="트레이T">OFFSET('[69]참조(2)'!$AP$2,0,0,COUNTA('[69]참조(2)'!$AP$1:$AP$65536),1)</definedName>
    <definedName name="트레이W">OFFSET('[69]참조(2)'!$AN$2,0,0,COUNTA('[69]참조(2)'!$AN$1:$AN$65536),1)</definedName>
    <definedName name="트레이재질">OFFSET('[69]참조(2)'!$AM$2,0,0,COUNTA('[69]참조(2)'!$AM$1:$AM$65536),1)</definedName>
    <definedName name="특고">#REF!</definedName>
    <definedName name="특고상가사용전검사비">#REF!</definedName>
    <definedName name="특고상가이전비">#REF!</definedName>
    <definedName name="특고상가전력요금">#REF!</definedName>
    <definedName name="특고압">#REF!</definedName>
    <definedName name="특고압케이블공">[232]노임단가!$L$23</definedName>
    <definedName name="특고압케이블전공">#REF!</definedName>
    <definedName name="특급">[233]sw1!$I$4,[233]sw1!$I$22,[233]sw1!$I$40,[233]sw1!$I$58,[233]sw1!$I$76,[233]sw1!$I$94</definedName>
    <definedName name="특급기술자">#REF!,#REF!,#REF!,#REF!,#REF!,#REF!</definedName>
    <definedName name="특급단가">#REF!</definedName>
    <definedName name="특급원자력비파괴시험공">#REF!</definedName>
    <definedName name="특급자">#REF!,#REF!,#REF!,#REF!,#REF!,#REF!</definedName>
    <definedName name="특급전체">#REF!</definedName>
    <definedName name="특급할증">#REF!</definedName>
    <definedName name="특별">#REF!</definedName>
    <definedName name="특별2">#REF!</definedName>
    <definedName name="특별인부">'[124]기계경비(시간당)'!$D$9</definedName>
    <definedName name="특수">#REF!</definedName>
    <definedName name="특수비계공">#REF!</definedName>
    <definedName name="특수화공">#REF!</definedName>
    <definedName name="특케">113924</definedName>
    <definedName name="티">[0]!티</definedName>
    <definedName name="ㅍ" hidden="1">{#N/A,#N/A,FALSE,"명세표"}</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파">'[234]인건-측정'!#REF!</definedName>
    <definedName name="파이프펜던트">[56]DATA!$E$17:$F$26</definedName>
    <definedName name="파형강관토공">#REF!</definedName>
    <definedName name="파형강관표준시공도">#REF!</definedName>
    <definedName name="판넬일위목록">#REF!</definedName>
    <definedName name="판넬조립공">#REF!</definedName>
    <definedName name="팔당">#REF!</definedName>
    <definedName name="펌프구경">#REF!</definedName>
    <definedName name="펌프장">[103]약품공급2!#REF!</definedName>
    <definedName name="페이지" hidden="1">{"'Firr(선)'!$AS$1:$AY$62","'Firr(사)'!$AS$1:$AY$62","'Firr(회)'!$AS$1:$AY$62","'Firr(선)'!$L$1:$V$62","'Firr(사)'!$L$1:$V$62","'Firr(회)'!$L$1:$V$62"}</definedName>
    <definedName name="펴">[0]!펴</definedName>
    <definedName name="평가대기질">#REF!</definedName>
    <definedName name="평가소음진동">#REF!</definedName>
    <definedName name="평가항목">#REF!</definedName>
    <definedName name="평균H">#REF!</definedName>
    <definedName name="평균H2">#REF!</definedName>
    <definedName name="평균높이">#REF!</definedName>
    <definedName name="평안">#REF!</definedName>
    <definedName name="폐_기_물___수_수_료">#REF!</definedName>
    <definedName name="폐_기_물___처_리_비">#REF!</definedName>
    <definedName name="폐기물">[32]!폐기물</definedName>
    <definedName name="폐기물내역서">[0]!템플리트모듈6</definedName>
    <definedName name="폐기물집계표">[0]!집</definedName>
    <definedName name="폐김">[0]!템플리트모듈6</definedName>
    <definedName name="포설">#REF!</definedName>
    <definedName name="포설공">#REF!</definedName>
    <definedName name="포장">#REF!</definedName>
    <definedName name="포장공">#REF!</definedName>
    <definedName name="포장공사">#REF!</definedName>
    <definedName name="포장공수량집계표">#REF!</definedName>
    <definedName name="포장깨기__아스팔트____㎡당">#REF!</definedName>
    <definedName name="포장깨기__콘크리트____㎡당">#REF!</definedName>
    <definedName name="포장단면">'[136]토사(PE)'!#REF!</definedName>
    <definedName name="포장두께">#REF!</definedName>
    <definedName name="포장문양2지구">BlankMacro1</definedName>
    <definedName name="포장문양3지구">BlankMacro1</definedName>
    <definedName name="포장문양4지구">BlankMacro1</definedName>
    <definedName name="포장절단__ASPHALT_포장____M당">#REF!</definedName>
    <definedName name="포장절단__콘크리트_포장____M당">#REF!</definedName>
    <definedName name="폭원">#REF!</definedName>
    <definedName name="표">#REF!</definedName>
    <definedName name="표00">#REF!</definedName>
    <definedName name="표준공수">#REF!</definedName>
    <definedName name="표준공종">#REF!</definedName>
    <definedName name="표준명">#REF!</definedName>
    <definedName name="표준번호">#REF!</definedName>
    <definedName name="표지">#REF!</definedName>
    <definedName name="표지1">[235]노임단가!$B$1:$F$65536</definedName>
    <definedName name="표지2">#REF!</definedName>
    <definedName name="표지3">#REF!</definedName>
    <definedName name="표지33">#REF!</definedName>
    <definedName name="표지판">#REF!</definedName>
    <definedName name="표표표표">#REF!</definedName>
    <definedName name="표품_통신_6_13">[62]일위대가목록!#REF!</definedName>
    <definedName name="푸쉬스위치설치">#REF!</definedName>
    <definedName name="푸쉬스위치설치노">#REF!</definedName>
    <definedName name="풀박스">[184]전기단가조사서!#REF!</definedName>
    <definedName name="풀박스332설치">#REF!</definedName>
    <definedName name="풀박스332설치노">#REF!</definedName>
    <definedName name="품">#REF!</definedName>
    <definedName name="품명">#REF!</definedName>
    <definedName name="품명1">OFFSET('[69]참조(2)'!$R$2,0,0,COUNTA('[69]참조(2)'!$R$1:$R$65536),1)</definedName>
    <definedName name="품명2">OFFSET('[69]참조(2)'!$T$2,0,0,COUNTA('[69]참조(2)'!$T$1:$T$65536),1)</definedName>
    <definedName name="품명3">OFFSET('[69]참조(2)'!$V$2,0,0,COUNTA('[69]참조(2)'!$V$1:$V$65536),1)</definedName>
    <definedName name="품목">#REF!</definedName>
    <definedName name="품셈">#REF!</definedName>
    <definedName name="품셈2">#REF!</definedName>
    <definedName name="품셈공종">[236]품셈TABLE!$C$2:$C$50</definedName>
    <definedName name="품셈근거">#REF!</definedName>
    <definedName name="품셈단가">[236]품셈TABLE!$D$2:$D$50</definedName>
    <definedName name="품셈총괄표">#REF!</definedName>
    <definedName name="품신">#REF!</definedName>
    <definedName name="품위내역서">BlankMacro1</definedName>
    <definedName name="품종">#REF!</definedName>
    <definedName name="품품품셈셈">#REF!</definedName>
    <definedName name="풍전2" hidden="1">{#N/A,#N/A,TRUE,"손익보고"}</definedName>
    <definedName name="퓨ㅜ파ㅗㅓ">[95]전기내역서!$E$1,[95]전기내역서!$F$1:$F$65536</definedName>
    <definedName name="픃옿옿ㅎㅎㅎ허">#REF!</definedName>
    <definedName name="프랜트전공">#REF!</definedName>
    <definedName name="프로그램.메인_메뉴호출">[149]!프로그램.메인_메뉴호출</definedName>
    <definedName name="플랜트">56509</definedName>
    <definedName name="플랜트기계설치공">#REF!</definedName>
    <definedName name="플랜트배관공">#REF!</definedName>
    <definedName name="플랜트용접공">#REF!</definedName>
    <definedName name="플랜트전공">#REF!</definedName>
    <definedName name="플랜트제관공">#REF!</definedName>
    <definedName name="플랜트특수용접공">#REF!</definedName>
    <definedName name="피">[0]!피</definedName>
    <definedName name="피뢰침">#REF!</definedName>
    <definedName name="ㅎ">#REF!</definedName>
    <definedName name="ㅎ314">#REF!</definedName>
    <definedName name="ㅎㄹㅇ">BlankMacro1</definedName>
    <definedName name="ㅎ략">#REF!</definedName>
    <definedName name="ㅎ로ㅓㄴ허ㅓ">#REF!</definedName>
    <definedName name="ㅎㄻㅇㅎㅇㅁㅎㅎㅎㅎㅎ">#REF!</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ㅇ" hidden="1">{"'용역비'!$A$4:$C$8"}</definedName>
    <definedName name="ㅎ오" hidden="1">{"'용역비'!$A$4:$C$8"}</definedName>
    <definedName name="ㅎㅎ">#REF!</definedName>
    <definedName name="ㅎㅎㅎ">#REF!</definedName>
    <definedName name="ㅎㅎㅎㅎ">#REF!</definedName>
    <definedName name="ㅎㅎㅎㅎㅎ">#REF!</definedName>
    <definedName name="ㅎㅎㅎㅎㅎㅎ">#REF!</definedName>
    <definedName name="ㅎㅎㅎㅎㅎㅎㅎㅎ">#REF!</definedName>
    <definedName name="ㅎㅎㅎㅎㅎㅎㅎㅎㅎㅎ">#REF!</definedName>
    <definedName name="ㅎㅎㅎㅎㅎㅎㅎㅎㅎㅎㅎ">#REF!</definedName>
    <definedName name="ㅎㅎㅎㅎㅎㅎㅎㅎㅎㅎㅎㅎㅎ">#REF!</definedName>
    <definedName name="ㅎㅎㅎㅎㅎㅎㅎㅎㅎㅎㅎㅎㅎㅎㅎ">#REF!</definedName>
    <definedName name="ㅎㅎㅎㅎㅎㅎㅎㅎㅎㅎㅎㅎㅎㅎㅎㅎ">#REF!</definedName>
    <definedName name="ㅎㅎㅎㅎㅎㅎㅎㅎㅎㅎㅎㅎㅎㅎㅎㅎㅎ">#REF!</definedName>
    <definedName name="ㅎㅎㅎㅎㅎㅎㅎㅎㅎㅎㅎㅎㅎㅎㅎㅎㅎㅎㅎ">#REF!</definedName>
    <definedName name="ㅎㅎㅎㅎㅎㅎㅎㅎㅎㅎㅎㅎㅎㅎㅎㅎㅎㅎㅎㅎ">#REF!</definedName>
    <definedName name="ㅎㅎㅎㅎㅎㅎㅎㅎㅎㅎㅎㅎㅎㅎㅎㅎㅎㅎㅎㅎㅎㅎ">#REF!</definedName>
    <definedName name="ㅎㅎㅎㅎㅎㅎㅎㅎㅎㅎㅎㅎㅎㅎㅎㅎㅎㅎㅎㅎㅎㅎㅎㅎㅎㅎㅎ">#REF!</definedName>
    <definedName name="ㅎㅎㅎㅎㅎㅎㅎㅎㅎㅎㅎㅎㅎㅎㅎㅎㅎㅎㅎㅎㅎㅎㅎㅎㅎㅎㅎㅎㅎㅎㅎㅎ">#REF!</definedName>
    <definedName name="ㅎㅎㅎㅎㅎㅎㅎㅎㅎㅎㅎㅎㅎㅎㅎㅎㅎㅎㅎㅎㅎㅎㅎㅎㅎㅎㅎㅎㅎㅎㅎㅎㅎㅎ">#REF!</definedName>
    <definedName name="ㅎㅎㅎㅎㅎㅎㅎㅎㅎㅎㅎㅎㅎㅎㅎㅎㅎㅎㅎㅎㅎㅎㅎㅎㅎㅎㅎㅎㅎㅎㅎㅎㅎㅎㅎ">#REF!</definedName>
    <definedName name="ㅎㅎㅎㅎㅎㅎㅎㅎㅎㅎㅎㅎㅎㅎㅎㅎㅎㅎㅎㅎㅎㅎㅎㅎㅎㅎㅎㅎㅎㅎㅎㅎㅎㅎㅎㅎㅎ">#REF!</definedName>
    <definedName name="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ㅎㅎㅎㅎㅎㅎㅎ">#REF!</definedName>
    <definedName name="하">[0]!하</definedName>
    <definedName name="하나">BlankMacro1</definedName>
    <definedName name="하나2">BlankMacro1</definedName>
    <definedName name="하도">#REF!</definedName>
    <definedName name="하도비율">#REF!</definedName>
    <definedName name="하하">#REF!</definedName>
    <definedName name="하하하" hidden="1">{#N/A,#N/A,FALSE,"단가표지"}</definedName>
    <definedName name="하히">BlankMacro1</definedName>
    <definedName name="하ㅓㅏ">#REF!</definedName>
    <definedName name="학교">#REF!</definedName>
    <definedName name="학교2">#REF!</definedName>
    <definedName name="한교1호">#REF!</definedName>
    <definedName name="한교2호">#REF!</definedName>
    <definedName name="한교3호">#REF!</definedName>
    <definedName name="한식목공">#REF!</definedName>
    <definedName name="한식목공조공">#REF!</definedName>
    <definedName name="한식미장공">#REF!</definedName>
    <definedName name="한식와공">#REF!</definedName>
    <definedName name="한식와공조공">#REF!</definedName>
    <definedName name="한전">#N/A</definedName>
    <definedName name="한전2">[219]내역!#REF!</definedName>
    <definedName name="한전수탁공사비">#N/A</definedName>
    <definedName name="한전수탁비">#REF!</definedName>
    <definedName name="한중">#N/A</definedName>
    <definedName name="할석공">#REF!</definedName>
    <definedName name="할인율">#REF!</definedName>
    <definedName name="할증">#REF!</definedName>
    <definedName name="할증율">#REF!</definedName>
    <definedName name="함UP">#REF!</definedName>
    <definedName name="함석공">#REF!</definedName>
    <definedName name="합______________계">#REF!</definedName>
    <definedName name="합계">#REF!</definedName>
    <definedName name="합계1">#REF!</definedName>
    <definedName name="합계2">#REF!</definedName>
    <definedName name="합계3">#REF!</definedName>
    <definedName name="합계전류">#REF!</definedName>
    <definedName name="합계전류1">#REF!</definedName>
    <definedName name="합계전류2">#REF!</definedName>
    <definedName name="합계전류3">#REF!</definedName>
    <definedName name="합계전류4">#REF!</definedName>
    <definedName name="합계전류5">#REF!</definedName>
    <definedName name="합계전류6">#REF!</definedName>
    <definedName name="합계전류7">#REF!</definedName>
    <definedName name="합계전류A">#REF!</definedName>
    <definedName name="합계전류종">#REF!</definedName>
    <definedName name="합판거">#REF!</definedName>
    <definedName name="합판거경">#REF!</definedName>
    <definedName name="합판거노">#REF!</definedName>
    <definedName name="합판거재">#REF!</definedName>
    <definedName name="합판거푸집">#REF!</definedName>
    <definedName name="항목별평가">#REF!</definedName>
    <definedName name="행선안내게시기설비">#REF!</definedName>
    <definedName name="허">#REF!</definedName>
    <definedName name="허용전류">#REF!</definedName>
    <definedName name="허ㅏㅇ아와ㅏㅇ">#REF!</definedName>
    <definedName name="혀">[0]!혀</definedName>
    <definedName name="현">'[100]#REF'!#REF!</definedName>
    <definedName name="현도사">#REF!</definedName>
    <definedName name="현장경비">#REF!</definedName>
    <definedName name="현장대리인">#REF!</definedName>
    <definedName name="현장명">#REF!</definedName>
    <definedName name="현장여건">OFFSET('[69]참조(2)'!$AV$2,0,0,COUNTA('[69]참조(2)'!$AV$1:$AV$65536),1)</definedName>
    <definedName name="현조" hidden="1">#REF!</definedName>
    <definedName name="현존">#REF!</definedName>
    <definedName name="형상">[77]DATE!$D$24:$D$85</definedName>
    <definedName name="형틀">#REF!</definedName>
    <definedName name="형틀목공">[164]노임!$B$3</definedName>
    <definedName name="호">#REF!</definedName>
    <definedName name="호라">BlankMacro1</definedName>
    <definedName name="호아">BlankMacro1</definedName>
    <definedName name="호옹ㅇㄷㅅㄷㅎ">#REF!</definedName>
    <definedName name="호지니">[237]!Macro12</definedName>
    <definedName name="호표">#REF!</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하">BlankMacro1</definedName>
    <definedName name="호호">#REF!</definedName>
    <definedName name="호호호호">#REF!</definedName>
    <definedName name="호ㅓ" hidden="1">{"'용역비'!$A$4:$C$8"}</definedName>
    <definedName name="홈통받이수량">#REF!</definedName>
    <definedName name="홍">#REF!</definedName>
    <definedName name="홍건">#REF!</definedName>
    <definedName name="홍ㅇ호" hidden="1">{"'용역비'!$A$4:$C$8"}</definedName>
    <definedName name="화공">#REF!</definedName>
    <definedName name="화신1호">#REF!</definedName>
    <definedName name="화신2호">#REF!</definedName>
    <definedName name="화신기존1">#REF!</definedName>
    <definedName name="화신기존2">#REF!</definedName>
    <definedName name="화약취급공">#REF!</definedName>
    <definedName name="화재수신반">#REF!</definedName>
    <definedName name="환율">'[124]기계경비(시간당)'!$D$21</definedName>
    <definedName name="황">[32]!황</definedName>
    <definedName name="회경">#REF!</definedName>
    <definedName name="회사">#REF!</definedName>
    <definedName name="회사경비">[172]설계명세서!$H$344</definedName>
    <definedName name="회사명">#REF!</definedName>
    <definedName name="회사분경비">#REF!</definedName>
    <definedName name="회사분합계">[152]설계명세서!#REF!</definedName>
    <definedName name="회사재료">#REF!</definedName>
    <definedName name="회시1호">#REF!</definedName>
    <definedName name="회시2호">#REF!</definedName>
    <definedName name="회재">#REF!</definedName>
    <definedName name="회천접지공사">[32]!회천접지공사</definedName>
    <definedName name="효석" hidden="1">{"'Firr(선)'!$AS$1:$AY$62","'Firr(사)'!$AS$1:$AY$62","'Firr(회)'!$AS$1:$AY$62","'Firr(선)'!$L$1:$V$62","'Firr(사)'!$L$1:$V$62","'Firr(회)'!$L$1:$V$62"}</definedName>
    <definedName name="효성견적">'[100]#REF'!#REF!</definedName>
    <definedName name="후">[0]!후</definedName>
    <definedName name="후렉시블전선관">[184]전기단가조사서!#REF!</definedName>
    <definedName name="흄관">#REF!</definedName>
    <definedName name="흄관600집계">#REF!</definedName>
    <definedName name="흐">[0]!흐</definedName>
    <definedName name="흙_운_반___토_사__불도저_19_Ton__㎥당">#REF!</definedName>
    <definedName name="흙쌓기_및_다짐__노___상">#REF!</definedName>
    <definedName name="흙쌓기_및_다짐__노___체">#REF!</definedName>
    <definedName name="ㅏ">[238]인건비!#REF!</definedName>
    <definedName name="ㅏ1150">#REF!</definedName>
    <definedName name="ㅏ89">#REF!</definedName>
    <definedName name="ㅏ96">#REF!</definedName>
    <definedName name="ㅏㅏㅏ" hidden="1">{#N/A,#N/A,FALSE,"명세표"}</definedName>
    <definedName name="ㅐ520">#REF!</definedName>
    <definedName name="ㅐㅐ">[48]예산내역서!#REF!</definedName>
    <definedName name="ㅑ547">#REF!</definedName>
    <definedName name="ㅑㅑ">[48]예산내역서!#REF!</definedName>
    <definedName name="ㅑㅑㅑ">BlankMacro1</definedName>
    <definedName name="ㅓ">#REF!</definedName>
    <definedName name="ㅓㅎ겨ㅓㅓㅗㅓ">#REF!</definedName>
    <definedName name="ㅓ하아ㅗㄹㅇㅇㅇㅇㅎ">#REF!</definedName>
    <definedName name="ㅓㅏㅓ">[32]!ㅓㅏㅓ</definedName>
    <definedName name="ㅓㅓ">#REF!</definedName>
    <definedName name="ㅓㅓㅓ">#REF!</definedName>
    <definedName name="ㅓㅓㅗㅓㅏ">#REF!</definedName>
    <definedName name="ㅓㅗ">[26]내역서!#REF!</definedName>
    <definedName name="ㅓㅗ럴허ㅓㅓㅓㅓㅓㅓㅓ">#REF!</definedName>
    <definedName name="ㅓㅗㅛ">BlankMacro1</definedName>
    <definedName name="ㅓㅚㅣㅣㅗ">#REF!</definedName>
    <definedName name="ㅔㅔ" hidden="1">{#N/A,#N/A,FALSE,"명세표"}</definedName>
    <definedName name="ㅔㅔㅔ">#REF!</definedName>
    <definedName name="ㅕ">#REF!</definedName>
    <definedName name="ㅕ422">[96]대치판정!#REF!</definedName>
    <definedName name="ㅗ">#REF!</definedName>
    <definedName name="ㅗ1">#REF!</definedName>
    <definedName name="ㅗ1019">#REF!</definedName>
    <definedName name="ㅗ2">#REF!</definedName>
    <definedName name="ㅗ3">#REF!</definedName>
    <definedName name="ㅗ415">#REF!</definedName>
    <definedName name="ㅗ461">#REF!</definedName>
    <definedName name="ㅗㄹ">#REF!</definedName>
    <definedName name="ㅗㅎㅇ라ㅓㅡ">#REF!</definedName>
    <definedName name="ㅗ하ㅏㅣㄹㅇ라">#REF!</definedName>
    <definedName name="ㅗ하ㅓㅏㄹ허">#REF!</definedName>
    <definedName name="ㅗ허ㅏㅏㅏ">#REF!</definedName>
    <definedName name="ㅗ허ㅓㅗㅓㅓ">#REF!</definedName>
    <definedName name="ㅗㅓ롱노ㅓㅇ">#REF!</definedName>
    <definedName name="ㅗㅗ" hidden="1">{#N/A,#N/A,FALSE,"명세표"}</definedName>
    <definedName name="ㅗㅗㅎㅎㅎ">[0]!템플리트모듈6</definedName>
    <definedName name="ㅗㅗㅗ">#REF!</definedName>
    <definedName name="ㅗㅗㅗㅗㅗ">#REF!</definedName>
    <definedName name="ㅗㅗㅗㅗㅗㅗㅗㅗㅗㅗㅗㅗㅗㅗ">#REF!</definedName>
    <definedName name="ㅗㅗㅗㅗㅗㅗㅗㅗㅗㅗㅗㅗㅗㅗㅗ">#REF!</definedName>
    <definedName name="ㅗㅗㅗㅗㅗㅗㅗㅗㅗㅗㅗㅗㅗㅗㅗㅗ">#REF!</definedName>
    <definedName name="ㅗㅗㅗㅗㅗㅗㅗㅗㅗㅗㅗㅗㅗㅗㅗㅗㅗㅗㅗㅗ">#REF!</definedName>
    <definedName name="ㅗㅗㅗㅗㅗㅗㅗㅗㅗㅗㅗㅗㅗㅗㅗㅗㅗㅗㅗㅗㅗ">#REF!</definedName>
    <definedName name="ㅗㅗㅗㅗㅗㅗㅗㅗㅗㅗㅗㅗㅗㅗㅗㅗㅗㅗㅗㅗㅗㅗㅗㅗㅗㅗㅗㅗㅗㅗㅗㅗㅗㅗ">#REF!</definedName>
    <definedName name="ㅗㅛㄱ">BlankMacro1</definedName>
    <definedName name="ㅛㅅㄱ">BlankMacro1</definedName>
    <definedName name="ㅛㅕㅑ">BlankMacro1</definedName>
    <definedName name="ㅛㅛㅕㅕㅛㅕㅅ">BlankMacro1</definedName>
    <definedName name="ㅛㅛㅛㅛ" hidden="1">[104]수량산출!$A$1:$A$8561</definedName>
    <definedName name="ㅛㅛㅛㅛㅛ">BlankMacro1</definedName>
    <definedName name="ㅜ">[113]정공공사!#REF!</definedName>
    <definedName name="ㅜㅜ">BlankMacro1</definedName>
    <definedName name="ㅠ">'[131]토사(PE)'!#REF!</definedName>
    <definedName name="ㅠ1">#REF!</definedName>
    <definedName name="ㅠ2">#REF!</definedName>
    <definedName name="ㅠ359">#REF!</definedName>
    <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ㅡ">#REF!</definedName>
    <definedName name="ㅡ37">#REF!</definedName>
    <definedName name="ㅡ873">#REF!</definedName>
    <definedName name="ㅡㅁㅊ개14">[75]!Macro13</definedName>
    <definedName name="ㅡㅏㅣ">#REF!</definedName>
    <definedName name="ㅡㅡ" hidden="1">{#N/A,#N/A,FALSE,"명세표"}</definedName>
    <definedName name="ㅡㅡㅡㅡㅡ">#REF!</definedName>
    <definedName name="ㅣ">#REF!</definedName>
    <definedName name="ㅣ1517">#REF!</definedName>
    <definedName name="ㅣ1549">#REF!</definedName>
    <definedName name="ㅣ16">#REF!</definedName>
    <definedName name="ㅣ618">#REF!</definedName>
    <definedName name="ㅣㅏㅓㅏㅓ">[32]!ㅣㅏㅓㅏㅓ</definedName>
    <definedName name="ㅣㅑㅑ" hidden="1">{#N/A,#N/A,FALSE,"단가표지"}</definedName>
    <definedName name="ㅣㅓㅣㅏㅓㅣ">#REF!</definedName>
    <definedName name="ㅣㅣ">[26]내역서!#REF!</definedName>
    <definedName name="ㅣㅣㅣ">[48]예산내역서!#REF!</definedName>
    <definedName name="ㅣㅣㅣㅣ">BlankMacro1</definedName>
    <definedName name="ㅣㅣㅣㅣㅣ">#REF!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8" i="5" l="1"/>
  <c r="E4" i="5"/>
  <c r="E13" i="5" l="1"/>
  <c r="E16" i="5" s="1"/>
  <c r="E14" i="5"/>
  <c r="E9" i="5"/>
  <c r="E10" i="5" s="1"/>
  <c r="E7" i="5" l="1"/>
  <c r="E11" i="5"/>
  <c r="E12" i="5"/>
  <c r="E15" i="5" l="1"/>
  <c r="E17" i="5"/>
  <c r="E18" i="5" l="1"/>
  <c r="E19" i="5" l="1"/>
  <c r="E20" i="5" l="1"/>
</calcChain>
</file>

<file path=xl/sharedStrings.xml><?xml version="1.0" encoding="utf-8"?>
<sst xmlns="http://schemas.openxmlformats.org/spreadsheetml/2006/main" count="232" uniqueCount="140">
  <si>
    <t xml:space="preserve"> 12V 250AH</t>
    <phoneticPr fontId="6" type="noConversion"/>
  </si>
  <si>
    <t>잡자재비</t>
    <phoneticPr fontId="6" type="noConversion"/>
  </si>
  <si>
    <t>12V 250AH</t>
    <phoneticPr fontId="6" type="noConversion"/>
  </si>
  <si>
    <t>단위</t>
  </si>
  <si>
    <t>산  재  보  험  료</t>
  </si>
  <si>
    <t>간  접  노  무  비</t>
  </si>
  <si>
    <t>직  접  노  무  비</t>
  </si>
  <si>
    <t>세정제외</t>
    <phoneticPr fontId="6" type="noConversion"/>
  </si>
  <si>
    <t>배터리</t>
    <phoneticPr fontId="6" type="noConversion"/>
  </si>
  <si>
    <t/>
  </si>
  <si>
    <t>총   공   사    비</t>
  </si>
  <si>
    <t>S2</t>
  </si>
  <si>
    <t>도      급      액</t>
  </si>
  <si>
    <t>DH</t>
  </si>
  <si>
    <t>공급가액 * 10%</t>
  </si>
  <si>
    <t>부  가  가  치  세</t>
  </si>
  <si>
    <t>DB</t>
  </si>
  <si>
    <t>공   급    가   액</t>
  </si>
  <si>
    <t>D9</t>
  </si>
  <si>
    <t>(노무비+경비+일반관리비) * 15%</t>
  </si>
  <si>
    <t>이              윤</t>
  </si>
  <si>
    <t>D2</t>
  </si>
  <si>
    <t>계 * 6%</t>
  </si>
  <si>
    <t>일  반  관  리  비</t>
  </si>
  <si>
    <t>D1</t>
  </si>
  <si>
    <t xml:space="preserve">        계</t>
  </si>
  <si>
    <t>S1</t>
  </si>
  <si>
    <t>[ 소          계 ]</t>
  </si>
  <si>
    <t>CS</t>
  </si>
  <si>
    <t>기   타    경   비</t>
  </si>
  <si>
    <t>CG</t>
  </si>
  <si>
    <t>노인장기요양보험료</t>
  </si>
  <si>
    <t>CB</t>
  </si>
  <si>
    <t>산업안전보건관리비</t>
  </si>
  <si>
    <t>CA</t>
  </si>
  <si>
    <t>국민  연금  보험료</t>
  </si>
  <si>
    <t>C7</t>
  </si>
  <si>
    <t>국민  건강  보험료</t>
  </si>
  <si>
    <t>C6</t>
  </si>
  <si>
    <t>노무비 * 1.01%</t>
  </si>
  <si>
    <t>고  용  보  험  료</t>
  </si>
  <si>
    <t>C5</t>
  </si>
  <si>
    <t>경        비</t>
  </si>
  <si>
    <t>C4</t>
  </si>
  <si>
    <t>BS</t>
  </si>
  <si>
    <t>B2</t>
  </si>
  <si>
    <t>노   무   비</t>
  </si>
  <si>
    <t>B1</t>
  </si>
  <si>
    <t>AS</t>
  </si>
  <si>
    <t>작업설, 부산물(△)</t>
  </si>
  <si>
    <t>A3</t>
  </si>
  <si>
    <t>간  접  재  료  비</t>
  </si>
  <si>
    <t>A2</t>
  </si>
  <si>
    <t>직  접  재  료  비</t>
  </si>
  <si>
    <t>재   료   비</t>
  </si>
  <si>
    <t>순   공   사   원   가</t>
  </si>
  <si>
    <t>A1</t>
  </si>
  <si>
    <t>비      고</t>
  </si>
  <si>
    <t>구        성        비</t>
  </si>
  <si>
    <t>금      액</t>
  </si>
  <si>
    <t>비        목</t>
  </si>
  <si>
    <t>공 사 원 가 계 산 서</t>
  </si>
  <si>
    <t>직접노무비 * 17.5%</t>
    <phoneticPr fontId="3" type="noConversion"/>
  </si>
  <si>
    <t>노무비 * 3.56%</t>
    <phoneticPr fontId="3" type="noConversion"/>
  </si>
  <si>
    <t>직접노무비 * 3.595%</t>
    <phoneticPr fontId="3" type="noConversion"/>
  </si>
  <si>
    <t>직접노무비 * 4.75%</t>
    <phoneticPr fontId="3" type="noConversion"/>
  </si>
  <si>
    <t>(재료비+직노+관급자재비) * 3.11%</t>
    <phoneticPr fontId="3" type="noConversion"/>
  </si>
  <si>
    <t>건강보험료 * 13.14%</t>
    <phoneticPr fontId="3" type="noConversion"/>
  </si>
  <si>
    <t>(재료비+노무비) * 5%</t>
    <phoneticPr fontId="3" type="noConversion"/>
  </si>
  <si>
    <t>공사명 : UPS 노후부품(수술장, 응급실, 외상중환자실) 배터리교체 공사</t>
    <phoneticPr fontId="3" type="noConversion"/>
  </si>
  <si>
    <t>품      명</t>
  </si>
  <si>
    <t>재  료  비</t>
  </si>
  <si>
    <t>비  고</t>
  </si>
  <si>
    <t>자재구분</t>
  </si>
  <si>
    <t>고재비</t>
    <phoneticPr fontId="6" type="noConversion"/>
  </si>
  <si>
    <t>규      격</t>
  </si>
  <si>
    <t>수량</t>
  </si>
  <si>
    <t>노  무  비</t>
  </si>
  <si>
    <t>경      비</t>
  </si>
  <si>
    <t>합      계</t>
  </si>
  <si>
    <t>품목코드</t>
  </si>
  <si>
    <t>변수</t>
  </si>
  <si>
    <t>설정</t>
  </si>
  <si>
    <t>공종코드</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</si>
  <si>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</si>
  <si>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</si>
  <si>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</si>
  <si>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</si>
  <si>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</si>
  <si>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</si>
  <si>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</si>
  <si>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</si>
  <si>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</si>
  <si>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</si>
  <si>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</si>
  <si>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</si>
  <si>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</si>
  <si>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</si>
  <si>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</si>
  <si>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</si>
  <si>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</si>
  <si>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</si>
  <si>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</si>
  <si>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</si>
  <si>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</si>
  <si>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</si>
  <si>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</si>
  <si>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</si>
  <si>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</si>
  <si>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</si>
  <si>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공종구분</t>
  </si>
  <si>
    <t>공종레벨</t>
  </si>
  <si>
    <t>공종+자재</t>
  </si>
  <si>
    <t>고유번호</t>
  </si>
  <si>
    <t>단  가</t>
  </si>
  <si>
    <t>금  액</t>
  </si>
  <si>
    <t>01010101</t>
  </si>
  <si>
    <t>52BDE2C5512D09D8A281AC5A2BBB29</t>
  </si>
  <si>
    <t>T</t>
  </si>
  <si>
    <t>F</t>
  </si>
  <si>
    <t>0101010152BDE2C5512D09D8A281AC5A2BBB29</t>
  </si>
  <si>
    <t>52BDE2C5512D09D8A281AC5A2BBC30</t>
  </si>
  <si>
    <t>0101010152BDE2C5512D09D8A281AC5A2BBC30</t>
  </si>
  <si>
    <t>개</t>
  </si>
  <si>
    <t>52BDE2C5512D09D8A281AC5A2A9252</t>
  </si>
  <si>
    <t>0101010152BDE2C5512D09D8A281AC5A2A9252</t>
  </si>
  <si>
    <t>52BDE2C5512D09D8A281AC5A2A9981</t>
  </si>
  <si>
    <t>0101010152BDE2C5512D09D8A281AC5A2A9981</t>
  </si>
  <si>
    <t>52BDE2C5512D09D8A281AC5A2A96CD</t>
  </si>
  <si>
    <t>0101010152BDE2C5512D09D8A281AC5A2A96CD</t>
  </si>
  <si>
    <t>52BDE2C5512D09D8A281AC5A298B61</t>
  </si>
  <si>
    <t>0101010152BDE2C5512D09D8A281AC5A298B61</t>
  </si>
  <si>
    <t>[ 합           계 ]</t>
  </si>
  <si>
    <t>TOTAL</t>
  </si>
  <si>
    <t>[ UPS 노후부품(수술장, 응급실, 외상중환자실) 배터리교체 공사 ]</t>
    <phoneticPr fontId="11" type="noConversion"/>
  </si>
  <si>
    <t>개</t>
    <phoneticPr fontId="3" type="noConversion"/>
  </si>
  <si>
    <t>식</t>
    <phoneticPr fontId="3" type="noConversion"/>
  </si>
  <si>
    <t>개소</t>
    <phoneticPr fontId="3" type="noConversion"/>
  </si>
  <si>
    <t>배터리 교체</t>
    <phoneticPr fontId="6" type="noConversion"/>
  </si>
  <si>
    <t>01010101  교체공사</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</si>
</sst>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76" formatCode="_ * #,##0_ ;_ * \-#,##0_ ;_ * &quot;-&quot;_ ;_ @_ "/>
    <numFmt numFmtId="177" formatCode="#,###"/>
    <numFmt numFmtId="179" formatCode="#,###;\-#,###;#;"/>
  </numFmts>
  <fonts count="14" x14ac:knownFonts="1">
    <font>
      <sz val="11"/>
      <name val="돋움"/>
      <family val="3"/>
      <charset val="129"/>
    </font>
    <font>
      <sz val="11"/>
      <color theme="1"/>
      <name val="맑은 고딕"/>
      <family val="2"/>
      <charset val="129"/>
      <scheme val="minor"/>
    </font>
    <font>
      <sz val="11"/>
      <color theme="1"/>
      <name val="맑은 고딕"/>
      <family val="2"/>
      <charset val="129"/>
      <scheme val="minor"/>
    </font>
    <font>
      <sz val="8"/>
      <name val="돋움"/>
      <family val="3"/>
      <charset val="129"/>
    </font>
    <font>
      <sz val="12"/>
      <name val="바탕체"/>
      <family val="1"/>
      <charset val="129"/>
    </font>
    <font>
      <sz val="11"/>
      <color indexed="8"/>
      <name val="굴림체"/>
      <family val="3"/>
      <charset val="129"/>
    </font>
    <font>
      <sz val="8"/>
      <name val="바탕"/>
      <family val="1"/>
      <charset val="129"/>
    </font>
    <font>
      <sz val="11"/>
      <color rgb="FFFF0000"/>
      <name val="굴림체"/>
      <family val="3"/>
      <charset val="129"/>
    </font>
    <font>
      <sz val="11"/>
      <color theme="1"/>
      <name val="돋움체"/>
      <family val="3"/>
      <charset val="129"/>
    </font>
    <font>
      <b/>
      <u/>
      <sz val="16"/>
      <color theme="1"/>
      <name val="돋움체"/>
      <family val="3"/>
      <charset val="129"/>
    </font>
    <font>
      <b/>
      <sz val="11"/>
      <color theme="1"/>
      <name val="맑은 고딕"/>
      <family val="3"/>
      <charset val="129"/>
      <scheme val="minor"/>
    </font>
    <font>
      <sz val="8"/>
      <name val="맑은 고딕"/>
      <family val="2"/>
      <charset val="129"/>
      <scheme val="minor"/>
    </font>
    <font>
      <sz val="11"/>
      <color theme="1"/>
      <name val="맑은 고딕"/>
      <family val="3"/>
      <charset val="129"/>
    </font>
    <font>
      <sz val="11"/>
      <color theme="1"/>
      <name val="굴림체"/>
      <family val="3"/>
      <charset val="129"/>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alignment vertical="center"/>
    </xf>
    <xf numFmtId="0" fontId="4" fillId="0" borderId="0"/>
    <xf numFmtId="176" fontId="4" fillId="0" borderId="0" applyFont="0" applyFill="0" applyBorder="0" applyAlignment="0" applyProtection="0"/>
    <xf numFmtId="9" fontId="4" fillId="0" borderId="0" applyFont="0" applyFill="0" applyBorder="0" applyAlignment="0" applyProtection="0"/>
    <xf numFmtId="0" fontId="2" fillId="0" borderId="0">
      <alignment vertical="center"/>
    </xf>
    <xf numFmtId="0" fontId="12" fillId="0" borderId="0">
      <alignment vertical="center"/>
    </xf>
    <xf numFmtId="41" fontId="12" fillId="0" borderId="0" applyFont="0" applyFill="0" applyBorder="0" applyAlignment="0" applyProtection="0">
      <alignment vertical="center"/>
    </xf>
    <xf numFmtId="0" fontId="1" fillId="0" borderId="0">
      <alignment vertical="center"/>
    </xf>
  </cellStyleXfs>
  <cellXfs count="29">
    <xf numFmtId="0" fontId="0" fillId="0" borderId="0" xfId="0">
      <alignment vertical="center"/>
    </xf>
    <xf numFmtId="176" fontId="5" fillId="0" borderId="1" xfId="2" applyFont="1" applyFill="1" applyBorder="1" applyAlignment="1" applyProtection="1">
      <alignment vertical="center"/>
    </xf>
    <xf numFmtId="176" fontId="5" fillId="0" borderId="1" xfId="2" applyFont="1" applyFill="1" applyBorder="1" applyAlignment="1">
      <alignment vertical="center"/>
    </xf>
    <xf numFmtId="176" fontId="7" fillId="0" borderId="1" xfId="2" applyFont="1" applyFill="1" applyBorder="1" applyAlignment="1" applyProtection="1">
      <alignment vertical="center"/>
    </xf>
    <xf numFmtId="176" fontId="7" fillId="0" borderId="1" xfId="2" applyFont="1" applyFill="1" applyBorder="1" applyAlignment="1">
      <alignment vertical="center"/>
    </xf>
    <xf numFmtId="0" fontId="2" fillId="0" borderId="0" xfId="4">
      <alignment vertical="center"/>
    </xf>
    <xf numFmtId="0" fontId="2" fillId="0" borderId="1" xfId="4" quotePrefix="1" applyBorder="1" applyAlignment="1">
      <alignment vertical="center" wrapText="1"/>
    </xf>
    <xf numFmtId="177" fontId="2" fillId="0" borderId="1" xfId="4" applyNumberFormat="1" applyBorder="1" applyAlignment="1">
      <alignment vertical="center" wrapText="1"/>
    </xf>
    <xf numFmtId="0" fontId="2" fillId="0" borderId="0" xfId="4" quotePrefix="1">
      <alignment vertical="center"/>
    </xf>
    <xf numFmtId="0" fontId="2" fillId="0" borderId="1" xfId="4" quotePrefix="1" applyBorder="1" applyAlignment="1">
      <alignment horizontal="center" vertical="center" wrapText="1"/>
    </xf>
    <xf numFmtId="0" fontId="8" fillId="0" borderId="1" xfId="4" quotePrefix="1" applyFont="1" applyBorder="1" applyAlignment="1">
      <alignment horizontal="center" vertical="center" wrapText="1"/>
    </xf>
    <xf numFmtId="176" fontId="5" fillId="0" borderId="1" xfId="2" applyFont="1" applyFill="1" applyBorder="1" applyAlignment="1" applyProtection="1">
      <alignment horizontal="left" vertical="center"/>
    </xf>
    <xf numFmtId="0" fontId="1" fillId="0" borderId="0" xfId="7">
      <alignment vertical="center"/>
    </xf>
    <xf numFmtId="0" fontId="10" fillId="0" borderId="1" xfId="7" quotePrefix="1" applyFont="1" applyBorder="1" applyAlignment="1">
      <alignment horizontal="center" vertical="center"/>
    </xf>
    <xf numFmtId="0" fontId="13" fillId="0" borderId="1" xfId="7" quotePrefix="1" applyFont="1" applyBorder="1" applyAlignment="1">
      <alignment vertical="center" wrapText="1"/>
    </xf>
    <xf numFmtId="0" fontId="13" fillId="0" borderId="1" xfId="7" applyFont="1" applyBorder="1" applyAlignment="1">
      <alignment vertical="center" wrapText="1"/>
    </xf>
    <xf numFmtId="0" fontId="1" fillId="0" borderId="0" xfId="7" quotePrefix="1">
      <alignment vertical="center"/>
    </xf>
    <xf numFmtId="179" fontId="13" fillId="0" borderId="1" xfId="7" applyNumberFormat="1" applyFont="1" applyBorder="1" applyAlignment="1">
      <alignment vertical="center" wrapText="1"/>
    </xf>
    <xf numFmtId="0" fontId="9" fillId="0" borderId="0" xfId="4" applyFont="1" applyAlignment="1">
      <alignment horizontal="center" vertical="center"/>
    </xf>
    <xf numFmtId="0" fontId="8" fillId="0" borderId="0" xfId="4" quotePrefix="1" applyFont="1">
      <alignment vertical="center"/>
    </xf>
    <xf numFmtId="0" fontId="8" fillId="0" borderId="0" xfId="4" applyFont="1" applyAlignment="1">
      <alignment horizontal="right" vertical="center"/>
    </xf>
    <xf numFmtId="0" fontId="8" fillId="0" borderId="1" xfId="4" quotePrefix="1" applyFont="1" applyBorder="1" applyAlignment="1">
      <alignment horizontal="center" vertical="center" wrapText="1"/>
    </xf>
    <xf numFmtId="0" fontId="2" fillId="0" borderId="1" xfId="4" quotePrefix="1" applyBorder="1" applyAlignment="1">
      <alignment horizontal="distributed" vertical="center" wrapText="1"/>
    </xf>
    <xf numFmtId="0" fontId="2" fillId="0" borderId="1" xfId="4" quotePrefix="1" applyBorder="1" applyAlignment="1">
      <alignment vertical="center" wrapText="1"/>
    </xf>
    <xf numFmtId="0" fontId="2" fillId="0" borderId="1" xfId="4" quotePrefix="1" applyBorder="1" applyAlignment="1">
      <alignment horizontal="center" vertical="center" wrapText="1"/>
    </xf>
    <xf numFmtId="0" fontId="1" fillId="0" borderId="0" xfId="7" quotePrefix="1">
      <alignment vertical="center"/>
    </xf>
    <xf numFmtId="0" fontId="10" fillId="0" borderId="1" xfId="7" quotePrefix="1" applyFont="1" applyBorder="1" applyAlignment="1">
      <alignment horizontal="center" vertical="center"/>
    </xf>
    <xf numFmtId="176" fontId="5" fillId="0" borderId="1" xfId="2" applyFont="1" applyFill="1" applyBorder="1" applyAlignment="1" applyProtection="1">
      <alignment horizontal="right" vertical="center"/>
    </xf>
    <xf numFmtId="0" fontId="5" fillId="0" borderId="1" xfId="2" applyNumberFormat="1" applyFont="1" applyFill="1" applyBorder="1" applyAlignment="1">
      <alignment horizontal="right" vertical="center"/>
    </xf>
  </cellXfs>
  <cellStyles count="8">
    <cellStyle name="백분율 2" xfId="3" xr:uid="{CFF8512C-B1EE-4A4D-865F-E1026D151379}"/>
    <cellStyle name="쉼표 [0] 2" xfId="2" xr:uid="{D5F9D8BB-1029-42E6-BD2B-848C24E6AD65}"/>
    <cellStyle name="쉼표 [0] 3" xfId="6" xr:uid="{9B53B766-57F4-4F8A-869A-93FEE939EEB4}"/>
    <cellStyle name="표준" xfId="0" builtinId="0"/>
    <cellStyle name="표준 2" xfId="1" xr:uid="{FECCBEBE-D642-4E47-8EED-BDF65B5CDA3A}"/>
    <cellStyle name="표준 3" xfId="4" xr:uid="{B92DFAE9-F297-4180-B599-EA5D2F72C3C9}"/>
    <cellStyle name="표준 4" xfId="5" xr:uid="{80BF6113-1E6D-4815-807F-8EC4F37046DC}"/>
    <cellStyle name="표준 5" xfId="7" xr:uid="{7038B0DB-79A9-4F57-8743-4CE9EECDDC3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26" Type="http://schemas.openxmlformats.org/officeDocument/2006/relationships/externalLink" Target="externalLinks/externalLink22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16" Type="http://schemas.openxmlformats.org/officeDocument/2006/relationships/externalLink" Target="externalLinks/externalLink214.xml"/><Relationship Id="rId237" Type="http://schemas.openxmlformats.org/officeDocument/2006/relationships/externalLink" Target="externalLinks/externalLink235.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227" Type="http://schemas.openxmlformats.org/officeDocument/2006/relationships/externalLink" Target="externalLinks/externalLink225.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217" Type="http://schemas.openxmlformats.org/officeDocument/2006/relationships/externalLink" Target="externalLinks/externalLink215.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28" Type="http://schemas.openxmlformats.org/officeDocument/2006/relationships/externalLink" Target="externalLinks/externalLink22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18" Type="http://schemas.openxmlformats.org/officeDocument/2006/relationships/externalLink" Target="externalLinks/externalLink216.xml"/><Relationship Id="rId239" Type="http://schemas.openxmlformats.org/officeDocument/2006/relationships/externalLink" Target="externalLinks/externalLink237.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229" Type="http://schemas.openxmlformats.org/officeDocument/2006/relationships/externalLink" Target="externalLinks/externalLink227.xml"/><Relationship Id="rId240" Type="http://schemas.openxmlformats.org/officeDocument/2006/relationships/externalLink" Target="externalLinks/externalLink238.xml"/><Relationship Id="rId14" Type="http://schemas.openxmlformats.org/officeDocument/2006/relationships/externalLink" Target="externalLinks/externalLink12.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8" Type="http://schemas.openxmlformats.org/officeDocument/2006/relationships/externalLink" Target="externalLinks/externalLink6.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219" Type="http://schemas.openxmlformats.org/officeDocument/2006/relationships/externalLink" Target="externalLinks/externalLink217.xml"/><Relationship Id="rId230" Type="http://schemas.openxmlformats.org/officeDocument/2006/relationships/externalLink" Target="externalLinks/externalLink228.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220" Type="http://schemas.openxmlformats.org/officeDocument/2006/relationships/externalLink" Target="externalLinks/externalLink218.xml"/><Relationship Id="rId241" Type="http://schemas.openxmlformats.org/officeDocument/2006/relationships/theme" Target="theme/theme1.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10" Type="http://schemas.openxmlformats.org/officeDocument/2006/relationships/externalLink" Target="externalLinks/externalLink20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42" Type="http://schemas.openxmlformats.org/officeDocument/2006/relationships/styles" Target="styles.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11" Type="http://schemas.openxmlformats.org/officeDocument/2006/relationships/externalLink" Target="externalLinks/externalLink209.xml"/><Relationship Id="rId232" Type="http://schemas.openxmlformats.org/officeDocument/2006/relationships/externalLink" Target="externalLinks/externalLink230.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222" Type="http://schemas.openxmlformats.org/officeDocument/2006/relationships/externalLink" Target="externalLinks/externalLink220.xml"/><Relationship Id="rId243" Type="http://schemas.openxmlformats.org/officeDocument/2006/relationships/sharedStrings" Target="sharedStrings.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12" Type="http://schemas.openxmlformats.org/officeDocument/2006/relationships/externalLink" Target="externalLinks/externalLink210.xml"/><Relationship Id="rId233" Type="http://schemas.openxmlformats.org/officeDocument/2006/relationships/externalLink" Target="externalLinks/externalLink23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223" Type="http://schemas.openxmlformats.org/officeDocument/2006/relationships/externalLink" Target="externalLinks/externalLink221.xml"/><Relationship Id="rId244" Type="http://schemas.openxmlformats.org/officeDocument/2006/relationships/calcChain" Target="calcChain.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30" Type="http://schemas.openxmlformats.org/officeDocument/2006/relationships/externalLink" Target="externalLinks/externalLink2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14" Type="http://schemas.openxmlformats.org/officeDocument/2006/relationships/externalLink" Target="externalLinks/externalLink212.xml"/><Relationship Id="rId235" Type="http://schemas.openxmlformats.org/officeDocument/2006/relationships/externalLink" Target="externalLinks/externalLink233.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25" Type="http://schemas.openxmlformats.org/officeDocument/2006/relationships/externalLink" Target="externalLinks/externalLink22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0976;&#51068;&#49436;&#48260;\&#50976;&#51068;&#49436;&#48260;_C\&#47568;&#44256;&#44060;&#53552;&#45328;&#44277;&#49324;\&#47568;&#44256;&#44060;&#45236;&#50669;&#49436;\&#44032;&#54364;&#51648;&#50896;&#44032;\&#44396;&#47168;&#4988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1060;&#44305;&#54872;\&#44368;&#48372;&#49436;&#52488;\project\&#44368;&#48372;&#49436;&#52488;\&#44368;&#48372;&#49373;&#47749;&#51077;&#52272;(20011210)\&#50980;&#50689;&#49437;\&#44204;&#51201;&#49436;\&#54788;&#45824;&#44053;&#45224;&#49324;&#50725;IBS\&#44204;&#51201;&#49436;\1&#52264;&#44204;&#51201;0518&#49688;&#51221;&#48516;\&#49444;&#48708;&#51088;&#46041;&#51228;&#50612;&#49884;&#49884;&#53596;(HVAC)\&#44053;&#45224;&#49444;&#48708;&#49328;&#52636;(97523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XLS\ALL-XLS\ULSAN\PRI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51088;&#47308;&#48373;&#44396;\&#47928;&#49436;%2002\&#46020;&#47732;\&#54924;&#44288;\&#50696;&#51452;&#47928;&#54868;&#54924;&#44288;\&#45236;&#50669;&#49436;&#47448;\&#50629;&#52404;&#44204;&#51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44608;&#50689;&#54616;\&#44204;&#51201;&#49436;%202002\&#52572;&#49457;&#54840;\&#49892;&#54665;&#50696;&#49328;\&#48128;&#47112;&#45768;&#50628;\&#51204;&#524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TOTAL.XL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d\Project\&#51473;&#50521;&#49440;&#51648;&#54217;&#50669;&#50808;\Hwp\&#52280;&#44256;&#45236;&#50669;\&#44160;&#49688;&#44256;&#45800;&#44032;&#49328;&#52636;&#49436;\&#45800;&#44032;&#49328;&#52636;&#49436;3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d\Project\&#51473;&#50521;&#49440;&#51648;&#54217;&#50669;&#50808;\Hwp\&#52280;&#44256;&#45236;&#50669;\&#44160;&#49688;&#44256;&#45800;&#44032;&#49328;&#52636;&#49436;\&#45800;&#44032;&#49328;&#52636;&#49436;4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44277;&#53685;&#51088;&#473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2006&#45380;-project\05-119.&#50676;&#48337;&#54633;&#49688;&#49328;&#51088;&#50896;&#49468;&#53440;&#54644;&#49688;&#44288;&#47196;&#49444;&#52824;&#44277;&#49324;\&#50808;&#48512;&#51088;&#47308;\060526&#46041;&#50689;-1\(&#50676;&#48337;&#54633;)&#51088;&#46041;&#51228;&#50612;06-032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44608;&#54861;&#52384;pc\&#47196;&#52972;%20&#46356;&#49828;&#53356;%20(d)\&#49444;&#44228;&#46020;&#47732;03\&#44256;&#46321;&#54617;&#44368;\&#48512;&#49328;&#50668;&#51088;&#44256;&#46321;&#54617;&#44368;\5&#52264;&#49688;&#51221;(&#54617;&#44368;&#51116;&#52636;&#49436;&#47448;&#54252;&#54632;)\&#54617;&#44368;&#51116;&#52636;&#49436;&#47448;\&#45236;&#50669;&#49436;&#48143;&#45800;&#44032;&#44204;&#51201;\&#48512;&#49328;&#50668;&#51088;&#44256;&#46321;&#54617;&#44368;%20&#48169;&#49569;&#51109;&#52824;D-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My%20Documents\&#50556;&#44396;&#44208;&#49849;&#54364;%20&#49888;&#52397;.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44049;&#51648;"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51060;&#49688;&#50689;\(&#51452;)&#50976;&#54872;\&#45236;&#50669;&#49436;\2001-&#54616;&#48152;&#44592;\&#51228;&#51452;-&#51068;&#50948;&#47785;&#4719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CJ\&#51077;&#52272;\rev_f\&#45236;&#50669;&#49436;_e_f.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52980;&#54504;&#53552;1\D\LKH\EX-DATE\PROJECT\22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MY-CAD\&#52572;&#50896;&#51068;&#51089;&#50629;02-08-07\&#51076;&#49884;&#51648;&#51109;&#49440;&#47196;\&#53685;&#54633;\2&#44277;&#44396;&#45800;&#44032;&#49328;&#52636;&#49436;(&#49457;&#44284;&#4793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51452;&#50689;&#53469;\&#44305;&#51452;STP&#44256;&#46020;\&#49324;&#50629;&#47749;\&#54620;&#51333;\&#54252;&#54637;SOC\&#51204;&#44592;\&#50696;&#49328;&#49436;\&#44204;&#51201;&#49436;\&#50857;&#50669;&#50756;&#47308;\&#52285;&#49888;\&#44552;&#54840;&#47004;&#46300;(&#44368;&#47049;)\&#45236;&#50669;&#49436;\&#54217;&#53469;&#49884;\&#49884;&#48169;\PT-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08009\network\DATA\PHUNGTAK\&#44592;&#4459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08009\network\DATA-98\&#51204;&#51452;&#50948;&#49373;\GO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44608;&#55148;&#50689;\&#55148;&#50689;\My%20Documents\My%20&#47928;&#49436;\&#45224;&#44417;&#54872;\&#45236;&#50669;&#49436;\&#52572;&#51333;&#51456;&#44277;&#48324;&#54788;&#54889;\Book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52980;&#54504;&#53552;1\&#49888;&#49457;&#50629;&#47924;\LKH\EX-DATE\PROJECT\225-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ds\d\&#49688;&#48169;&#54788;&#45824;&#54868;\&#50641;&#49472;&#47928;&#49436;\&#48149;&#51452;&#54868;\&#46321;&#50864;&#49328;&#50629;\2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ds\d\&#49688;&#48169;&#54788;&#45824;&#54868;\&#50641;&#49472;&#47928;&#49436;\&#48149;&#51452;&#54868;\&#46321;&#50864;&#49328;&#50629;\&#50577;&#49688;&#51109;&#47924;&#49440;&#50896;&#44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49352;&#54620;\D\PROJECT-DWG\&#51221;&#49440;&#44397;&#46020;\&#51109;&#51204;&#51648;&#44396;\&#49688;&#47049;\&#52509;&#44292;&#49688;&#47049;&#51665;&#4422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48149;&#48124;&#51221;\C\&#51088;&#47308;&#48373;&#44396;\&#47928;&#49436;%2002\&#46020;&#47732;\&#54617;&#44368;\&#45824;&#54617;&#44368;\&#52852;&#51060;&#49828;&#53944;&#48372;&#49688;&#44277;&#49324;\&#44592;&#44228;\&#52572;&#51333;\&#52572;&#51333;\&#50629;&#52404;&#44204;&#512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49900;&#44508;&#49885;\&#44204;&#51201;2000\PROJECT\Aproj-2\hmc-ny\&#53685;&#54633;&#49688;&#51452;\&#53685;&#54633;&#49688;&#51452;_&#54032;&#54408;2K011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47928;&#48337;&#44508;&#45784;\~DWG\AC\KJ-SUB\&#49444;&#44228;&#49436;\&#44228;&#49328;&#49436;\KJ-LT-L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d\1.%20project\02.%20&#52397;&#44228;&#52380;&#48373;&#50896;\&#52572;&#51333;&#51089;&#50629;\etc\10&#50900;21&#51068;(2&#44277;&#44396;&#46020;&#47732;&#48143;&#45236;&#50669;&#49436;)\R-&#54633;&#51221;&#47196;\&#44228;&#49328;&#49436;\&#51312;&#46020;&#44228;&#49328;&#4943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ds\d\&#49688;&#48169;&#54788;&#45824;&#54868;\&#50641;&#49472;&#47928;&#49436;\&#48149;&#51452;&#54868;\&#46321;&#50864;&#49328;&#50629;\DATE\165-1.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53685;&#54633;%20&#47928;&#49436;1"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51060;&#49849;&#54984;\&#52649;&#48513;&#49440;\AAA\My%20Documents\esc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y%20Documents\&#51089;&#50629;&#49892;\&#45824;&#44396;&#44284;&#54617;&#44368;&#50977;&#50896;\&#51089;&#50629;&#49892;2\&#45812;&#48176;&#51064;&#49340;&#44277;&#49324;&#44032;&#44396;&#47448;\&#51089;&#50629;&#54028;&#51068;\&#54620;&#44397;&#53685;&#49888;&#44592;&#49696;-&#47785;&#46041;IDC\&#51089;&#50629;&#54028;&#51068;\&#51648;&#51656;&#54364;&#48376;&#44288;&#51204;&#49884;&#47932;\&#51089;&#50629;&#54028;&#51068;\&#46020;&#47196;&#54364;&#51648;&#54032;\&#51089;&#50629;&#54028;&#51068;\&#51228;&#51452;&#44284;&#54617;&#44368;&#50977;&#50672;&#44396;&#50896;\&#51089;&#50629;&#54028;&#51068;\&#54620;&#44397;&#53685;&#49888;\&#51312;&#4518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ds\d\&#49688;&#48169;&#54788;&#45824;&#54868;\&#50641;&#49472;&#47928;&#49436;\&#48149;&#51452;&#54868;\&#46321;&#50864;&#49328;&#50629;\225-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EXCEL\97BUN\DANG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51060;&#51221;&#47749;\&#51060;&#51221;&#47749;\&#51089;&#50629;\&#49457;&#44284;&#54408;-9\&#48512;&#49328;&#49884;%20&#54616;&#49688;&#44288;&#44144;\&#50696;&#49328;1210\&#51068;&#50948;&#45824;&#44032;\Yesil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Jhj\d\&#45824;&#50896;&#44228;&#51204;&#49436;&#47448;&#50577;&#4988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51060;&#49688;&#50689;\(&#51452;)&#50976;&#54872;\LKH\EX-DATE\PROJECT\225-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50024;&#45768;1\s%20&#50808;&#51109;&#54616;&#46300;%20(g)\DOCUME~1\jongsukk\LOCALS~1\Temp\Book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ds\d\&#49688;&#48169;&#54788;&#45824;&#54868;\&#50641;&#49472;&#47928;&#49436;\&#48149;&#51452;&#54868;\&#46321;&#50864;&#49328;&#50629;\PRO9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51088;&#47308;&#48373;&#44396;\&#47928;&#49436;%2002\&#46020;&#47732;\&#54617;&#44368;\&#45824;&#54617;&#44368;\&#52852;&#51060;&#49828;&#53944;&#48372;&#49688;&#44277;&#49324;\&#44592;&#44228;\&#52572;&#51333;\&#52572;&#51333;\2&#50613;&#49688;&#51221;\&#50629;&#52404;&#44204;&#512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ij\&#51648;&#49328;&#50504;&#49900;&#53685;&#54633;&#44288;&#47532;\&#49688;&#51452;%20Project\2001&#45380;\&#52649;&#51452;&#54616;&#49688;2&#45800;&#44228;00\&#52649;&#51452;&#54616;&#49688;&#49444;&#44228;&#48320;&#44221;\2003&#45380;%20&#44228;&#44592;\&#45236;&#50669;&#49892;\&#45224;&#44053;&#45840;&#44228;&#53685;&#49688;&#49688;\&#49888;&#54788;2&#48176;&#49688;&#51648;\ILWIPOH.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backup1\2001&#45380;\&#49888;&#50900;&#52397;&#49548;&#45380;&#47928;&#54868;&#49468;&#53552;\&#45236;&#50669;&#4943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48320;&#50689;&#49892;\D\hyundata\inkunbi\&#45208;&#46972;&#44552;&#50997;-&#48324;&#4602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44608;&#54861;&#52384;pc\&#47196;&#52972;%20&#46356;&#49828;&#53356;%20(d)\&#49436;&#49440;&#48176;&#44732;\&#45236;&#47928;&#49436;\&#51473;&#50836;&#51088;&#47308;\KEVIN\EXCEL\SYSTEM\&#51064;&#52380;&#54637;&#51204;&#47141;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50980;&#51060;&#44512;\E\&#49444;&#44228;&#51088;&#47308;\IBS\&#52649;&#52397;&#45224;&#46020;&#54217;&#49373;&#44368;&#50977;&#50896;\&#47924;&#45824;&#51109;&#52824;-&#51473;&#50521;\My%20Documents\&#44032;&#48169;&#51060;&#48169;\&#54924;&#44288;\&#50696;&#51452;&#47928;&#54868;&#50696;&#49696;\&#50629;&#52404;&#44204;&#5120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08023\&#44277;&#50976;\PJT-98\W-POHANG\REP\CALC\FINAL\ELE\CAL_POH.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51060;&#49688;&#50689;\(&#51452;)&#50976;&#54872;\05&#49888;&#49457;&#49436;&#47448;\office\&#50629;&#47924;&#51068;&#516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4608;&#51221;&#49900;\&#49444;&#44228;&#51088;&#47308;\&#51060;&#48124;&#49689;\data\EX-KUN\&#54620;&#5486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45236;&#50669;&#49436;sample\K-SET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ee\down\project\&#48120;&#46020;&#54532;&#46972;&#51088;\WORKSHOP.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05-csm\c\P-Iso\Calc-St2\ILLU.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50024;&#45768;1\s%20&#50808;&#51109;&#54616;&#46300;%20(g)\2004&#45380;\&#53685;&#54633;&#50868;&#50689;\&#44552;&#44053;&#48513;&#48512;&#44428;\&#49444;&#44228;&#49436;\&#44552;&#44053;&#48513;&#48512;&#49444;&#44228;&#4943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Lee\down\ahjkim\&#51109;&#44592;&#44228;&#54925;\&#50857;&#51648;&#50672;&#4716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225-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my\local\&#51221;&#53685;&#48512;&#51068;&#50948;&#45824;&#44032;&#5436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49345;&#54616;&#44277;&#50857;2\D\DATA\0COMPANY\GEONHOA\PAENGSEO\YESAN\Y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y\ks\3&#54840;&#49440;&#53552;&#48372;&#45257;&#46041;&#44592;&#49444;&#44228;\&#49444;&#44228;&#49436;\2.&#51333;&#54633;&#44288;&#47532;&#46041;%20&#49688;&#47049;&#49328;&#52636;&#4943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MPRO\DOWN\999\&#51068;&#50948;&#45824;&#44032;\ILWI.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e08009\network\DATA-98\&#51204;&#51452;&#50948;&#49373;\&#45236;&#50669;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48149;&#51652;&#49437;\C\WINDOWS\9605G\DS-LO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49436;&#48372;&#49457;\&#44277;%20%20&#49324;\&#49324;&#51649;-&#52488;&#51021;\4&#52264;&#44032;&#47196;&#46321;\DWG\ILOT-MI\SUNGNAM\TAL\SUNGNAM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JAKE\&#49552;&#51109;&#44512;&#51032;%20D\LOTUS\WATER\&#54840;&#45224;&#54868;&#47141;%20&#49688;&#51656;&#48516;&#49437;-&#54788;&#45824;&#5147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Y:\EXCEL\CR&#50696;&#493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51089;&#50629;&#54028;&#51068;\&#54620;&#44397;&#53685;&#49888;\&#51312;&#4518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50980;&#53468;&#49437;\&#50980;&#53468;&#49437;&#51032;%20C\&#44592;&#51109;&#46020;&#49440;&#44288;&#51204;&#44592;\&#49892;&#49884;&#49444;&#44228;\CAL\POWER&amp;TEL\&#44148;&#52629;&#51204;&#44592;-ko\P-Iso\Calc-St2\ILL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49552;&#54788;&#44600;\Ing\CADATA\YANGPYUN\FINEL0\CALC\K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y%20Documents\97\97&#49444;&#44228;\&#44033;&#54620;&#53552;&#45328;\&#48393;&#50577;&#44256;&#48176;\&#44060;&#47749;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48149;&#51652;&#49437;\C\MSOffice\Excel\9706F\IL-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51076;&#49345;&#45824;\C\WORK\99S-WORD\SUNCHEN\&#49692;&#52380;&#45236;&#50669;&#4943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51060;&#51221;&#47749;\&#51060;&#51221;&#47749;\&#51652;&#54665;\&#51109;&#51088;&#47803;\&#49328;&#52636;&#49436;\UNIT-Q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d\PJT-97\R-SUWONJ\REP\P7-5-31\LX-CA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YOUNGDOC\CIVIL\EXCLE\DAT\&#44256;&#50577;&#44288;&#51116;.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Startup" Target="&#51064;&#45909;&#50896;%20CCTV/&#50696;&#49328;&#49436;/&#51088;&#50976;&#44277;&#50896;%20&#50696;&#49328;&#49436;/R-&#54633;&#51221;&#47196;/&#44228;&#49328;&#49436;/&#51312;&#46020;&#44228;&#49328;&#49436;.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Startup" Target="&#50724;&#54588;&#49828;&#53588;/&#49340;&#55148;&#50724;&#53588;/&#49340;&#55148;&#50724;&#5358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51060;&#55148;&#49464;\PROJECT%20&#52572;&#51333;\&#44592;&#53440;\&#54617;&#50857;-&#46164;&#45909;\&#44592;&#53440;\ILWIPOH.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unwoo6\DAT%20(F)\02d\&#52285;&#45397;&#52285;&#50896;\&#50808;&#49328;\&#53328;&#48708;&#53364;&#44204;&#51201;\&#45824;&#49569;&#48176;&#49688;&#51109;&#49688;&#47532;,&#44368;&#52404;&#45236;&#50669;&#4943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PROJECT\ELLWORD\99SANG\&#51109;&#49457;&#44400;\&#51109;&#49457;&#45236;&#5066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Oh3\project\Documents%20and%20Settings\&#51221;&#44592;&#50857;&#45784;\&#48148;&#53461;%20&#54868;&#47732;\&#44368;&#53685;&#44277;&#45800;\&#49548;&#4816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51089;&#50629;&#49892;\&#46020;&#47196;&#54364;&#51648;&#54032;\&#51089;&#50629;&#49892;\&#44036;&#54032;&#47448;\&#44592;&#53440;\&#51089;&#50629;&#54028;&#51068;\&#51648;&#51656;&#54364;&#48376;&#44288;&#51204;&#49884;&#47932;\&#50577;&#49885;\&#51068;&#5094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51076;&#49345;&#45824;\C\WORK\PROJECT\ELLWORD\98HABAN\WONJU-BO\&#50896;&#51452;&#48373;~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54889;&#51333;&#54861;GJ\SHARE_C\HMMTOA\SENDMAIL\BODY\32440A68\96\2\&#44277;&#49324;DAT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d\Project\&#51648;&#50896;&#46020;&#49884;-&#45800;&#44032;&#49328;&#52636;&#4943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B:\LOTUS\&#44144;&#51228;&#46020;\&#44144;&#51228;&#4602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Main\HANA%20(F)\85kwk\&#51088;&#47308;\&#45224;&#54644;\&#45224;&#54644;&#48376;&#49324;\TEMP\&#51312;&#51221;3&#50900;13&#51068;&#47308;&#51068;&#49352;&#4831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52980;&#54504;&#53552;1\&#49888;&#49457;&#50629;&#47924;\LKH\EX-DATE\PROJECT\1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99ORDER\WB99\WB990503\&#53685;&#54633;&#45800;&#4403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51060;&#44305;&#54872;\&#44368;&#48372;&#49436;&#52488;\project\&#44368;&#48372;&#49436;&#52488;\&#44368;&#48372;&#49373;&#47749;&#51077;&#52272;(20011210)\&#49345;&#50896;\&#48149;&#49345;&#50896;%20back%20up&#51088;&#47308;\&#48149;&#49345;&#50896;\&#44204;&#51201;&#49436;(&#49328;&#52636;&#45236;&#50669;&#54252;&#54632;)\&#44368;&#48372;&#49436;&#52488;&#20214;\&#50980;&#50689;&#49437;\&#44204;&#51201;&#49436;\&#54788;&#45824;&#44053;&#45224;&#49324;&#50725;IBS\&#44204;&#51201;&#49436;\1&#52264;&#44204;&#51201;0518&#49688;&#51221;&#48516;\&#49444;&#48708;&#51088;&#46041;&#51228;&#50612;&#49884;&#49884;&#53596;(HVAC)\&#44053;&#45224;&#49444;&#48708;&#49328;&#52636;(97523OK).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Lee\down\ahjkim\&#44592;&#53440;&#51088;&#47308;\&#45824;&#50808;&#44277;&#4792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50980;&#50857;&#44512;\PROJECT\&#48516;&#45817;&#49440;\&#50773;&#49901;&#47532;~&#49440;&#47497;\&#45225;&#54408;\&#51088;&#47928;&#54924;&#51032;%20&#45225;&#54408;_02.10.14\&#48516;&#45817;&#49440;%20&#50773;&#49901;&#47532;-&#49440;&#47497;&#44036;%20&#52572;&#51333;%20&#45236;&#50669;&#51089;&#50629;\&#49688;&#49436;-&#49440;&#47497;\&#49444;&#44228;&#49436;\&#44032;&#44277;%20&#49688;&#52397;-&#50724;&#49328;.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Main\data%20(d)\&#44608;&#45209;&#50689;\&#52397;&#50868;&#45824;&#54617;&#44368;&#48143;&#54812;&#51204;&#45824;\&#52397;&#50868;&#45824;&#54617;&#4436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WINDOWS\&#48148;&#53461;%20&#54868;&#47732;\&#49324;&#52380;&#49884;\My%20Documents(2)\&#44608;&#54644;&#45236;&#44396;\&#44204;&#51201;e\&#49688;&#48176;&#51204;&#50696;&#49328;&#49436;(E).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08014\&#48155;&#45716;&#44275;!\WINDOWS\GI-LIST.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50857;&#53468;\&#47196;&#52972;%20&#46356;&#49828;&#53356;%20(e)\PJT-97\R-SUWONJ\REP\P7-5-31\LX-CA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49444;&#44228;1\MYDOCUMENTS\My%20Documents\&#44032;&#48169;&#51060;&#48169;\&#44256;&#46321;&#54617;&#44368;\&#45432;&#51008;&#44256;&#46321;\&#45432;&#51008;&#53440;&#4420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50724;&#48120;&#49440;\&#50724;&#48120;&#49440;-C\WORK\&#49884;&#48169;&#48143;&#45236;&#50669;\&#49436;&#48512;&#49328;&#47928;&#54868;&#54924;&#44288;.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48148;&#53461;%20&#54868;&#47732;\&#50577;&#49885;\&#51068;&#5094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Jij\&#50616;&#50577;&#54924;&#50556;&#50724;&#49688;&#44288;&#44144;\&#48149;&#51221;&#49688;\&#48128;&#50577;\&#48156;&#51452;&#49444;&#44228;\&#44228;&#52769;&#51228;&#50612;\&#51068;&#49345;&#44048;&#49324;&#51204;\LG&#44204;&#5120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44608;&#55148;&#50689;\&#55148;&#50689;\My%20Documents\My%20&#47928;&#49436;\&#45224;&#44417;&#54872;\&#45236;&#50669;&#49436;\&#52572;&#51333;&#52509;&#44292;&#48324;&#54788;&#54889;\&#52509;&#44292;&#48143;&#52264;&#49688;&#44592;&#49457;&#48708;&#44368;&#54364;(&#4405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Program%20Files\AutoCAD%20R14\&#49892;&#49884;\&#49569;&#46972;&#52488;&#46321;&#54617;&#44368;\&#45236;&#50669;&#49436;\&#49569;&#46972;&#52488;&#51473;&#54617;&#44368;(fina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50024;&#45768;1\s%20&#50808;&#51109;&#54616;&#46300;%20(g)\1766\1790\179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n6_&#48177;&#53468;&#54788;\qutation\Documents%20and%20Settings\&#50577;&#54840;\My%20Documents\Book1.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Startup" Target="2001&#49444;&#44228;/&#44288;&#50501;/&#49688;&#52376;&#4753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50024;&#45768;1\s%20&#50808;&#51109;&#54616;&#46300;%20(g)\HANA2004\H.S\&#50896;&#51452;&#44428;&#44305;&#50669;&#49345;&#49688;&#46020;&#49688;&#49688;&#49884;&#49444;(CD)\2.&#51204;&#44592;\1&#50696;&#49328;&#49436;\&#51204;&#44592;&#50696;&#49328;&#49436;(&#44049;&#5238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d\Project\&#51473;&#50521;&#49440;&#51648;&#54217;&#50669;&#50808;\Hwp\&#52280;&#44256;&#45236;&#50669;\&#44160;&#49688;&#44256;&#45800;&#44032;&#49328;&#52636;&#49436;\Book.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B:\&#49548;&#50868;&#4815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47924;&#45824;&#51109;&#52824;\My%20Documents\&#44032;&#48169;&#51060;&#48169;\&#44288;&#44553;\&#45812;&#48176;&#51064;&#49340;&#44277;&#49324;\&#52649;&#48513;&#48376;&#48512;\&#12619;&#12619;&#1261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48149;&#48124;&#51221;\C\&#51088;&#47308;&#48373;&#44396;\&#47928;&#49436;%2002\&#46020;&#47732;\&#54924;&#44288;\&#50696;&#51452;&#47928;&#54868;&#54924;&#44288;\&#45236;&#50669;&#49436;&#47448;\&#44592;&#44228;\&#50629;&#52404;&#44204;&#512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50980;&#51060;&#44512;\E\&#49444;&#44228;&#51088;&#47308;\IBS\&#52649;&#52397;&#45224;&#46020;&#54217;&#49373;&#44368;&#50977;&#50896;\&#47924;&#45824;&#51109;&#52824;-&#51473;&#50521;\&#51088;&#47308;&#48373;&#44396;\&#47928;&#49436;%2002\&#46020;&#47732;\&#54924;&#44288;\&#50696;&#51452;&#47928;&#54868;&#54924;&#44288;\&#45236;&#50669;&#49436;&#47448;\&#44592;&#44228;\&#50629;&#52404;&#44204;&#5120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Lee\down\IPCHAL.97\P-PROJEC\&#48516;&#49437;\&#44277;&#5110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d\Project\01%20&#48376;&#49324;\&#46020;&#49884;&#44228;&#54925;&#48512;\03.&#51473;&#48512;&#44428;%20&#47932;&#47448;&#49468;&#53552;\&#44592;&#48376;&#49444;&#44228;\hwp\&#45236;&#50669;&#49436;\8&#50900;%20&#45800;&#44032;\pjt-2002\&#54217;&#54868;&#51032;&#45840;\&#50696;&#49328;&#49436;(&#51068;&#50948;&#45824;&#44032;,&#45840;)\&#49444;&#44228;&#48320;&#44221;(&#44397;&#51088;)\&#44397;&#51088;&#48320;&#44221;&#53685;&#49888;\13&#5226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unwoo6\DAT%20(F)\02d\&#52285;&#45397;&#52285;&#50896;\&#50808;&#49328;\&#53328;&#48708;&#53364;&#44204;&#51201;\1\&#51076;&#50984;&#5249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Scada\PJT-99\W-WAEKAN\Yes\ILW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i507\c\0072\Permit\BACKUP\FED\R0063\consolidation%20bill%20R0063.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50896;&#44032;&#44228;&#49328;&#4943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d\KANG\HWP\HWP\DF98513\My%20Documents\esc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d\Project\&#44516;&#54788;-&#45800;&#44032;&#49328;&#52636;&#4943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48337;&#50500;&#47532;\WINDOWS\&#48148;&#53461;%20&#54868;&#47732;\&#50577;&#49885;\&#51068;&#5094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50696;&#49328;&#45236;~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50024;&#45768;1\s%20&#50808;&#51109;&#54616;&#46300;%20(g)\&#50577;&#51648;&#50528;%20&#52980;&#54504;&#53552;\2003&#44256;\&#51228;&#51312;&#50896;&#44032;\jobdata\&#49457;&#45224;\&#49688;&#47049;\&#51089;&#50629;\&#51109;&#54840;&#50896;\&#44396;&#51312;&#47932;\&#44032;&#49884;&#49444;&#44277;\&#44592;&#48376;&#53664;&#49324;.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MSOFFICE\HEXCEL\&#51204;&#52384;\&#51613;&#49328;&#48320;&#4422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d\Project\2004&#45380;\Book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50024;&#45768;1\s%20&#50808;&#51109;&#54616;&#46300;%20(g)\&#50577;&#51648;&#50528;%20&#52980;&#54504;&#53552;\2003&#44256;\&#51228;&#51312;&#50896;&#44032;\jobdata\&#50864;&#45824;\&#51648;&#54217;\&#49688;&#47049;&#49328;&#52636;\&#49688;&#47049;\&#44592;&#48376;&#53664;&#4932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49436;&#44508;&#54617;\D\111\&#44552;&#44053;\EXCEL\SUCK\HANBIT\3-2\3-2PS.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51060;&#51221;&#47749;\&#51060;&#51221;&#47749;\DOCUME~1\ADMINI~1\LOCALS~1\Temp\BID\&#50896;&#51221;&#50864;&#51221;\&#50896;&#51221;&#50864;&#5122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54889;&#51064;&#44600;\&#49436;&#50872;&#50669;&#50808;5&#44060;\WORK\&#44221;&#52632;&#49440;\1&#52264;\&#49444;&#44228;&#50696;&#49328;&#45236;&#50669;&#49436;.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50024;&#45768;1\s%20&#50808;&#51109;&#54616;&#46300;%20(g)\&#44428;&#54805;&#45224;&#51060;&#49324;\&#44397;&#48124;&#51008;&#54665;&#44540;&#47924;&#48373;\WINDOWS\&#48148;&#53461;%20&#54868;&#47732;\&#50896;&#44032;\IMSI\&#45224;&#50577;&#51452;&#51648;&#4403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Main2\&#49340;&#51068;_data(2006.09)\2003&#45380;%20&#49324;&#50629;\2003&#45380;&#51068;&#50948;&#45824;&#44032;\2003&#45380;&#51068;&#50948;&#45824;&#4403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mail1.hanmir.com/Y/attach/kms6002/2595/&#45453;&#44277;&#45800;&#51648;&#51088;&#51116;&#45800;&#4403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A:\ABB\SEBANG\INCHON\ELEC\DAT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L07\&#44277;&#50976;\My%20Documents\&#45236;&#5066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My%20Documents\&#51089;&#50629;&#49892;\&#51648;&#51656;&#54364;&#48376;&#44288;&#51204;&#49884;&#47932;\&#50577;&#49885;\&#51068;&#5094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KANG\HWP\HWP\DF98513\My%20Documents\esco.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yyk\reference\&#44221;&#49328;&#51204;&#44592;&#45236;&#50669;&#49436;\&#51204;&#47141;\&#44221;&#49328;&#48320;&#51204;&#49548;%20&#51613;&#52629;&#49444;&#44228;-&#51204;&#4714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jdj\&#51312;&#44221;&#54872;~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KCJ\&#51077;&#52272;\data\&#51204;&#51452;&#44428;\res\xls\&#51204;&#51452;&#48156;10.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E:\project\&#51204;&#46972;&#49440;\work\&#45236;&#50669;\02.11.26%20&#50696;&#44032;&#50857;\etc\&#51061;&#49328;~&#46041;&#49692;&#52380;\&#49888;&#49444;\sample\&#49888;&#49444;-1\&#45236;&#50669;&#4943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44608;&#49345;&#50864;\&#54028;&#51452;&#49884;&#49345;&#49688;&#46020;\&#44608;&#49345;&#50864;JOB\DOWN&#47700;&#51068;\&#48128;&#50577;&#45236;&#5066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50504;&#52285;&#46020;\APROJ-2\hmc-ny\&#53685;&#54633;&#49688;&#51452;\&#53685;&#54633;&#49688;&#51452;_&#54032;&#54408;2K01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48124;&#46308;&#47112;\C\My%20Documents\&#49345;&#50516;&#46041;&#53685;&#48176;&#49884;&#49828;&#53596;&#51088;&#51116;&#51665;&#44228;.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Lee\down\&#47784;&#50857;&#48276;\&#47784;&#50857;&#48276;DD\&#50872;&#49328;&#51333;&#44552;\&#44204;&#51201;OLD\&#49328;&#52636;&#45236;&#5066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51060;&#49849;&#54984;\&#52649;&#48513;&#49440;\AAA\HLOTUS\9801J\IL-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50504;&#52285;&#46020;\APROJ-2\hmc-ny\&#49884;&#51089;&#46041;_&#52636;&#51077;_&#49888;&#49444;&#51060;&#49444;\&#44277;&#49324;&#51064;&#44148;&#48708;2K0119.xls"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Startup" Target="&#51064;&#45909;&#50896;%20CCTV/&#50696;&#49328;&#49436;/&#51088;&#50976;&#44277;&#50896;%20&#50696;&#49328;&#49436;/R-&#54633;&#51221;&#47196;/&#44228;&#49328;&#49436;/&#44228;&#49328;&#49436;4.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d\MAYBE\&#51088;&#51116;&#47932;&#4704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jdj\&#51648;&#51109;&#51060;&#512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50024;&#45768;1\s%20&#50808;&#51109;&#54616;&#46300;%20(g)\My%20Documents\&#51077;&#52272;&#44204;&#51201;\2000&#45380;\&#49345;&#54616;&#49688;&#46020;\&#54077;&#49457;\&#49444;&#44228;&#49436;(&#44592;&#44228;)\&#46020;&#44553;\&#54077;&#49457;&#45236;&#50669;-&#46020;&#4455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44277;&#49324;\&#44400;&#50948;\&#49444;&#44228;&#4943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Y:\jdj\1&#52264;SO&#45824;&#44592;&#44032;&#51077;&#51088;&#51613;&#4944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44608;&#55148;&#50689;\&#55148;&#50689;\My%20Documents\My%20&#47928;&#49436;\&#45224;&#44417;&#54872;\&#45236;&#50669;&#49436;\&#52572;&#51333;&#51068;&#50948;&#45824;&#44032;\&#48320;&#44221;&#51068;&#50948;&#45824;&#44032;&#51221;&#47532;(&#52572;&#51333;&#51221;&#47532;&#48516;LOP).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52832;&#44257;3\&#48516;&#45817;&#51204;&#4459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44608;&#50689;&#48124;\ADATA\AA&#50808;&#51452;&#44204;\A1999&#45380;\&#49688;&#50896;&#52629;&#44396;&#51109;&#53685;&#49888;\&#44277;&#45236;&#5066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ae\d\My%20Documents\2001%20WORD-DATA\&#44277;&#49324;&#44288;&#44228;&#52384;\&#48320;&#51204;&#49892;%20&#44228;&#44592;&#50857;&#48320;&#49457;&#44592;&#44368;&#52404;&#44277;&#49324;\1&#52264;&#44228;&#50557;.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KKK.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d\My%20Documents\&#54364;&#51456;&#44204;&#51201;&#49436;\&#44204;&#51201;&#49436;\&#44204;&#51201;&#49436;\Project\&#49688;&#50896;&#48124;&#51088;&#50669;&#49324;\&#49688;&#50896;&#48124;&#51088;&#50669;&#49324;&#44204;&#51201;&#49436;.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My%20Documents\&#51089;&#50629;&#54028;&#51068;\&#54620;&#44397;&#53685;&#49888;&#44592;&#49696;-&#47785;&#46041;IDC\&#51089;&#50629;&#54028;&#51068;\&#51648;&#51656;&#54364;&#48376;&#44288;&#51204;&#49884;&#47932;\&#51089;&#50629;&#54028;&#51068;\&#46020;&#47196;&#54364;&#51648;&#54032;\&#51089;&#50629;&#54028;&#51068;\&#51228;&#51452;&#44284;&#54617;&#44368;&#50977;&#50672;&#44396;&#50896;\&#51089;&#50629;&#54028;&#51068;\&#54620;&#44397;&#53685;&#49888;\&#51312;&#4518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d\LIM\&#51068;&#5094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Y:\jdj\&#50976;&#51652;&#47112;&#48120;&#53080;&#46028;&#4815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i507\&#47196;&#52972;%20&#46356;&#49828;&#53356;%20(C)\507\2002&#45380;&#46020;%20&#44204;&#51201;\&#51221;&#49328;&#49373;&#47749;&#44277;&#54617;%20&#49888;&#52629;&#44277;&#49324;\&#51452;&#50836;&#51088;&#51116;&#44228;&#54925;&#49436;(&#49444;&#48708;).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My%20Documents\&#51089;&#50629;&#49892;2\&#44536;&#45720;&#47561;\&#51089;&#50629;&#54028;&#51068;2\&#54620;&#44397;&#53685;&#4988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project\&#44221;&#51032;&#49440;%20&#50857;&#49328;%20~&#47928;&#49328;\&#45236;&#50669;\&#52384;&#44144;\&#51076;&#49884;&#48176;&#51204;\&#51076;&#49884;&#48176;&#51204;&#45236;&#5066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My%20Documentsm\97\97&#49444;&#44228;\&#51312;&#52264;&#51109;&#50808;\&#51204;&#47141;&#49444;&#44228;.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7\d\W-EXCEL\&#49688;&#47049;&#49328;&#52636;&#49436;\&#45824;&#44396;&#51652;&#52380;&#49340;&#49457;APT.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Startup" Target="&#51064;&#45909;&#50896;%20CCTV/&#50696;&#49328;&#49436;/&#51088;&#50976;&#44277;&#50896;%20&#50696;&#49328;&#49436;/&#54633;&#51221;&#47196;&#45236;&#50669;&#49436;(&#53664;&#47785;).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Lee\down\project\&#48120;&#46020;&#54532;&#46972;&#51088;\&#44256;&#52384;&#51221;&#5122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54861;&#50689;&#51648;\&#44305;&#51452;\Lan\Sicomweb\Temp\&#49457;&#54788;-&#52488;&#50900;OPGW.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ee\down\WINDOWS\TEMP\&#51064;&#49324;&#47749;&#47161;(&#51204;&#44592;&#49444;&#4870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JGKANG\LG&#47581;\ATM\DATA.xls"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Startup" Target="2001&#49444;&#44228;/&#44608;&#51228;/&#45257;&#48169;&#44592;/&#45257;&#48169;&#51060;&#49444;.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ee\down\project\&#48120;&#46020;&#54532;&#46972;&#51088;\SCHEDULE.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A:\LOTUS\&#44144;&#51228;&#46020;\&#44144;&#51228;&#4602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44608;&#50689;&#54616;\&#44204;&#51201;&#49436;%202003\&#44608;&#48337;&#50689;\&#54616;&#46020;&#44553;&#48320;&#44221;&#45236;&#50669;&#49436;\0001.&#48320;&#44221;&#48143;&#44201;&#51201;&#51473;&#51088;&#47308;\12.&#51076;&#49884;&#49849;&#44053;&#51109;\01.5.8%20&#51076;&#49884;&#49849;&#44053;&#5110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50024;&#45768;1\s%20&#50808;&#51109;&#54616;&#46300;%20(g)\2004\&#49884;&#49444;&#44277;&#49324;\&#44060;&#45824;&#52404;\&#49688;&#51656;&#44228;&#52769;&#44592;\2001&#53441;&#46020;&#44228;\&#49444;&#44228;&#51088;&#47308;\&#49688;&#46020;&#44428;\&#48120;&#44552;&#50857;~2.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E:\YOUNGDOC\CIVIL\EXCLE\DAT\&#44288;&#51116;&#47308;.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i509\c\WORK\2002&#45380;&#46020;%20&#44204;&#51201;\&#44397;&#54924;&#46020;&#49436;&#44288;%20&#48372;&#51316;&#49436;&#44256;&#46041;%20&#44148;&#47549;&#44277;&#49324;\&#45236;&#50669;&#49436;.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51204;&#47141;\&#44608;&#49457;&#46973;2001.11.11\&#49324;&#50629;&#44288;&#47144;\2-&#49444;&#44228;&#44288;&#47144;\2001&#45380;&#46020;%20&#49444;&#44228;\&#44277;&#53685;&#45800;&#44032;&#54408;&#47785;.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A:\&#51088;&#47308;&#49892;\&#48149;&#54805;&#49688;\&#45236;&#50669;&#51105;&#50629;&#49892;\&#51473;&#50521;&#49440;(&#52397;&#47049;&#47532;-&#45909;&#49548;)\&#51473;&#50521;&#49440;&#45236;&#50669;&#49436;.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51204;&#47141;\&#44608;&#49457;&#46973;2001.11.11\&#49324;&#50629;&#44288;&#47144;\2-&#49444;&#44228;&#44288;&#47144;\2001&#45380;&#46020;%20&#49444;&#44228;\2-&#54616;&#48152;&#44592;\&#49324;&#50629;&#44288;&#47144;\&#50857;&#50669;&#49444;&#44228;\&#50504;&#46041;&#44060;&#47049;\3-&#50504;&#46041;&#50669;&#52572;&#51333;&#49688;&#51221;&#45225;&#54408;0802\&#44288;&#44553;&#51088;&#51116;&#51312;&#49436;-&#49688;&#51221;&#51204;&#50896;&#48376;.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51060;&#49457;&#54840;\02&#45257;&#48169;&#44592;&#44368;&#52404;\My%20Documents\99&#49444;&#44228;\&#45817;&#51652;\&#45817;&#51652;&#51456;&#44277;.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J-00(&#44053;&#48124;&#50896;)\D\NETWORK00\&#49345;&#47924;&#45784;\CCTV.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51060;&#53441;&#44260;\C\&#51077;&#52272;&#45236;&#50669;\&#54077;&#49457;&#54616;&#49688;\EXCEL\YESTER\&#44540;&#44144;&#49436;.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My%20Documentsm\99\99&#49444;&#44228;\&#44277;&#51221;&#48324;\&#44032;&#44277;&#52992;&#51060;&#48660;&#49888;&#49444;(&#53552;&#4532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EXCEL\YESTER\&#44540;&#44144;&#49436;.XLS" TargetMode="External"/></Relationships>
</file>

<file path=xl/externalLinks/_rels/externalLink187.xml.rels><?xml version="1.0" encoding="UTF-8" standalone="yes"?>
<Relationships xmlns="http://schemas.openxmlformats.org/package/2006/relationships"><Relationship Id="rId1" Type="http://schemas.microsoft.com/office/2006/relationships/xlExternalLinkPath/xlStartup" Target="2001&#49444;&#44228;/&#45817;&#51652;/2000&#45800;&#44032;.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E:\My%20Documentsm\99\99&#49444;&#44228;\&#44277;&#51221;&#48324;\&#44060;&#54224;&#44592;&#44060;&#49888;.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51076;&#49345;&#45824;\&#49464;&#54984;\&#49464;&#54984;&#47680;&#54000;\&#49464;&#54984;&#47680;&#54000;&#48120;&#46356;&#50612;\Excel&#51089;&#50629;\&#44204;&#51201;&#49436;\2003&#45380;\0301-001%20&#50892;&#52964;&#55184;%20&#51064;&#52380;&#44277;&#54637;%20&#52964;&#54588;&#49686;%20&#51020;&#54693;&#49444;&#48708;.xls" TargetMode="External"/></Relationships>
</file>

<file path=xl/externalLinks/_rels/externalLink190.xml.rels><?xml version="1.0" encoding="UTF-8" standalone="yes"?>
<Relationships xmlns="http://schemas.openxmlformats.org/package/2006/relationships"><Relationship Id="rId1" Type="http://schemas.microsoft.com/office/2006/relationships/xlExternalLinkPath/xlStartup" Target="2001&#49444;&#44228;/&#44608;&#51228;/&#45817;&#51652;/2000&#45800;&#44032;.XLS" TargetMode="External"/></Relationships>
</file>

<file path=xl/externalLinks/_rels/externalLink191.xml.rels><?xml version="1.0" encoding="UTF-8" standalone="yes"?>
<Relationships xmlns="http://schemas.openxmlformats.org/package/2006/relationships"><Relationship Id="rId1" Type="http://schemas.microsoft.com/office/2006/relationships/xlExternalLinkPath/xlStartup" Target="2001&#49444;&#44228;/&#51648;&#50669;/&#45817;&#51652;/2000&#45800;&#44032;.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51060;&#49457;&#54840;\02&#45257;&#48169;&#44592;&#44368;&#52404;\My%20Documents\99&#49444;&#44228;\&#45224;&#50577;\99&#45800;&#44032;.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Startup" Target="2001&#49444;&#44228;/2000&#45800;&#44032;.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51060;&#49457;&#54840;\02&#45257;&#48169;&#44592;&#44368;&#52404;\My%20Documents\2000&#51088;&#47308;\2000&#45800;&#4403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49436;&#44508;&#54617;\D\&#52285;&#44256;\Q'TY\98-&#45909;-03\&#49892;&#49884;&#49444;&#44228;\BUDAE.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d\WINDOWS\&#48148;&#53461;%20&#54868;&#47732;\&#50669;&#49324;&#49328;&#52636;\&#47588;&#44257;&#50669;&#49324;.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d\Project\01%20&#48376;&#49324;\&#46020;&#49884;&#44228;&#54925;&#48512;\03.&#51473;&#48512;&#44428;%20&#47932;&#47448;&#49468;&#53552;\&#44592;&#48376;&#49444;&#44228;\hwp\&#45236;&#50669;&#49436;\8&#50900;%20&#45800;&#44032;\pjt-2002\&#54217;&#54868;&#51032;&#45840;\&#50696;&#49328;&#49436;(&#51068;&#50948;&#45824;&#44032;,&#45840;)\&#44048;&#47532;&#51089;&#50629;\&#49884;&#44277;&#44228;&#5492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d\1.%20project\02.%20&#52397;&#44228;&#52380;&#48373;&#50896;\&#52572;&#51333;&#51089;&#50629;\etc\10&#50900;21&#51068;(2&#44277;&#44396;&#46020;&#47732;&#48143;&#45236;&#50669;&#49436;)\&#54633;&#51221;&#47196;&#45236;&#50669;&#49436;(&#53664;&#47785;).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E:\@yyk\reference\&#51204;&#46972;&#49440;\&#45236;&#50669;&#49436;\&#49888;&#49444;\01_&#45800;&#44032;&#49328;&#52636;&#49436;(&#51061;&#49328;~&#49692;&#52380;)_work(&#50696;&#44032;&#50857;).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IMOON\&#50756;&#46020;&#54616;&#49688;\DATA\YOUNGANG\CALSHEET\GODO.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49324;&#46993;&#54644;\E\My%20Documents\&#49444;&#44228;&#4943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51452;&#50689;&#53469;\&#45824;&#49328;&#47732;&#54616;&#49688;&#52376;\BBS\design\&#46041;&#44053;\&#46041;&#44053;&#44148;&#52629;\&#46041;&#44053;&#44148;&#5262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44608;&#51221;&#51456;\JOB\&#48149;&#51333;&#50896;\&#50857;&#49328;&#51068;&#49345;&#44160;&#49688;&#44256;%20(&#52509;&#52404;)\&#50857;&#49328;&#51068;&#49345;\&#45236;&#50669;&#49436;.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d\&#48149;&#51333;&#50896;\&#50857;&#49328;&#51068;&#49345;&#44160;&#49688;&#44256;%20(&#52509;&#52404;)\&#50857;&#49328;&#51068;&#49345;\&#45236;&#50669;&#49436;.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J:\TEAM-5\My%20Documents\&#54620;&#49556;&#44397;&#49324;\&#45800;&#44032;&#49328;&#52636;.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49324;&#46993;&#54644;\E\My%20Documents\&#49444;&#44228;&#49324;&#48376;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50724;&#48120;&#49440;\&#50724;&#48120;&#49440;-C\no\&#50577;&#49885;\&#45236;&#50669;&#49436;%20&#50577;&#49885;&#53360;&#44144;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48124;&#50976;&#49885;\-1.%20&#50500;&#54028;&#53944;\EXCEL\SHJ1\&#49464;&#51333;&#51077;&#52272;\980218\EXCEL\&#44608;&#49457;&#51456;\&#48512;&#52380;&#44277;&#51109;\CHUJ.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h:\&#44053;&#49436;&#44221;&#44592;&#51109;\&#52509;&#52264;&#48143;1&#52264;&#45236;&#50669;\&#45236;&#50669;&#49436;\&#44053;&#49436;&#51204;&#44592;&#44277;&#49324;&#48156;&#5145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Lgh17435\d\&#44060;&#51064;&#48169;\&#50577;&#49885;\&#49888;&#50864;&#50500;&#51060;.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1\d\1.%20project\02.%20&#52397;&#44228;&#52380;&#48373;&#50896;\&#52572;&#51333;&#51089;&#50629;\etc\10&#50900;21&#51068;(2&#44277;&#44396;&#46020;&#47732;&#48143;&#45236;&#50669;&#49436;)\R-&#54633;&#51221;&#47196;\&#44228;&#49328;&#49436;\&#44228;&#49328;&#49436;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J:\LOTUS\9605P\BB_C-BD\OUT\YES.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44221;&#47532;\D\WORK\PROJECT\ELLWORD\98HABAN\518\NEAYUK.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48149;&#50689;&#48120;\&#44204;&#51201;&#49436;\Chol2000\DOWN\My%20Documents\2000&#44204;&#51201;\4&#50900;\0413&#51204;&#49328;&#48376;&#4851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Main\HANA%20(F)\WORK\02-&#48120;&#44228;&#50557;&#51652;&#54665;\&#48520;&#48277;&#51452;&#51221;&#52264;\&#51064;&#52380;&#49884;\&#45224;&#46041;&#44396;&#52397;&#52628;&#44032;&#49444;&#44228;\&#51064;&#53580;&#47532;&#50612;\3&#52264;&#49444;&#44228;\&#51064;&#53580;&#47532;&#50612;%20&#51088;&#51116;(1&#505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44608;&#51116;&#47564;\&#44608;&#51116;&#47564;\&#51204;&#52384;\&#44277;&#49324;&#52265;&#44277;\&#44277;&#49324;&#52265;&#44277;\&#49933;&#50857;&#51204;&#52384;&#48320;&#51204;&#49548;&#50808;%209&#44060;&#49548;%20&#48320;&#51204;&#49444;&#48708;%20&#48372;&#49688;&#44277;&#49324;.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DATA\&#48277;&#50896;\&#51116;&#47749;&#51089;&#50629;&#51088;&#47308;\&#48277;&#50896;-&#52572;&#51333;\&#49692;&#52380;\&#49444;&#44228;&#45236;&#50669;&#49436;(&#45824;&#51068;)-&#49692;&#5238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A:\&#49444;&#44228;\&#50896;&#45817;&#44060;&#48372;&#49688;\WD\&#48393;&#50516;&#48320;&#44221;\9909&#48393;&#50516;.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n6_&#48177;&#53468;&#54788;\qutation\&#44221;&#51452;TVR\&#51068;&#50948;&#45824;&#44032;\&#45800;&#44032;&#51312;&#49324;&#5436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Sn6_&#48177;&#53468;&#54788;\qutation\&#44221;&#51452;TVR\&#51068;&#50948;&#45824;&#44032;\&#52384;&#44540;CONC.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F:\PROJECT\ELLWORD\98HABAN\518\NEAYUK.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44608;&#49437;&#44260;&#48512;&#51109;\C\&#49884;&#44277;&#51089;&#50629;\&#49688;&#45768;\&#52264;&#51452;&#51076;\KKK.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Main\HANA%20(F)\85kwk\&#51088;&#47308;\&#45224;&#54644;\&#45224;&#54644;&#48376;&#49324;\&#49324;&#50629;2000excell\E&#44397;&#51648;&#46020;\&#47928;&#44305;&#52397;&#52380;\2000year\&#52397;&#52380;&#44396;&#44036;\&#52397;&#52380;&#45909;&#54217;&#44036;\2000&#52397;&#52380;-&#45909;&#54217;&#48156;&#51452;&#54252;&#51109;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47448;&#54868;&#49689;\&#47196;&#52972;%20&#46356;&#49828;&#53356;%20(E)\My%20Documents\2002&#45380;&#46020;\&#51228;&#51312;2002\ryu\RYU1\SINGLE\EMAIL\temp\02\980226%20&#54056;&#49496;MESA&#48716;&#46377;.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48124;&#50976;&#49885;\-1.%20&#50500;&#54028;&#53944;\&#52572;&#49457;&#54840;\&#49892;&#54665;&#50696;&#49328;\&#48128;&#47112;&#45768;&#50628;\&#51204;&#52404;.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44608;&#51652;&#55064;\work\My%20Documents\&#54924;&#46041;(&#52572;&#51333;)\My%20Documents(2)\&#44608;&#54644;&#45453;&#51648;\&#44204;&#51201;e\&#49688;&#48176;&#51204;&#50696;&#49328;&#49436;(E).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Dy\ks\3&#54840;&#49440;&#53552;&#48372;&#45257;&#46041;&#44592;&#49444;&#44228;\&#49444;&#44228;&#49436;\3.&#44160;&#49688;&#44256;&#48143;&#44592;&#53440;&#46041;%20&#49688;&#47049;&#49328;&#52636;&#49436;.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E:\My%20Documents\&#51089;&#50629;&#49892;\&#51648;&#51656;&#54364;&#48376;&#44288;&#51204;&#49884;&#47932;\&#51089;&#50629;&#54028;&#51068;\&#46020;&#47196;&#54364;&#51648;&#54032;\&#51089;&#50629;&#54028;&#51068;\&#51228;&#51452;&#44284;&#54617;&#44368;&#50977;&#50672;&#44396;&#50896;\&#51089;&#50629;&#54028;&#51068;\&#54620;&#44397;&#53685;&#49888;\&#51312;&#45180;.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44608;&#51221;&#51456;\JOB\WINDOWS\&#48148;&#53461;%20&#54868;&#47732;\&#46041;&#50500;-1&#52264;\&#52280;&#44256;-&#51060;&#47928;\LMEBM005.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E:\2004\&#44221;&#51204;&#49440;%20&#45236;&#50669;\&#49444;&#44228;&#49436;\&#45236;&#50669;&#49436;(1&#52264;&#49688;&#51221;)\&#52384;&#44144;\&#45236;&#50669;&#49436;.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Jij\&#50616;&#50577;&#54924;&#50556;&#50724;&#49688;&#44288;&#44144;\&#50629;&#47924;&#44288;&#47144;\&#44204;&#51201;\&#54616;&#49688;\2002\&#49688;&#50689;&#54616;&#49688;%20&#44060;&#52404;\&#44204;&#51201;\&#44228;&#52769;&#45236;&#50669;.XLS" TargetMode="External"/></Relationships>
</file>

<file path=xl/externalLinks/_rels/externalLink232.xml.rels><?xml version="1.0" encoding="UTF-8" standalone="yes"?>
<Relationships xmlns="http://schemas.openxmlformats.org/package/2006/relationships"><Relationship Id="rId1" Type="http://schemas.microsoft.com/office/2006/relationships/xlExternalLinkPath/xlPathMissing" Target="Book5"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A:\&#48324;&#54364;&#45236;&#50669;.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F:\PROJECT\ELLWORD\98HABAN\WONJU-BO\&#50896;&#51452;&#48373;~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A:\&#51088;&#47308;&#48373;&#44396;\&#47928;&#49436;%2002\&#46020;&#47732;\&#54617;&#44368;\&#45824;&#54617;&#44368;\&#52852;&#51060;&#49828;&#53944;&#48372;&#49688;&#44277;&#49324;\&#44592;&#44228;\&#52572;&#51333;\&#52572;&#51333;\2&#50613;&#49688;&#51221;\&#49340;&#49324;&#44204;&#51201;&#49436;.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My%20Documents\&#51089;&#50629;&#49892;\&#45824;&#44396;&#44284;&#54617;&#44368;&#50977;&#50896;\&#51089;&#50629;&#49892;2\&#45812;&#48176;&#51064;&#49340;&#44277;&#49324;&#44032;&#44396;&#47448;\&#51089;&#50629;&#54028;&#51068;\&#54620;&#44397;&#53685;&#49888;&#44592;&#49696;-&#47785;&#46041;IDC\&#51089;&#50629;&#54028;&#51068;\&#51648;&#51656;&#54364;&#48376;&#44288;&#51204;&#49884;&#47932;\&#50577;&#49885;\&#51068;&#50948;.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50980;&#51060;&#44512;\E\&#49444;&#44228;&#51088;&#47308;\IBS\&#52649;&#52397;&#45224;&#46020;&#54217;&#49373;&#44368;&#50977;&#50896;\&#47924;&#45824;&#51109;&#52824;-&#51473;&#50521;\1766\1790\1790.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E:\My%20Documents\&#51089;&#50629;&#54028;&#51068;\&#54620;&#44397;&#53685;&#49888;&#44592;&#49696;-&#47785;&#46041;IDC\&#54620;&#44397;&#53685;&#4988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공사 총괄표 "/>
      <sheetName val="전기공사"/>
      <sheetName val="전등전열공사"/>
      <sheetName val="전화.TV공사"/>
      <sheetName val="소방공사-도급"/>
      <sheetName val="cctv,중계공사"/>
      <sheetName val="중계펌프장-도급"/>
      <sheetName val="계장공사-도급"/>
      <sheetName val="일위대가(전기)"/>
      <sheetName val="일위대가(통신)"/>
      <sheetName val="일위대가(계장)"/>
      <sheetName val="견적대비표(공사)"/>
      <sheetName val="단가대비표"/>
      <sheetName val="Sheet14"/>
      <sheetName val="Sheet15"/>
      <sheetName val="Sheet16"/>
      <sheetName val="#REF"/>
      <sheetName val="직재"/>
      <sheetName val="일위대가(계측기설치)"/>
      <sheetName val="내역서(전기)"/>
      <sheetName val="금액내역서"/>
      <sheetName val="호표"/>
      <sheetName val="터널조도"/>
      <sheetName val="관급단가"/>
      <sheetName val="Macro(차단기)"/>
      <sheetName val="약품설비"/>
      <sheetName val="약품공급2"/>
      <sheetName val="여과지동"/>
      <sheetName val="기초자료"/>
      <sheetName val="공사비집계"/>
      <sheetName val="화재 탐지 설비"/>
      <sheetName val="노무비단가"/>
      <sheetName val="집계표"/>
      <sheetName val="자재단가"/>
      <sheetName val="1단계"/>
      <sheetName val="T형( 파일기초) 공현1교"/>
      <sheetName val="구례시"/>
      <sheetName val="전기단가조사서"/>
      <sheetName val="5.단가대비표"/>
      <sheetName val="내역서"/>
      <sheetName val="단면치수"/>
      <sheetName val="내역"/>
      <sheetName val="원하대비"/>
      <sheetName val="원도급"/>
      <sheetName val="하도급"/>
      <sheetName val="목록"/>
      <sheetName val="7.단가대비표"/>
      <sheetName val="CT"/>
      <sheetName val="일위대가(가설)"/>
      <sheetName val="물가대비표"/>
      <sheetName val="Sheet6"/>
      <sheetName val="우성교간선"/>
      <sheetName val="JUCKEYK"/>
      <sheetName val="운반공"/>
      <sheetName val="대치판정"/>
      <sheetName val="ABUT수량-A1"/>
      <sheetName val="요약&amp;결과"/>
      <sheetName val="단가"/>
      <sheetName val="을"/>
      <sheetName val="공사비증감"/>
      <sheetName val="품셈TABLE"/>
      <sheetName val="일위대가"/>
      <sheetName val="위치조서"/>
      <sheetName val="제잡비"/>
      <sheetName val="충주"/>
      <sheetName val="용량(1-2)"/>
      <sheetName val="서울대규장각(가시설흙막이)"/>
      <sheetName val="원가서"/>
      <sheetName val="터파기및재료"/>
      <sheetName val="총괄집계표"/>
      <sheetName val="참조"/>
      <sheetName val="인건비"/>
      <sheetName val="보할"/>
      <sheetName val="가설공사비"/>
      <sheetName val="공사개요"/>
      <sheetName val="노임단가"/>
      <sheetName val="일위대가(1)"/>
      <sheetName val="물가자료"/>
      <sheetName val="실행철강하도"/>
      <sheetName val="LU"/>
      <sheetName val="우수"/>
      <sheetName val="YES-T"/>
      <sheetName val="Sens&amp;Anal"/>
      <sheetName val="개요"/>
      <sheetName val="Zip_Code"/>
      <sheetName val="대비2"/>
      <sheetName val="지급자재"/>
      <sheetName val="운반비요율"/>
      <sheetName val="내역서2안"/>
      <sheetName val="배관배선 단가조사"/>
      <sheetName val="일위대가집계"/>
      <sheetName val="간선토공재집"/>
      <sheetName val="지선토공재집"/>
      <sheetName val="점상송수토공"/>
      <sheetName val="정암송수토공"/>
      <sheetName val="기본단가표"/>
      <sheetName val="공량산출서"/>
      <sheetName val="const."/>
      <sheetName val="건축공사"/>
      <sheetName val="산출내역서집계표"/>
      <sheetName val="자재일위(경)"/>
      <sheetName val="현장관리비"/>
      <sheetName val="노무비"/>
      <sheetName val="WORK"/>
      <sheetName val="임시공사건"/>
      <sheetName val="과천MAIN"/>
      <sheetName val="관거공사비"/>
      <sheetName val="Sheet1"/>
      <sheetName val="중기조종사 단위단가"/>
      <sheetName val="신우"/>
      <sheetName val="장비단가"/>
      <sheetName val="기둥(원형)"/>
      <sheetName val="내역서(기성청구)"/>
      <sheetName val="D"/>
      <sheetName val="Sheet3"/>
      <sheetName val="Y-WORK"/>
      <sheetName val="단위수량"/>
      <sheetName val="원가계산서"/>
      <sheetName val="b_balju"/>
      <sheetName val="총공사내역서"/>
      <sheetName val="물가시세"/>
      <sheetName val="토목수량산출서 (3)"/>
      <sheetName val="시화점실행"/>
      <sheetName val="입찰안"/>
      <sheetName val="일위대가목차"/>
      <sheetName val="노임"/>
      <sheetName val="유기공정"/>
      <sheetName val="제경비율"/>
      <sheetName val="하수급견적대비"/>
      <sheetName val="설비"/>
      <sheetName val="수량산출"/>
      <sheetName val="계산"/>
      <sheetName val="표지"/>
      <sheetName val="9GNG운반"/>
      <sheetName val="날개벽수량표"/>
      <sheetName val="골조시행"/>
      <sheetName val="피벗테이블데이터분석"/>
      <sheetName val="평균높이산출근거"/>
      <sheetName val="횡배수관위치조서"/>
      <sheetName val="시운전연료비"/>
      <sheetName val="옥외외등집계표"/>
      <sheetName val="포장공"/>
      <sheetName val="단위단가"/>
      <sheetName val="중동상가"/>
      <sheetName val="배수공"/>
      <sheetName val="DESIGN_CRETERIA"/>
      <sheetName val="DATA"/>
      <sheetName val="수로단위수량"/>
      <sheetName val="포장(수량)-관로부"/>
      <sheetName val="자재운반단가일람표"/>
      <sheetName val="8.석축단위(H=1.5M)"/>
      <sheetName val="재료값"/>
      <sheetName val="일위대가(여기까지)"/>
      <sheetName val="6PILE  (돌출)"/>
      <sheetName val="참고사항"/>
      <sheetName val="산출근거"/>
      <sheetName val="노임 단가"/>
      <sheetName val="양여간철거합산"/>
      <sheetName val="여A1"/>
      <sheetName val="노무,재료"/>
      <sheetName val="Sheet2"/>
      <sheetName val="수량산출서"/>
      <sheetName val="工완성공사율"/>
      <sheetName val="Sheet9"/>
      <sheetName val="견적서을지"/>
      <sheetName val="대가표(품셈)"/>
      <sheetName val="집 계 표"/>
      <sheetName val="3련 BOX"/>
      <sheetName val="PNLIST"/>
      <sheetName val="제1장-5"/>
      <sheetName val="BOX-1510"/>
      <sheetName val="환율change"/>
      <sheetName val="INPUT"/>
      <sheetName val="토사(PE)"/>
      <sheetName val="유림골조"/>
      <sheetName val="총괄표"/>
      <sheetName val="역무용(산출)"/>
      <sheetName val="철거수량(전송)"/>
      <sheetName val="을(1차)"/>
      <sheetName val="샘플표지"/>
      <sheetName val="현장별"/>
      <sheetName val="온도보정계수"/>
      <sheetName val="한강운반비"/>
      <sheetName val="PROJECT BRIEF"/>
      <sheetName val="TEMP1"/>
      <sheetName val="TEMP2"/>
      <sheetName val="BS"/>
      <sheetName val="PL"/>
      <sheetName val="총괄내역서"/>
      <sheetName val="내역서적용수량"/>
      <sheetName val="BOQ.vts"/>
      <sheetName val="설계예산서"/>
      <sheetName val="플랜트 설치"/>
      <sheetName val="주경기-오배수"/>
      <sheetName val="PAINT"/>
      <sheetName val="DATE"/>
      <sheetName val="Proposal"/>
      <sheetName val="견적"/>
      <sheetName val="__MAIN"/>
      <sheetName val="NO.3.PTA PLANT SD COST"/>
      <sheetName val=" HIT-&gt;HMC 견적(3900)"/>
      <sheetName val="사전공사"/>
      <sheetName val="메뉴"/>
      <sheetName val="배수관연장조서"/>
      <sheetName val="Macro1"/>
      <sheetName val="경"/>
      <sheetName val="단가대비표(SYS)"/>
      <sheetName val="입고장부 (4)"/>
      <sheetName val="본사인상전"/>
      <sheetName val="기기공수"/>
      <sheetName val="건설산출"/>
      <sheetName val="IT-BAT"/>
      <sheetName val="예가표"/>
      <sheetName val="착공내역서"/>
      <sheetName val="하도급원가계산총괄표(식재)"/>
      <sheetName val="내역표지"/>
      <sheetName val="설직재-1"/>
      <sheetName val="제4절-1"/>
      <sheetName val="I一般比"/>
      <sheetName val="C-노임단가"/>
      <sheetName val="정보매체A동"/>
      <sheetName val="부대비율"/>
      <sheetName val="2000전체분"/>
      <sheetName val="2000년1차"/>
      <sheetName val="단가표"/>
      <sheetName val="재료비"/>
      <sheetName val="단가산출"/>
      <sheetName val="공종별공사내용 "/>
      <sheetName val="3.공통공사대비"/>
      <sheetName val="변경서식"/>
      <sheetName val="입력시트"/>
      <sheetName val="BSD (2)"/>
      <sheetName val="빌딩 안내"/>
      <sheetName val="철근집계표"/>
      <sheetName val="98연계표"/>
      <sheetName val="부대내역"/>
      <sheetName val="견적-내역"/>
      <sheetName val="Sheet7"/>
      <sheetName val="수안보-MBR1"/>
      <sheetName val="VXXXXX"/>
      <sheetName val="월별수입"/>
      <sheetName val="신천3호용수로"/>
      <sheetName val="96보완계획7.12"/>
      <sheetName val="유동표"/>
      <sheetName val="장흥-을지"/>
      <sheetName val="납부서"/>
      <sheetName val="환산"/>
      <sheetName val="기본사항"/>
      <sheetName val="입력"/>
      <sheetName val="일위목록"/>
      <sheetName val="품셈총괄표"/>
      <sheetName val="Table"/>
      <sheetName val="XL4Poppy"/>
      <sheetName val="NOMUBI"/>
      <sheetName val="sw1"/>
      <sheetName val="운동장 (2)"/>
      <sheetName val="인건-측정"/>
      <sheetName val="BOX"/>
      <sheetName val="빗물받이(910-510-410)"/>
      <sheetName val="단중표"/>
      <sheetName val="기초단가"/>
      <sheetName val="청주-교대(A1)"/>
      <sheetName val="_REF"/>
      <sheetName val="단가산출서"/>
      <sheetName val="Data&amp;Result"/>
      <sheetName val="선급금신청서"/>
      <sheetName val="1호인버트수량"/>
      <sheetName val="5.정산서"/>
      <sheetName val="옥외등신설"/>
      <sheetName val="저케CV22신설"/>
      <sheetName val="저케CV38신설"/>
      <sheetName val="저케CV8신설"/>
      <sheetName val="접지3종"/>
      <sheetName val="TSC배분"/>
      <sheetName val="청천내"/>
      <sheetName val="조건표"/>
      <sheetName val="기초코드"/>
      <sheetName val="969910( R)"/>
      <sheetName val="망미"/>
      <sheetName val="FCS"/>
      <sheetName val="예산조서"/>
      <sheetName val="부하계산서"/>
      <sheetName val="N賃率-職"/>
      <sheetName val="차액보증"/>
      <sheetName val="LD"/>
      <sheetName val="데이타"/>
      <sheetName val="Macro(전선)"/>
      <sheetName val="일반수량"/>
      <sheetName val="ELECTRIC"/>
      <sheetName val="SCHEDULE"/>
      <sheetName val="CTEMCOST"/>
      <sheetName val="FLANGE"/>
      <sheetName val="현황CODE"/>
      <sheetName val="손익현황"/>
      <sheetName val="조건"/>
      <sheetName val="외자배분"/>
      <sheetName val="외자내역"/>
      <sheetName val="기성금내역서"/>
      <sheetName val="인원표"/>
      <sheetName val="LOPCALC"/>
      <sheetName val="케이블류 OLD"/>
      <sheetName val="갑"/>
      <sheetName val="산출내역서"/>
      <sheetName val="DATA1"/>
      <sheetName val="POOM_MOTO"/>
      <sheetName val="POOM_MOTO2"/>
      <sheetName val="수량집계"/>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PN)"/>
      <sheetName val="xxxxxx"/>
      <sheetName val="산출집계"/>
      <sheetName val="산출내역(설)"/>
      <sheetName val="산출내역(PN)"/>
      <sheetName val="산출내역(B)"/>
      <sheetName val="일위(설)"/>
      <sheetName val="#REF"/>
      <sheetName val="일위_파일"/>
      <sheetName val="일위대가(출입)"/>
      <sheetName val="업무분장"/>
      <sheetName val="PIPE"/>
      <sheetName val="FLANGE"/>
      <sheetName val="VALVE"/>
      <sheetName val="방송(체육관)"/>
      <sheetName val="카렌스센터계량기설치공사"/>
      <sheetName val="교각계산"/>
      <sheetName val="S1"/>
      <sheetName val="집계표"/>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금액총괄표"/>
      <sheetName val="금액내역서"/>
      <sheetName val="laroux"/>
      <sheetName val="단가조사서"/>
      <sheetName val="장비단가비교표"/>
      <sheetName val="일위대가목차"/>
      <sheetName val="일위대가"/>
      <sheetName val="산출서"/>
      <sheetName val="집계표"/>
      <sheetName val="SUPPORT산출서"/>
      <sheetName val="support집계"/>
      <sheetName val="WALKWAY 집계"/>
      <sheetName val="HOISTRAIL집계"/>
      <sheetName val="2공구관급"/>
      <sheetName val="2공구도급"/>
      <sheetName val="VXXXXXX"/>
      <sheetName val="내역서"/>
      <sheetName val="기자재단가"/>
      <sheetName val="배관단가"/>
      <sheetName val="일위대가표"/>
      <sheetName val="단가표"/>
      <sheetName val="단가구분"/>
      <sheetName val="PCODE"/>
      <sheetName val="인건비"/>
      <sheetName val="배관자재 단가조사서"/>
      <sheetName val="XXXXXX"/>
      <sheetName val="년차사용내역"/>
      <sheetName val="전기1과자료"/>
      <sheetName val="각서(교통사고)"/>
      <sheetName val="개별계획서"/>
      <sheetName val="공사내용"/>
      <sheetName val="증설CM보수"/>
      <sheetName val="용접기현황"/>
      <sheetName val="무전기"/>
      <sheetName val="경위서"/>
      <sheetName val="작업일지"/>
      <sheetName val="일지"/>
      <sheetName val="월간공정"/>
      <sheetName val="계측관리(가로)"/>
      <sheetName val="당직표"/>
      <sheetName val="안전관리과일지"/>
      <sheetName val="공사현황보고"/>
      <sheetName val="000000"/>
      <sheetName val="VXXXX"/>
      <sheetName val="사급자재대"/>
      <sheetName val="단가비교"/>
      <sheetName val="4. 배관공사"/>
      <sheetName val="3.시운전비"/>
      <sheetName val="설치공사"/>
      <sheetName val="원가계산"/>
      <sheetName val="총괄내역"/>
      <sheetName val="산출내역"/>
      <sheetName val="토목"/>
      <sheetName val="품질관리비"/>
      <sheetName val="건축"/>
      <sheetName val="기계 "/>
      <sheetName val="수량산출서"/>
      <sheetName val="시운전비(계약직)"/>
      <sheetName val="침출배관"/>
      <sheetName val="WORK"/>
      <sheetName val="결과조달"/>
      <sheetName val="실행철강하도"/>
      <sheetName val="견적서"/>
      <sheetName val="ELECTRIC"/>
      <sheetName val="CTEMCOST"/>
      <sheetName val="SCHEDULE"/>
      <sheetName val="설계"/>
      <sheetName val="#REF"/>
      <sheetName val="연돌일위집계"/>
      <sheetName val="¿ø°¡°è»ê¼­"/>
      <sheetName val="±Ý¾×ÃÑ°ýÇ¥"/>
      <sheetName val="±Ý¾×³»¿ª¼­"/>
      <sheetName val="´Ü°¡Á¶»ç¼­"/>
      <sheetName val="Àåºñ´Ü°¡ºñ±³Ç¥"/>
      <sheetName val="ÀÏÀ§´ë°¡¸ñÂ÷"/>
      <sheetName val="ÀÏÀ§´ë°¡"/>
      <sheetName val="»êÃâ¼­"/>
      <sheetName val="Áý°èÇ¥"/>
      <sheetName val="SUPPORT»êÃâ¼­"/>
      <sheetName val="supportÁý°è"/>
      <sheetName val="WALKWAY Áý°è"/>
      <sheetName val="HOISTRAILÁý°è"/>
      <sheetName val="2°ø±¸°ü±Þ"/>
      <sheetName val="2°ø±¸µµ±Þ"/>
      <sheetName val="³»¿ª¼­"/>
      <sheetName val="±âÀÚÀç´Ü°¡"/>
      <sheetName val="¹è°ü´Ü°¡"/>
      <sheetName val="ÀÏÀ§´ë°¡Ç¥"/>
      <sheetName val="´Ü°¡Ç¥"/>
      <sheetName val="´Ü°¡±¸ºÐ"/>
      <sheetName val="³âÂ÷»ç¿ë³»¿ª"/>
      <sheetName val="Àü±â1°úÀÚ·á"/>
      <sheetName val="°¢¼­(±³Åë»ç°í)"/>
      <sheetName val="°³º°°èÈ¹¼­"/>
      <sheetName val="°ø»ç³»¿ë"/>
      <sheetName val="Áõ¼³CMº¸¼ö"/>
      <sheetName val="¿ëÁ¢±âÇöÈ²"/>
      <sheetName val="¹«Àü±â"/>
      <sheetName val="°æÀ§¼­"/>
      <sheetName val="ÀÛ¾÷ÀÏÁö"/>
      <sheetName val="ÀÏÁö"/>
      <sheetName val="¿ù°£°øÁ¤"/>
      <sheetName val="°èÃø°ü¸®(°¡·Î)"/>
      <sheetName val="´çÁ÷Ç¥"/>
      <sheetName val="¾ÈÀü°ü¸®°úÀÏÁö"/>
      <sheetName val="°ø»çÇöÈ²º¸°í"/>
      <sheetName val="ÀÎ°Çºñ"/>
      <sheetName val="¹è°üÀÚÀç ´Ü°¡Á¶»ç¼­"/>
      <sheetName val="¼ö·®»êÃâ¼­"/>
      <sheetName val="»êÃâ³»¿ª"/>
      <sheetName val="Åä¸ñ"/>
      <sheetName val="Ç°Áú°ü¸®ºñ"/>
      <sheetName val="°ÇÃà"/>
      <sheetName val="±â°è "/>
      <sheetName val="¼³Ä¡°ø»ç"/>
      <sheetName val="»ç±ÞÀÚÀç´ë"/>
      <sheetName val="´Ü°¡ºñ±³"/>
      <sheetName val="4. ¹è°ü°ø»ç"/>
      <sheetName val="3.½Ã¿îÀüºñ"/>
      <sheetName val="¿ø°¡°è»ê"/>
      <sheetName val="ÃÑ°ý³»¿ª"/>
      <sheetName val="½Ã¿îÀüºñ(°è¾àÁ÷)"/>
      <sheetName val="Ä§Ãâ¹è°ü"/>
      <sheetName val="°á°úÁ¶´Þ"/>
      <sheetName val="½ÇÇàÃ¶°­ÇÏµµ"/>
      <sheetName val="¼³°è"/>
      <sheetName val="°ßÀû¼­"/>
      <sheetName val="¿¬µ¹ÀÏÀ§Áý°è"/>
      <sheetName val="?????"/>
      <sheetName val="2000년1차"/>
      <sheetName val="3.공통공사대비"/>
      <sheetName val="정부노임단가"/>
      <sheetName val="예정(3)"/>
      <sheetName val="동원(3)"/>
      <sheetName val="약품공급2"/>
      <sheetName val="H腏ISTRAIL집계"/>
      <sheetName val="2공구도급_x0007_嘀塘塘塘_x0003_됁᳅ׁĀ기자재단가_x0004_、¼²֬Ā일위대"/>
      <sheetName val="밸브설치"/>
      <sheetName val="건축내역"/>
      <sheetName val="9-1차이내역."/>
      <sheetName val="업무분장"/>
      <sheetName val="일위(PN)"/>
      <sheetName val="카렌스센터계량기설치공사"/>
      <sheetName val="정공공사"/>
      <sheetName val="2.대외공문"/>
      <sheetName val="Code"/>
      <sheetName val="대공종"/>
      <sheetName val="계정"/>
      <sheetName val="내역"/>
      <sheetName val="남양시작동자105노65기1.3화1.2"/>
      <sheetName val="남양시작동010313100%"/>
      <sheetName val="조명율"/>
      <sheetName val="경상직원"/>
      <sheetName val="Sheet1"/>
      <sheetName val="조건"/>
      <sheetName val="입력"/>
      <sheetName val="총괄표"/>
      <sheetName val="항목등록"/>
      <sheetName val="TOT"/>
      <sheetName val="견적990322"/>
      <sheetName val="협조전"/>
      <sheetName val="부대대비"/>
      <sheetName val="TEL"/>
      <sheetName val="냉연집계"/>
      <sheetName val="관람석제출"/>
      <sheetName val="96수출"/>
      <sheetName val="소상 &quot;1&quot;"/>
      <sheetName val="98지급계획"/>
      <sheetName val="시험장S자로가로등공사"/>
      <sheetName val="내역(정지)"/>
      <sheetName val="남양구조시험동"/>
      <sheetName val="지수결과표-3"/>
      <sheetName val="기자재비"/>
      <sheetName val="일위목록"/>
      <sheetName val="단가"/>
      <sheetName val="PRICE"/>
      <sheetName val="해전배수"/>
      <sheetName val="EQT-ESTN"/>
      <sheetName val="IMP(MAIN)"/>
      <sheetName val="IMP (REACTOR)"/>
      <sheetName val="물가자료"/>
      <sheetName val="목표세부명세"/>
      <sheetName val="전기공사"/>
      <sheetName val="예산대비"/>
      <sheetName val="오억미만"/>
      <sheetName val="손익분석"/>
      <sheetName val="SEC 1-D850"/>
      <sheetName val="금융"/>
      <sheetName val="소방"/>
      <sheetName val="각종손료"/>
      <sheetName val="대림경상68억"/>
      <sheetName val="CIVIL4"/>
      <sheetName val="연습"/>
      <sheetName val="1단계"/>
      <sheetName val="공통비(전체)"/>
      <sheetName val="품셈"/>
      <sheetName val="일위대가(계측기설치)"/>
      <sheetName val="기성2"/>
      <sheetName val="배관배선 단가조사"/>
      <sheetName val="일위대가집계"/>
      <sheetName val="직재"/>
      <sheetName val="예가표"/>
      <sheetName val="철집"/>
      <sheetName val="공사개요(사업승인)"/>
      <sheetName val="노임단가"/>
      <sheetName val="공량산출서"/>
      <sheetName val="G2설비도급"/>
      <sheetName val="집계"/>
      <sheetName val="차액보증"/>
      <sheetName val="총괄내역서"/>
      <sheetName val="2000시행총괄"/>
      <sheetName val="청하배수"/>
      <sheetName val="가압장(토목)"/>
      <sheetName val="식재"/>
      <sheetName val="시설물"/>
      <sheetName val="식재출력용"/>
      <sheetName val="유지관리"/>
      <sheetName val="기기리스트"/>
      <sheetName val="1차증가원가계산"/>
      <sheetName val="삼원"/>
      <sheetName val="그린"/>
      <sheetName val="한창-을"/>
      <sheetName val="수량산출"/>
      <sheetName val="단가산출"/>
      <sheetName val="설계예산서"/>
      <sheetName val="코드표"/>
      <sheetName val="견적"/>
      <sheetName val="급여조견표"/>
      <sheetName val="전기내역서(총계)"/>
      <sheetName val="국내"/>
      <sheetName val="일위대가(1)"/>
      <sheetName val="sheets"/>
      <sheetName val="프로젝트"/>
      <sheetName val="SG"/>
      <sheetName val="갑지(추정)"/>
      <sheetName val="노임"/>
      <sheetName val="조건표"/>
      <sheetName val="조경"/>
      <sheetName val="산출조서1"/>
      <sheetName val="일위대가(여기까지)"/>
      <sheetName val="106C0300"/>
      <sheetName val="Baby일위대가"/>
      <sheetName val="설계개요"/>
      <sheetName val="주소"/>
      <sheetName val="하수급견적대비"/>
      <sheetName val="조명투자및환수계획"/>
      <sheetName val="제조중간결과"/>
      <sheetName val="표지 (2)"/>
      <sheetName val="GI_LIST"/>
      <sheetName val="h-013211-2"/>
      <sheetName val="약품설비"/>
      <sheetName val="Sheet2"/>
      <sheetName val="공사비예산서(토목분)"/>
      <sheetName val="TR"/>
      <sheetName val="금융비용"/>
      <sheetName val="I一般比"/>
      <sheetName val="J直材4"/>
      <sheetName val="설직재-1"/>
      <sheetName val="N賃率-職"/>
      <sheetName val="일위"/>
      <sheetName val="기본일위"/>
      <sheetName val="내역서2안"/>
      <sheetName val="직노"/>
      <sheetName val="실행내역"/>
      <sheetName val="제직재"/>
      <sheetName val="설직재_1"/>
      <sheetName val="_REF"/>
      <sheetName val="N賃率_職"/>
      <sheetName val="경산"/>
      <sheetName val="울산시산표"/>
      <sheetName val="참조 (2)"/>
      <sheetName val="참조"/>
      <sheetName val="아울렛박스"/>
      <sheetName val="COPING"/>
      <sheetName val="단면 (2)"/>
      <sheetName val="교각1"/>
      <sheetName val="_____"/>
      <sheetName val="01"/>
      <sheetName val="6호기"/>
      <sheetName val="6차2회변경내역서"/>
      <sheetName val="공문"/>
      <sheetName val="부분별수량산출(조합기초)"/>
      <sheetName val="물집"/>
      <sheetName val="배관단가조사서"/>
      <sheetName val="ENE-CAL 1"/>
      <sheetName val="항목별자금청구3"/>
      <sheetName val="장비비청구9"/>
      <sheetName val="일위_파일"/>
      <sheetName val="BID"/>
      <sheetName val="일반부표"/>
      <sheetName val="직재집계"/>
      <sheetName val="직노집계"/>
      <sheetName val="WALKWAY_집계"/>
      <sheetName val="배관자재_단가조사서"/>
      <sheetName val="4__배관공사"/>
      <sheetName val="3_시운전비"/>
      <sheetName val="기계_"/>
      <sheetName val="9811"/>
      <sheetName val="DATA"/>
      <sheetName val="공사비집계"/>
      <sheetName val="내역서 (2)"/>
      <sheetName val="설계내역"/>
      <sheetName val="5.월별목표금액(월시공금액만표시)"/>
      <sheetName val="충돌 내용"/>
      <sheetName val="본선 토공 분배표"/>
      <sheetName val="수로단위수량"/>
      <sheetName val="제경비산출서"/>
      <sheetName val="초기화면"/>
      <sheetName val="수지계산"/>
      <sheetName val="가스비열"/>
      <sheetName val="CB"/>
      <sheetName val="IW-LIST"/>
      <sheetName val="YES-T"/>
      <sheetName val="물가대비표"/>
      <sheetName val="화재 탐지 설비"/>
      <sheetName val="INPUT"/>
      <sheetName val="적격"/>
      <sheetName val="사진기기능"/>
      <sheetName val="COVER"/>
      <sheetName val="PAD TR보호대기초"/>
      <sheetName val="가로등기초"/>
      <sheetName val="HANDHOLE(2)"/>
      <sheetName val="3_공통공사대비"/>
      <sheetName val="WALKWAY_Áý°è"/>
      <sheetName val="¹è°üÀÚÀç_´Ü°¡Á¶»ç¼­"/>
      <sheetName val="±â°è_"/>
      <sheetName val="4__¹è°ü°ø»ç"/>
      <sheetName val="3_½Ã¿îÀüºñ"/>
      <sheetName val="9-1차이내역_"/>
      <sheetName val="2공구도급嘀塘塘塘됁᳅ׁĀ기자재단가、¼²֬Ā일위대"/>
      <sheetName val="IMP_(REACTOR)"/>
      <sheetName val="갑지"/>
      <sheetName val="공통(20-91)"/>
      <sheetName val="간접비"/>
      <sheetName val="DATE"/>
      <sheetName val="데이타"/>
      <sheetName val="식재인부"/>
      <sheetName val="Macro2"/>
      <sheetName val="EP0618"/>
      <sheetName val="원가"/>
      <sheetName val="기준FACTOR"/>
      <sheetName val="2월분"/>
      <sheetName val="1995년 섹터별 매출"/>
      <sheetName val="Supplement2"/>
      <sheetName val="설명"/>
      <sheetName val="중기손료"/>
      <sheetName val="건축내역서"/>
      <sheetName val="설비내역서"/>
      <sheetName val="전기내역서"/>
      <sheetName val="자재단가"/>
      <sheetName val="48일위"/>
      <sheetName val="48수량"/>
      <sheetName val="49일위"/>
      <sheetName val="22일위"/>
      <sheetName val="49수량"/>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refreshError="1"/>
      <sheetData sheetId="341" refreshError="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내역서"/>
      <sheetName val="금액내역서"/>
      <sheetName val="일위대가(계측기설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3)"/>
      <sheetName val="갑지"/>
      <sheetName val="내갑"/>
      <sheetName val="개요"/>
      <sheetName val="기안"/>
      <sheetName val="공정표"/>
      <sheetName val="검토서"/>
      <sheetName val="평단가"/>
      <sheetName val="평단가 (2)"/>
      <sheetName val="평단가 (3)"/>
      <sheetName val="표지"/>
      <sheetName val="내부"/>
      <sheetName val="외부"/>
      <sheetName val="유의"/>
      <sheetName val="CTEMCOST"/>
      <sheetName val="부하계산서"/>
      <sheetName val="프랜트면허"/>
      <sheetName val="내역서"/>
      <sheetName val="Sheet17"/>
      <sheetName val="설직재-1"/>
      <sheetName val="기성금내역서"/>
      <sheetName val="노임단가"/>
      <sheetName val="토목단가목록"/>
      <sheetName val="SCHEDULE"/>
      <sheetName val="금액내역서"/>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 Scope 표지"/>
      <sheetName val="공사 Scope"/>
      <sheetName val="표지"/>
      <sheetName val="원가표"/>
      <sheetName val="집계표"/>
      <sheetName val="내역-1"/>
      <sheetName val="내역-2"/>
      <sheetName val="일위대가"/>
      <sheetName val="일위2"/>
      <sheetName val="일위3"/>
      <sheetName val="XXXXXX"/>
      <sheetName val="VXXX"/>
      <sheetName val="진짜내역"/>
      <sheetName val="총괄"/>
      <sheetName val="집계"/>
      <sheetName val="내역서"/>
      <sheetName val="목록"/>
      <sheetName val="일위"/>
      <sheetName val="단가"/>
      <sheetName val="간재"/>
      <sheetName val="간노"/>
      <sheetName val="임금"/>
      <sheetName val="임금2"/>
      <sheetName val="임율"/>
      <sheetName val="경비 (2)"/>
      <sheetName val="경배"/>
      <sheetName val="경조"/>
      <sheetName val="일반 (2)"/>
      <sheetName val="일반율"/>
      <sheetName val="이윤 (2)"/>
      <sheetName val="이윤율"/>
      <sheetName val="손익"/>
      <sheetName val="제조"/>
      <sheetName val="손익2"/>
      <sheetName val="제조2"/>
      <sheetName val="기업"/>
      <sheetName val="몸체(460×600)"/>
      <sheetName val="560×550"/>
      <sheetName val="590×630"/>
      <sheetName val="502(760×600)"/>
      <sheetName val="840×700"/>
      <sheetName val="860×600"/>
      <sheetName val="870×770"/>
      <sheetName val="910×600"/>
      <sheetName val="937×610"/>
      <sheetName val="960×600"/>
      <sheetName val="980×640"/>
      <sheetName val="1000×610"/>
      <sheetName val="1080×770"/>
      <sheetName val="1130×600"/>
      <sheetName val="1200×600"/>
      <sheetName val="503(1230×510)"/>
      <sheetName val="1310×800"/>
      <sheetName val="1360×700"/>
      <sheetName val="1380×670"/>
      <sheetName val="1400×830"/>
      <sheetName val="1450×505"/>
      <sheetName val="1470×700"/>
      <sheetName val="1500×613"/>
      <sheetName val="1500×720"/>
      <sheetName val="1550×770"/>
      <sheetName val="1600×700"/>
      <sheetName val="1650×650"/>
      <sheetName val="1650×800"/>
      <sheetName val="1780×500"/>
      <sheetName val="2190×505"/>
      <sheetName val="504(2700×650)"/>
      <sheetName val="505(840×700)"/>
      <sheetName val="840×840"/>
      <sheetName val="848×613"/>
      <sheetName val="1060×700"/>
      <sheetName val="1080×670"/>
      <sheetName val="1110×722"/>
      <sheetName val="1160×650"/>
      <sheetName val="1160×680"/>
      <sheetName val="1160×730"/>
      <sheetName val="506(1210×730)"/>
      <sheetName val="1310×700"/>
      <sheetName val="1310×790"/>
      <sheetName val="1480×560"/>
      <sheetName val="511(1080×770)"/>
      <sheetName val="512(1360×700)"/>
      <sheetName val="512(1380×670)"/>
      <sheetName val="512(1500×720)"/>
      <sheetName val="512(1650×800)"/>
      <sheetName val="임율산출표"/>
      <sheetName val="간접노무비율"/>
      <sheetName val="직간접노무비집계"/>
      <sheetName val="부문별직접노무발생"/>
      <sheetName val="부분별간접노무집계"/>
      <sheetName val="부분별공통비배부액"/>
      <sheetName val="부분별간접노무발생"/>
      <sheetName val="발생노무집계"/>
      <sheetName val="직접노무비발생"/>
      <sheetName val="간접노무비발생"/>
      <sheetName val="경비집계"/>
      <sheetName val="경비계산"/>
      <sheetName val="경비배부율"/>
      <sheetName val="경비조정"/>
      <sheetName val="가구부문경비집계"/>
      <sheetName val="가구부문부서별배부액"/>
      <sheetName val="경비배부액집계"/>
      <sheetName val="공통비배부액"/>
      <sheetName val="배부율산출"/>
      <sheetName val="월별경비집계"/>
      <sheetName val="월별경비내역"/>
      <sheetName val="작업시간명세표"/>
      <sheetName val="일반관리비비율산출표"/>
      <sheetName val="일반관리및이윤율"/>
      <sheetName val="손익계산서"/>
      <sheetName val="제조원가명세서"/>
      <sheetName val="노무비집계"/>
      <sheetName val="직접노무비"/>
      <sheetName val="노무공수산출(460×600)"/>
      <sheetName val="적용원단위공수"/>
      <sheetName val="단위당노무공수"/>
      <sheetName val="실적원재료공수"/>
      <sheetName val="실적작업공수"/>
      <sheetName val="난이도가중치"/>
      <sheetName val="실적재품수량산출"/>
      <sheetName val="내역"/>
      <sheetName val="제조노임"/>
      <sheetName val="거울판"/>
      <sheetName val="키큰장"/>
      <sheetName val="서랍통"/>
      <sheetName val="천판류"/>
      <sheetName val="기타"/>
      <sheetName val="포장"/>
      <sheetName val="1∼37"/>
      <sheetName val="38∼94"/>
      <sheetName val="95∼126"/>
      <sheetName val="127∼154"/>
      <sheetName val="155∼205"/>
      <sheetName val="206∼255"/>
      <sheetName val="256∼281"/>
      <sheetName val="추가분"/>
      <sheetName val="뒷선반"/>
      <sheetName val="장식판"/>
      <sheetName val="상판(HPM)"/>
      <sheetName val="상판(인조)"/>
      <sheetName val="포장(1)"/>
      <sheetName val="포장(2)"/>
      <sheetName val="포장(3)"/>
      <sheetName val="포장(4)"/>
      <sheetName val="코킹"/>
      <sheetName val="Sheet1"/>
      <sheetName val="상판,뒷선반길이"/>
      <sheetName val="Sheet2"/>
      <sheetName val="표"/>
      <sheetName val="목"/>
      <sheetName val="설 (3)"/>
      <sheetName val="설 (2)"/>
      <sheetName val="설"/>
      <sheetName val="일"/>
      <sheetName val="일집표"/>
      <sheetName val="일위표"/>
      <sheetName val="수표"/>
      <sheetName val="총집"/>
      <sheetName val="원가"/>
      <sheetName val="전기내역서"/>
      <sheetName val="전기집계표"/>
      <sheetName val="일위집계표"/>
      <sheetName val="수량산출"/>
      <sheetName val="내장집계표"/>
      <sheetName val="내역서(내부)"/>
      <sheetName val="수량산출근거(내부)"/>
      <sheetName val="일집"/>
      <sheetName val="원가 (2)"/>
      <sheetName val="재집"/>
      <sheetName val="직접재료비"/>
      <sheetName val="원단위"/>
      <sheetName val="노집"/>
      <sheetName val="직노"/>
      <sheetName val="공수"/>
      <sheetName val="경비"/>
      <sheetName val="배부"/>
      <sheetName val="조정액"/>
      <sheetName val="일반"/>
      <sheetName val="일반비율"/>
      <sheetName val="이윤"/>
      <sheetName val="손익(델리카)(Ⅰ)"/>
      <sheetName val="제조 (델리카)"/>
      <sheetName val="손익(한일피복))Ⅱ)"/>
      <sheetName val="제조(한일)"/>
      <sheetName val="손익(아이엔에스)(Ⅲ)"/>
      <sheetName val="제조 (아이)"/>
      <sheetName val="기타소모재료비(공통)"/>
      <sheetName val="간노비율(공통)"/>
      <sheetName val="임금(공통)"/>
      <sheetName val="배부(공통)"/>
      <sheetName val="조정액(공통)"/>
      <sheetName val="일반비율(공통)"/>
      <sheetName val="이윤율(공통)"/>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별첨"/>
      <sheetName val="목차"/>
      <sheetName val="간지"/>
      <sheetName val="Ⅳ.원가계산"/>
      <sheetName val="Ⅴ.집계표"/>
      <sheetName val="Ⅵ.내역서"/>
      <sheetName val="1.기획료"/>
      <sheetName val="1-1.공수"/>
      <sheetName val="1-2.지급액"/>
      <sheetName val="2.인건비"/>
      <sheetName val="2-1.공수#1"/>
      <sheetName val="2-1.공수#2"/>
      <sheetName val="2-2.지급액"/>
      <sheetName val="3.리허설"/>
      <sheetName val="3-1.운영비"/>
      <sheetName val="4.교육청,연출단"/>
      <sheetName val="4-1.출장비"/>
      <sheetName val="4-2. 여비정액표"/>
      <sheetName val="5.결과보고서"/>
      <sheetName val="6.출연료"/>
      <sheetName val="7.개회식(임대제작)"/>
      <sheetName val="8.개회식(시스템)"/>
      <sheetName val="9.개회식(축하)"/>
      <sheetName val="10.폐회식(임대제작)"/>
      <sheetName val="11.폐회식(시스템)"/>
      <sheetName val="12.폐회식(도민)"/>
      <sheetName val="XXXX"/>
      <sheetName val="총괄표"/>
      <sheetName val="재료"/>
      <sheetName val="소요"/>
      <sheetName val="도장"/>
      <sheetName val="소모"/>
      <sheetName val="노무공수"/>
      <sheetName val="손익1"/>
      <sheetName val="제조1"/>
      <sheetName val="단가 (2)"/>
      <sheetName val="별첨 (2)"/>
      <sheetName val="CTEMCOST"/>
      <sheetName val="건설사업관리 공제요율"/>
      <sheetName val="건설공사 감리원 배치기준"/>
      <sheetName val="책임감리 공제요율"/>
      <sheetName val="노임단가 (2)"/>
      <sheetName val="단가산출서"/>
      <sheetName val="중기사용료"/>
      <sheetName val="재료단가"/>
      <sheetName val="노임단가"/>
      <sheetName val="총경기장별내역서(10-11)"/>
      <sheetName val="경기장별내역서(12-107)"/>
      <sheetName val="부산종합"/>
      <sheetName val="구덕"/>
      <sheetName val="금정"/>
      <sheetName val="경기장별내역서(12-107) (4)"/>
      <sheetName val="비교표"/>
      <sheetName val="원가계산서"/>
      <sheetName val="집계표(설비)"/>
      <sheetName val="내역서(설비)"/>
      <sheetName val="대가목록표(설비)"/>
      <sheetName val="일위대가표(설비)"/>
      <sheetName val="수량산출(설비)"/>
      <sheetName val="인원표(설비)"/>
      <sheetName val="직재"/>
      <sheetName val="약품공급2"/>
      <sheetName val=" HIT-&gt;HMC 견적(3900)"/>
      <sheetName val="13LPMCC"/>
      <sheetName val="경산"/>
      <sheetName val="시행후면적"/>
      <sheetName val="수지예산"/>
      <sheetName val="106C0300"/>
      <sheetName val="표지 (2)"/>
      <sheetName val="조경내역"/>
      <sheetName val="설계변경사유서"/>
      <sheetName val="세부시설변경내용 "/>
      <sheetName val="포장세부내용비교"/>
      <sheetName val="금액내역서"/>
      <sheetName val="기초집계표"/>
      <sheetName val="802"/>
      <sheetName val="기초내역서"/>
      <sheetName val="897"/>
      <sheetName val="예비집계표"/>
      <sheetName val="910"/>
      <sheetName val="예비내역서"/>
      <sheetName val="재활용"/>
      <sheetName val="대가목록표"/>
      <sheetName val="비용포함"/>
      <sheetName val="1"/>
      <sheetName val="3"/>
      <sheetName val="총경기장집계표"/>
      <sheetName val="7"/>
      <sheetName val="아시아드"/>
      <sheetName val="사직체"/>
      <sheetName val="사직수"/>
      <sheetName val="사직야"/>
      <sheetName val="사직정"/>
      <sheetName val="볼링"/>
      <sheetName val="구덕체"/>
      <sheetName val="구덕야"/>
      <sheetName val="구덕주"/>
      <sheetName val="금정체"/>
      <sheetName val="금정사"/>
      <sheetName val="금정테"/>
      <sheetName val="강서"/>
      <sheetName val="강서체"/>
      <sheetName val="강서하"/>
      <sheetName val="강서양"/>
      <sheetName val="기장"/>
      <sheetName val="서낙동강"/>
      <sheetName val="승마"/>
      <sheetName val="컨트리"/>
      <sheetName val="요트"/>
      <sheetName val="시민"/>
      <sheetName val="동서대"/>
      <sheetName val="부경대"/>
      <sheetName val="부경운"/>
      <sheetName val="부경체"/>
      <sheetName val="동주대"/>
      <sheetName val="마산"/>
      <sheetName val="마산주"/>
      <sheetName val="마산실"/>
      <sheetName val="창원"/>
      <sheetName val="창원종"/>
      <sheetName val="창원체"/>
      <sheetName val="창원실"/>
      <sheetName val="창원사"/>
      <sheetName val="창원늘"/>
      <sheetName val="울산"/>
      <sheetName val="울산공"/>
      <sheetName val="울산동"/>
      <sheetName val="문수"/>
      <sheetName val="양산"/>
      <sheetName val="양산공"/>
      <sheetName val="양산실"/>
      <sheetName val="양산대"/>
      <sheetName val="해운대"/>
      <sheetName val="마라톤"/>
      <sheetName val="경보"/>
      <sheetName val="도로"/>
      <sheetName val="기장산"/>
      <sheetName val="연습"/>
      <sheetName val="선수촌"/>
      <sheetName val="컨벤션"/>
      <sheetName val="본부"/>
      <sheetName val="김포"/>
      <sheetName val="영종도"/>
      <sheetName val="김해"/>
      <sheetName val="부산역"/>
      <sheetName val="서울역"/>
      <sheetName val="노포동"/>
      <sheetName val="5부두"/>
      <sheetName val="시가지"/>
      <sheetName val="776"/>
      <sheetName val="예비물량"/>
      <sheetName val="789"/>
      <sheetName val="설직재-1"/>
      <sheetName val="제직재"/>
      <sheetName val="TOTAL"/>
      <sheetName val="을"/>
      <sheetName val="원형1호맨홀토공수량"/>
      <sheetName val="조명시설"/>
      <sheetName val="3.하중산정4.지지력"/>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
      <sheetName val="30신설일위대가"/>
      <sheetName val="30인공산출"/>
      <sheetName val="30산출기초"/>
      <sheetName val="30집계표"/>
      <sheetName val="30부속동수량산출"/>
      <sheetName val="30부속동수량산출근거"/>
      <sheetName val="자재단가"/>
      <sheetName val="노임단가 "/>
      <sheetName val="견적단가"/>
      <sheetName val="CTEMCOST"/>
      <sheetName val="40총괄"/>
      <sheetName val="40집계"/>
    </sheetNames>
    <sheetDataSet>
      <sheetData sheetId="0"/>
      <sheetData sheetId="1">
        <row r="4">
          <cell r="B4" t="str">
            <v>8. 고정차고 부속동 전력설비 신설</v>
          </cell>
        </row>
        <row r="5">
          <cell r="A5" t="str">
            <v>30신_1A</v>
          </cell>
          <cell r="B5" t="str">
            <v>1. 고압반신설</v>
          </cell>
          <cell r="C5" t="str">
            <v>HV-1,2,3,4,5(DS-AS)</v>
          </cell>
          <cell r="D5" t="str">
            <v>면</v>
          </cell>
          <cell r="E5">
            <v>1</v>
          </cell>
          <cell r="L5" t="str">
            <v>x</v>
          </cell>
          <cell r="M5">
            <v>5</v>
          </cell>
        </row>
        <row r="6">
          <cell r="B6" t="str">
            <v>가) 재 료 비</v>
          </cell>
        </row>
        <row r="7">
          <cell r="B7" t="str">
            <v>고압반</v>
          </cell>
          <cell r="C7" t="str">
            <v>800*1500*2300</v>
          </cell>
          <cell r="D7" t="str">
            <v>면</v>
          </cell>
          <cell r="E7">
            <v>1</v>
          </cell>
          <cell r="M7" t="str">
            <v>관급</v>
          </cell>
        </row>
        <row r="8">
          <cell r="B8" t="str">
            <v>피뢰기</v>
          </cell>
          <cell r="C8" t="str">
            <v>7.2KV 7.5KA(W/D.S)</v>
          </cell>
          <cell r="D8" t="str">
            <v>조</v>
          </cell>
          <cell r="E8">
            <v>1</v>
          </cell>
        </row>
        <row r="9">
          <cell r="B9" t="str">
            <v>단로기</v>
          </cell>
          <cell r="C9" t="str">
            <v>DS 7.2KV 3P 400A</v>
          </cell>
          <cell r="D9" t="str">
            <v>조</v>
          </cell>
          <cell r="E9">
            <v>1</v>
          </cell>
        </row>
        <row r="10">
          <cell r="B10" t="str">
            <v>개폐기</v>
          </cell>
          <cell r="C10" t="str">
            <v>AS 7.2KV 3P 200A</v>
          </cell>
          <cell r="D10" t="str">
            <v>대</v>
          </cell>
          <cell r="E10">
            <v>1</v>
          </cell>
        </row>
        <row r="11">
          <cell r="B11" t="str">
            <v>나) 노 무 비</v>
          </cell>
          <cell r="L11">
            <v>0</v>
          </cell>
        </row>
        <row r="12">
          <cell r="C12" t="str">
            <v>플랜트전공</v>
          </cell>
          <cell r="D12" t="str">
            <v>인</v>
          </cell>
          <cell r="E12">
            <v>3.7</v>
          </cell>
          <cell r="H12">
            <v>59158</v>
          </cell>
          <cell r="I12">
            <v>218884.6</v>
          </cell>
          <cell r="L12">
            <v>218884.6</v>
          </cell>
        </row>
        <row r="13">
          <cell r="C13" t="str">
            <v>비  계  공</v>
          </cell>
          <cell r="D13" t="str">
            <v>인</v>
          </cell>
          <cell r="E13">
            <v>2.5</v>
          </cell>
          <cell r="H13">
            <v>71272</v>
          </cell>
          <cell r="I13">
            <v>178180</v>
          </cell>
          <cell r="L13">
            <v>178180</v>
          </cell>
        </row>
        <row r="14">
          <cell r="C14" t="str">
            <v>보 통 인 부</v>
          </cell>
          <cell r="D14" t="str">
            <v>인</v>
          </cell>
          <cell r="E14">
            <v>2.5</v>
          </cell>
          <cell r="G14">
            <v>0</v>
          </cell>
          <cell r="H14">
            <v>38932</v>
          </cell>
          <cell r="I14">
            <v>97330</v>
          </cell>
          <cell r="K14">
            <v>0</v>
          </cell>
          <cell r="L14">
            <v>97330</v>
          </cell>
        </row>
        <row r="17">
          <cell r="B17" t="str">
            <v>다) 공구손료</v>
          </cell>
          <cell r="C17" t="str">
            <v>플랜트전공</v>
          </cell>
          <cell r="D17" t="str">
            <v>인</v>
          </cell>
          <cell r="E17">
            <v>0.11</v>
          </cell>
          <cell r="J17">
            <v>59158</v>
          </cell>
          <cell r="K17">
            <v>6507</v>
          </cell>
          <cell r="L17">
            <v>6507</v>
          </cell>
        </row>
        <row r="18">
          <cell r="C18" t="str">
            <v>비  계  공</v>
          </cell>
          <cell r="D18" t="str">
            <v>인</v>
          </cell>
          <cell r="E18">
            <v>7.0000000000000007E-2</v>
          </cell>
          <cell r="J18">
            <v>71272</v>
          </cell>
          <cell r="K18">
            <v>4989</v>
          </cell>
          <cell r="L18">
            <v>4989</v>
          </cell>
        </row>
        <row r="19">
          <cell r="C19" t="str">
            <v>보 통 인 부</v>
          </cell>
          <cell r="D19" t="str">
            <v>인</v>
          </cell>
          <cell r="E19">
            <v>7.0000000000000007E-2</v>
          </cell>
          <cell r="J19">
            <v>38932</v>
          </cell>
          <cell r="K19">
            <v>2725</v>
          </cell>
          <cell r="L19">
            <v>2725</v>
          </cell>
        </row>
        <row r="26">
          <cell r="A26" t="str">
            <v>30신_1</v>
          </cell>
          <cell r="B26" t="str">
            <v>합    계</v>
          </cell>
          <cell r="G26">
            <v>0</v>
          </cell>
          <cell r="I26">
            <v>494394.6</v>
          </cell>
          <cell r="K26">
            <v>14221</v>
          </cell>
          <cell r="L26">
            <v>508615.6</v>
          </cell>
        </row>
        <row r="29">
          <cell r="A29" t="str">
            <v>30신_2A</v>
          </cell>
          <cell r="B29" t="str">
            <v>2. 고압반신설</v>
          </cell>
          <cell r="C29" t="str">
            <v>HV-6(AS)</v>
          </cell>
          <cell r="D29" t="str">
            <v>면</v>
          </cell>
          <cell r="E29">
            <v>1</v>
          </cell>
          <cell r="L29" t="str">
            <v>x</v>
          </cell>
          <cell r="M29">
            <v>1</v>
          </cell>
        </row>
        <row r="30">
          <cell r="B30" t="str">
            <v>가) 재 료 비</v>
          </cell>
        </row>
        <row r="31">
          <cell r="B31" t="str">
            <v>고압반</v>
          </cell>
          <cell r="C31" t="str">
            <v>1000*1500*2300</v>
          </cell>
          <cell r="D31" t="str">
            <v>면</v>
          </cell>
          <cell r="E31">
            <v>1</v>
          </cell>
          <cell r="M31" t="str">
            <v>관급</v>
          </cell>
        </row>
        <row r="32">
          <cell r="B32" t="str">
            <v>개폐기</v>
          </cell>
          <cell r="C32" t="str">
            <v>AS 7.2KV 3P 200A</v>
          </cell>
          <cell r="D32" t="str">
            <v>대</v>
          </cell>
          <cell r="E32">
            <v>1</v>
          </cell>
        </row>
        <row r="35">
          <cell r="B35" t="str">
            <v>나) 노 무 비</v>
          </cell>
          <cell r="L35">
            <v>0</v>
          </cell>
        </row>
        <row r="36">
          <cell r="C36" t="str">
            <v>플랜트전공</v>
          </cell>
          <cell r="D36" t="str">
            <v>인</v>
          </cell>
          <cell r="E36">
            <v>3.7</v>
          </cell>
          <cell r="H36">
            <v>59158</v>
          </cell>
          <cell r="I36">
            <v>218884.6</v>
          </cell>
          <cell r="L36">
            <v>218884.6</v>
          </cell>
        </row>
        <row r="37">
          <cell r="C37" t="str">
            <v>비  계  공</v>
          </cell>
          <cell r="D37" t="str">
            <v>인</v>
          </cell>
          <cell r="E37">
            <v>2.5</v>
          </cell>
          <cell r="H37">
            <v>71272</v>
          </cell>
          <cell r="I37">
            <v>178180</v>
          </cell>
          <cell r="L37">
            <v>178180</v>
          </cell>
        </row>
        <row r="38">
          <cell r="C38" t="str">
            <v>보 통 인 부</v>
          </cell>
          <cell r="D38" t="str">
            <v>인</v>
          </cell>
          <cell r="E38">
            <v>2.5</v>
          </cell>
          <cell r="G38">
            <v>0</v>
          </cell>
          <cell r="H38">
            <v>38932</v>
          </cell>
          <cell r="I38">
            <v>97330</v>
          </cell>
          <cell r="K38">
            <v>0</v>
          </cell>
          <cell r="L38">
            <v>97330</v>
          </cell>
        </row>
        <row r="42">
          <cell r="B42" t="str">
            <v>다) 공구손료</v>
          </cell>
        </row>
        <row r="43">
          <cell r="C43" t="str">
            <v>플랜트전공</v>
          </cell>
          <cell r="D43" t="str">
            <v>인</v>
          </cell>
          <cell r="E43">
            <v>0.11</v>
          </cell>
          <cell r="J43">
            <v>59158</v>
          </cell>
          <cell r="K43">
            <v>6507</v>
          </cell>
          <cell r="L43">
            <v>6507</v>
          </cell>
        </row>
        <row r="44">
          <cell r="C44" t="str">
            <v>비  계  공</v>
          </cell>
          <cell r="D44" t="str">
            <v>인</v>
          </cell>
          <cell r="E44">
            <v>7.0000000000000007E-2</v>
          </cell>
          <cell r="J44">
            <v>71272</v>
          </cell>
          <cell r="K44">
            <v>4989</v>
          </cell>
          <cell r="L44">
            <v>4989</v>
          </cell>
        </row>
        <row r="45">
          <cell r="C45" t="str">
            <v>보 통 인 부</v>
          </cell>
          <cell r="D45" t="str">
            <v>인</v>
          </cell>
          <cell r="E45">
            <v>7.0000000000000007E-2</v>
          </cell>
          <cell r="J45">
            <v>38932</v>
          </cell>
          <cell r="K45">
            <v>2725</v>
          </cell>
          <cell r="L45">
            <v>2725</v>
          </cell>
        </row>
        <row r="51">
          <cell r="A51" t="str">
            <v>30신_2</v>
          </cell>
          <cell r="B51" t="str">
            <v>합    계</v>
          </cell>
          <cell r="G51">
            <v>0</v>
          </cell>
          <cell r="I51">
            <v>494394.6</v>
          </cell>
          <cell r="K51">
            <v>14221</v>
          </cell>
          <cell r="L51">
            <v>508615.6</v>
          </cell>
        </row>
        <row r="54">
          <cell r="A54" t="str">
            <v>30신_3A</v>
          </cell>
          <cell r="B54" t="str">
            <v>3. 변압기신설</v>
          </cell>
          <cell r="C54" t="str">
            <v>TR-1 3상 6.6kV 100kVA</v>
          </cell>
          <cell r="D54" t="str">
            <v>면</v>
          </cell>
          <cell r="E54">
            <v>1</v>
          </cell>
          <cell r="L54" t="str">
            <v>x</v>
          </cell>
          <cell r="M54">
            <v>1</v>
          </cell>
        </row>
        <row r="55">
          <cell r="B55" t="str">
            <v>가) 재 료 비</v>
          </cell>
        </row>
        <row r="56">
          <cell r="B56" t="str">
            <v>변압기반</v>
          </cell>
          <cell r="C56" t="str">
            <v>1400*1500*2600</v>
          </cell>
          <cell r="D56" t="str">
            <v>면</v>
          </cell>
          <cell r="E56">
            <v>1</v>
          </cell>
          <cell r="M56" t="str">
            <v>관급</v>
          </cell>
        </row>
        <row r="57">
          <cell r="B57" t="str">
            <v>개폐기</v>
          </cell>
          <cell r="C57" t="str">
            <v>AS 7.2KV 3P 200A</v>
          </cell>
          <cell r="D57" t="str">
            <v>대</v>
          </cell>
          <cell r="E57">
            <v>1</v>
          </cell>
          <cell r="G57">
            <v>0</v>
          </cell>
          <cell r="L57">
            <v>0</v>
          </cell>
        </row>
        <row r="58">
          <cell r="B58" t="str">
            <v>개폐기</v>
          </cell>
          <cell r="C58" t="str">
            <v>COS 7.2KV 100AF</v>
          </cell>
          <cell r="D58" t="str">
            <v>EA</v>
          </cell>
          <cell r="E58">
            <v>3</v>
          </cell>
        </row>
        <row r="59">
          <cell r="B59" t="str">
            <v>MOLD TR</v>
          </cell>
          <cell r="C59" t="str">
            <v>3상3선 6.6kV/220V 100kVA</v>
          </cell>
          <cell r="D59" t="str">
            <v>대</v>
          </cell>
          <cell r="E59">
            <v>1</v>
          </cell>
        </row>
        <row r="61">
          <cell r="B61" t="str">
            <v>나) 노 무 비</v>
          </cell>
        </row>
        <row r="62">
          <cell r="C62" t="str">
            <v>플랜트전공</v>
          </cell>
          <cell r="D62" t="str">
            <v>인</v>
          </cell>
          <cell r="E62">
            <v>4</v>
          </cell>
          <cell r="H62">
            <v>59158</v>
          </cell>
          <cell r="I62">
            <v>236632</v>
          </cell>
          <cell r="L62">
            <v>236632</v>
          </cell>
        </row>
        <row r="63">
          <cell r="C63" t="str">
            <v>비  계  공</v>
          </cell>
          <cell r="D63" t="str">
            <v>인</v>
          </cell>
          <cell r="E63">
            <v>2.7</v>
          </cell>
          <cell r="H63">
            <v>71272</v>
          </cell>
          <cell r="I63">
            <v>192434.40000000002</v>
          </cell>
          <cell r="L63">
            <v>192434.40000000002</v>
          </cell>
        </row>
        <row r="64">
          <cell r="C64" t="str">
            <v>보 통 인 부</v>
          </cell>
          <cell r="D64" t="str">
            <v>인</v>
          </cell>
          <cell r="E64">
            <v>2.7</v>
          </cell>
          <cell r="H64">
            <v>38932</v>
          </cell>
          <cell r="I64">
            <v>105116.40000000001</v>
          </cell>
          <cell r="K64">
            <v>0</v>
          </cell>
          <cell r="L64">
            <v>105116.40000000001</v>
          </cell>
        </row>
        <row r="66">
          <cell r="B66" t="str">
            <v>다) 공구손료</v>
          </cell>
        </row>
        <row r="67">
          <cell r="C67" t="str">
            <v>플랜트전공</v>
          </cell>
          <cell r="D67" t="str">
            <v>인</v>
          </cell>
          <cell r="E67">
            <v>0.12</v>
          </cell>
          <cell r="G67">
            <v>0</v>
          </cell>
          <cell r="J67">
            <v>59158</v>
          </cell>
          <cell r="K67">
            <v>7098</v>
          </cell>
          <cell r="L67">
            <v>7098</v>
          </cell>
        </row>
        <row r="68">
          <cell r="C68" t="str">
            <v>비  계  공</v>
          </cell>
          <cell r="D68" t="str">
            <v>인</v>
          </cell>
          <cell r="E68">
            <v>0.08</v>
          </cell>
          <cell r="J68">
            <v>71272</v>
          </cell>
          <cell r="K68">
            <v>5701</v>
          </cell>
          <cell r="L68">
            <v>5701</v>
          </cell>
        </row>
        <row r="69">
          <cell r="C69" t="str">
            <v>보 통 인 부</v>
          </cell>
          <cell r="D69" t="str">
            <v>인</v>
          </cell>
          <cell r="E69">
            <v>0.08</v>
          </cell>
          <cell r="J69">
            <v>38932</v>
          </cell>
          <cell r="K69">
            <v>3114</v>
          </cell>
          <cell r="L69">
            <v>3114</v>
          </cell>
        </row>
        <row r="75">
          <cell r="A75" t="str">
            <v>30신_3</v>
          </cell>
          <cell r="B75" t="str">
            <v>합    계</v>
          </cell>
          <cell r="G75">
            <v>0</v>
          </cell>
          <cell r="I75">
            <v>534182.80000000005</v>
          </cell>
          <cell r="K75">
            <v>15913</v>
          </cell>
          <cell r="L75">
            <v>550095.80000000005</v>
          </cell>
        </row>
        <row r="79">
          <cell r="A79" t="str">
            <v>30신_4A</v>
          </cell>
          <cell r="B79" t="str">
            <v>4. 변압기신설</v>
          </cell>
          <cell r="C79" t="str">
            <v>TR-2 3상 6.6kV 200kVA</v>
          </cell>
          <cell r="D79" t="str">
            <v>면</v>
          </cell>
          <cell r="E79">
            <v>1</v>
          </cell>
          <cell r="L79" t="str">
            <v>x</v>
          </cell>
          <cell r="M79">
            <v>1</v>
          </cell>
        </row>
        <row r="80">
          <cell r="B80" t="str">
            <v>가) 재 료 비</v>
          </cell>
        </row>
        <row r="81">
          <cell r="B81" t="str">
            <v>변압기반</v>
          </cell>
          <cell r="C81" t="str">
            <v>1300*1500*2300</v>
          </cell>
          <cell r="D81" t="str">
            <v>면</v>
          </cell>
          <cell r="E81">
            <v>1</v>
          </cell>
          <cell r="M81" t="str">
            <v>관급</v>
          </cell>
        </row>
        <row r="82">
          <cell r="B82" t="str">
            <v>개폐기</v>
          </cell>
          <cell r="C82" t="str">
            <v>COS 7.2KV 100AF</v>
          </cell>
          <cell r="D82" t="str">
            <v>EA</v>
          </cell>
          <cell r="E82">
            <v>3</v>
          </cell>
        </row>
        <row r="83">
          <cell r="B83" t="str">
            <v>MOLD TR</v>
          </cell>
          <cell r="C83" t="str">
            <v>3상4선 6.6kV/380-220V 200kVA</v>
          </cell>
          <cell r="D83" t="str">
            <v>대</v>
          </cell>
          <cell r="E83">
            <v>1</v>
          </cell>
        </row>
        <row r="84">
          <cell r="G84">
            <v>0</v>
          </cell>
          <cell r="L84">
            <v>0</v>
          </cell>
        </row>
        <row r="86">
          <cell r="B86" t="str">
            <v>나) 노 무 비</v>
          </cell>
        </row>
        <row r="87">
          <cell r="C87" t="str">
            <v>플랜트전공</v>
          </cell>
          <cell r="D87" t="str">
            <v>인</v>
          </cell>
          <cell r="E87">
            <v>5.4</v>
          </cell>
          <cell r="H87">
            <v>59158</v>
          </cell>
          <cell r="I87">
            <v>319453.2</v>
          </cell>
          <cell r="L87">
            <v>319453.2</v>
          </cell>
        </row>
        <row r="88">
          <cell r="C88" t="str">
            <v>비  계  공</v>
          </cell>
          <cell r="D88" t="str">
            <v>인</v>
          </cell>
          <cell r="E88">
            <v>3.6</v>
          </cell>
          <cell r="H88">
            <v>71272</v>
          </cell>
          <cell r="I88">
            <v>256579.20000000001</v>
          </cell>
          <cell r="L88">
            <v>256579.20000000001</v>
          </cell>
        </row>
        <row r="89">
          <cell r="C89" t="str">
            <v>보 통 인 부</v>
          </cell>
          <cell r="D89" t="str">
            <v>인</v>
          </cell>
          <cell r="E89">
            <v>3.6</v>
          </cell>
          <cell r="H89">
            <v>38932</v>
          </cell>
          <cell r="I89">
            <v>140155.20000000001</v>
          </cell>
          <cell r="K89">
            <v>0</v>
          </cell>
          <cell r="L89">
            <v>140155.20000000001</v>
          </cell>
        </row>
        <row r="93">
          <cell r="B93" t="str">
            <v>다) 공구손료</v>
          </cell>
        </row>
        <row r="94">
          <cell r="C94" t="str">
            <v>플랜트전공</v>
          </cell>
          <cell r="D94" t="str">
            <v>인</v>
          </cell>
          <cell r="E94">
            <v>0.16</v>
          </cell>
          <cell r="G94">
            <v>0</v>
          </cell>
          <cell r="J94">
            <v>59158</v>
          </cell>
          <cell r="K94">
            <v>9465</v>
          </cell>
          <cell r="L94">
            <v>9465</v>
          </cell>
        </row>
        <row r="95">
          <cell r="C95" t="str">
            <v>비  계  공</v>
          </cell>
          <cell r="D95" t="str">
            <v>인</v>
          </cell>
          <cell r="E95">
            <v>0.1</v>
          </cell>
          <cell r="J95">
            <v>71272</v>
          </cell>
          <cell r="K95">
            <v>7127</v>
          </cell>
          <cell r="L95">
            <v>7127</v>
          </cell>
        </row>
        <row r="96">
          <cell r="C96" t="str">
            <v>보 통 인 부</v>
          </cell>
          <cell r="D96" t="str">
            <v>인</v>
          </cell>
          <cell r="E96">
            <v>0.1</v>
          </cell>
          <cell r="J96">
            <v>38932</v>
          </cell>
          <cell r="K96">
            <v>3893</v>
          </cell>
          <cell r="L96">
            <v>3893</v>
          </cell>
        </row>
        <row r="100">
          <cell r="A100" t="str">
            <v>30신_4</v>
          </cell>
          <cell r="B100" t="str">
            <v>합    계</v>
          </cell>
          <cell r="G100">
            <v>0</v>
          </cell>
          <cell r="I100">
            <v>716187.60000000009</v>
          </cell>
          <cell r="K100">
            <v>20485</v>
          </cell>
          <cell r="L100">
            <v>736672.60000000009</v>
          </cell>
        </row>
        <row r="104">
          <cell r="A104" t="str">
            <v>30신_5A</v>
          </cell>
          <cell r="B104" t="str">
            <v>5. 변압기신설</v>
          </cell>
          <cell r="C104" t="str">
            <v>TR-3 3상 6.6kV 350kVA</v>
          </cell>
          <cell r="D104" t="str">
            <v>면</v>
          </cell>
          <cell r="E104">
            <v>1</v>
          </cell>
          <cell r="L104" t="str">
            <v>x</v>
          </cell>
          <cell r="M104">
            <v>1</v>
          </cell>
        </row>
        <row r="105">
          <cell r="B105" t="str">
            <v>가) 재 료 비</v>
          </cell>
        </row>
        <row r="106">
          <cell r="B106" t="str">
            <v>변압기반</v>
          </cell>
          <cell r="C106" t="str">
            <v>1600*1500*2300</v>
          </cell>
          <cell r="D106" t="str">
            <v>면</v>
          </cell>
          <cell r="E106">
            <v>1</v>
          </cell>
          <cell r="M106" t="str">
            <v>관급</v>
          </cell>
        </row>
        <row r="107">
          <cell r="B107" t="str">
            <v>개폐기</v>
          </cell>
          <cell r="C107" t="str">
            <v>COS 7.2KV 100AF</v>
          </cell>
          <cell r="D107" t="str">
            <v>EA</v>
          </cell>
          <cell r="E107">
            <v>3</v>
          </cell>
          <cell r="G107">
            <v>0</v>
          </cell>
          <cell r="L107">
            <v>0</v>
          </cell>
        </row>
        <row r="108">
          <cell r="B108" t="str">
            <v>MOLD TR</v>
          </cell>
          <cell r="C108" t="str">
            <v>3상4선 6.6kV/380-220V 350kVA</v>
          </cell>
          <cell r="D108" t="str">
            <v>대</v>
          </cell>
          <cell r="E108">
            <v>1</v>
          </cell>
        </row>
        <row r="111">
          <cell r="B111" t="str">
            <v>나) 노 무 비</v>
          </cell>
        </row>
        <row r="112">
          <cell r="C112" t="str">
            <v>플랜트전공</v>
          </cell>
          <cell r="D112" t="str">
            <v>인</v>
          </cell>
          <cell r="E112">
            <v>5.9</v>
          </cell>
          <cell r="H112">
            <v>59158</v>
          </cell>
          <cell r="I112">
            <v>349032.2</v>
          </cell>
          <cell r="L112">
            <v>349032.2</v>
          </cell>
        </row>
        <row r="113">
          <cell r="C113" t="str">
            <v>비  계  공</v>
          </cell>
          <cell r="D113" t="str">
            <v>인</v>
          </cell>
          <cell r="E113">
            <v>4</v>
          </cell>
          <cell r="H113">
            <v>71272</v>
          </cell>
          <cell r="I113">
            <v>285088</v>
          </cell>
          <cell r="L113">
            <v>285088</v>
          </cell>
        </row>
        <row r="114">
          <cell r="C114" t="str">
            <v>보 통 인 부</v>
          </cell>
          <cell r="D114" t="str">
            <v>인</v>
          </cell>
          <cell r="E114">
            <v>4</v>
          </cell>
          <cell r="H114">
            <v>38932</v>
          </cell>
          <cell r="I114">
            <v>155728</v>
          </cell>
          <cell r="K114">
            <v>0</v>
          </cell>
          <cell r="L114">
            <v>155728</v>
          </cell>
        </row>
        <row r="118">
          <cell r="B118" t="str">
            <v>다) 공구손료</v>
          </cell>
        </row>
        <row r="119">
          <cell r="C119" t="str">
            <v>플랜트전공</v>
          </cell>
          <cell r="D119" t="str">
            <v>인</v>
          </cell>
          <cell r="E119">
            <v>0.17</v>
          </cell>
          <cell r="G119">
            <v>0</v>
          </cell>
          <cell r="J119">
            <v>59158</v>
          </cell>
          <cell r="K119">
            <v>10056</v>
          </cell>
          <cell r="L119">
            <v>10056</v>
          </cell>
        </row>
        <row r="120">
          <cell r="C120" t="str">
            <v>비  계  공</v>
          </cell>
          <cell r="D120" t="str">
            <v>인</v>
          </cell>
          <cell r="E120">
            <v>0.12</v>
          </cell>
          <cell r="J120">
            <v>71272</v>
          </cell>
          <cell r="K120">
            <v>8552</v>
          </cell>
          <cell r="L120">
            <v>8552</v>
          </cell>
        </row>
        <row r="121">
          <cell r="C121" t="str">
            <v>보 통 인 부</v>
          </cell>
          <cell r="D121" t="str">
            <v>인</v>
          </cell>
          <cell r="E121">
            <v>0.12</v>
          </cell>
          <cell r="J121">
            <v>38932</v>
          </cell>
          <cell r="K121">
            <v>4671</v>
          </cell>
          <cell r="L121">
            <v>4671</v>
          </cell>
        </row>
        <row r="125">
          <cell r="A125" t="str">
            <v>30신_5</v>
          </cell>
          <cell r="B125" t="str">
            <v>합    계</v>
          </cell>
          <cell r="G125">
            <v>0</v>
          </cell>
          <cell r="I125">
            <v>789848.2</v>
          </cell>
          <cell r="K125">
            <v>23279</v>
          </cell>
          <cell r="L125">
            <v>813127.2</v>
          </cell>
        </row>
        <row r="129">
          <cell r="A129" t="str">
            <v>30신_6A</v>
          </cell>
          <cell r="B129" t="str">
            <v>6. 변압기신설</v>
          </cell>
          <cell r="C129" t="str">
            <v>TR-4 3상 6.6kV 200kVA</v>
          </cell>
          <cell r="D129" t="str">
            <v>면</v>
          </cell>
          <cell r="E129">
            <v>1</v>
          </cell>
          <cell r="L129" t="str">
            <v>x</v>
          </cell>
          <cell r="M129">
            <v>1</v>
          </cell>
        </row>
        <row r="130">
          <cell r="B130" t="str">
            <v>가) 재 료 비</v>
          </cell>
        </row>
        <row r="131">
          <cell r="B131" t="str">
            <v>변압기반</v>
          </cell>
          <cell r="C131" t="str">
            <v>1400*1500*2300</v>
          </cell>
          <cell r="D131" t="str">
            <v>면</v>
          </cell>
          <cell r="E131">
            <v>1</v>
          </cell>
          <cell r="M131" t="str">
            <v>관급</v>
          </cell>
        </row>
        <row r="132">
          <cell r="B132" t="str">
            <v>개폐기</v>
          </cell>
          <cell r="C132" t="str">
            <v>COS 7.2KV 100AF</v>
          </cell>
          <cell r="D132" t="str">
            <v>EA</v>
          </cell>
          <cell r="E132">
            <v>3</v>
          </cell>
        </row>
        <row r="133">
          <cell r="B133" t="str">
            <v>MOLD TR</v>
          </cell>
          <cell r="C133" t="str">
            <v>3상3선 6.6kV/220V 200kVA</v>
          </cell>
          <cell r="D133" t="str">
            <v>대</v>
          </cell>
          <cell r="E133">
            <v>1</v>
          </cell>
        </row>
        <row r="134">
          <cell r="G134">
            <v>0</v>
          </cell>
          <cell r="L134">
            <v>0</v>
          </cell>
          <cell r="M134" t="str">
            <v>이설</v>
          </cell>
        </row>
        <row r="136">
          <cell r="B136" t="str">
            <v>나) 노 무 비</v>
          </cell>
        </row>
        <row r="137">
          <cell r="C137" t="str">
            <v>플랜트전공</v>
          </cell>
          <cell r="D137" t="str">
            <v>인</v>
          </cell>
          <cell r="E137">
            <v>4.0999999999999996</v>
          </cell>
          <cell r="H137">
            <v>59158</v>
          </cell>
          <cell r="I137">
            <v>242547.8</v>
          </cell>
          <cell r="L137">
            <v>242547.8</v>
          </cell>
        </row>
        <row r="138">
          <cell r="C138" t="str">
            <v>기계설치공</v>
          </cell>
          <cell r="D138" t="str">
            <v>인</v>
          </cell>
          <cell r="E138">
            <v>2.8</v>
          </cell>
          <cell r="H138">
            <v>54468</v>
          </cell>
          <cell r="I138">
            <v>152510.39999999999</v>
          </cell>
          <cell r="L138">
            <v>152510.39999999999</v>
          </cell>
        </row>
        <row r="139">
          <cell r="C139" t="str">
            <v>보 통 인 부</v>
          </cell>
          <cell r="D139" t="str">
            <v>인</v>
          </cell>
          <cell r="E139">
            <v>2.8</v>
          </cell>
          <cell r="H139">
            <v>38932</v>
          </cell>
          <cell r="I139">
            <v>109009.59999999999</v>
          </cell>
          <cell r="K139">
            <v>0</v>
          </cell>
          <cell r="L139">
            <v>109009.59999999999</v>
          </cell>
        </row>
        <row r="142">
          <cell r="B142" t="str">
            <v>다) 공구손료</v>
          </cell>
        </row>
        <row r="143">
          <cell r="C143" t="str">
            <v>플랜트전공</v>
          </cell>
          <cell r="D143" t="str">
            <v>인</v>
          </cell>
          <cell r="E143">
            <v>0.12</v>
          </cell>
          <cell r="G143">
            <v>0</v>
          </cell>
          <cell r="J143">
            <v>59158</v>
          </cell>
          <cell r="K143">
            <v>7098</v>
          </cell>
          <cell r="L143">
            <v>7098</v>
          </cell>
        </row>
        <row r="144">
          <cell r="C144" t="str">
            <v>기계설치공</v>
          </cell>
          <cell r="D144" t="str">
            <v>인</v>
          </cell>
          <cell r="E144">
            <v>0.08</v>
          </cell>
          <cell r="J144">
            <v>54468</v>
          </cell>
          <cell r="K144">
            <v>4357</v>
          </cell>
          <cell r="L144">
            <v>4357</v>
          </cell>
        </row>
        <row r="145">
          <cell r="C145" t="str">
            <v>보 통 인 부</v>
          </cell>
          <cell r="D145" t="str">
            <v>인</v>
          </cell>
          <cell r="E145">
            <v>0.08</v>
          </cell>
          <cell r="J145">
            <v>38932</v>
          </cell>
          <cell r="K145">
            <v>3114</v>
          </cell>
          <cell r="L145">
            <v>3114</v>
          </cell>
        </row>
        <row r="150">
          <cell r="A150" t="str">
            <v>30신_6</v>
          </cell>
          <cell r="B150" t="str">
            <v>합    계</v>
          </cell>
          <cell r="G150">
            <v>0</v>
          </cell>
          <cell r="I150">
            <v>504067.79999999993</v>
          </cell>
          <cell r="K150">
            <v>14569</v>
          </cell>
          <cell r="L150">
            <v>518636.79999999993</v>
          </cell>
        </row>
        <row r="154">
          <cell r="A154" t="str">
            <v>30신_7A</v>
          </cell>
          <cell r="B154" t="str">
            <v>7. 변압기신설</v>
          </cell>
          <cell r="C154" t="str">
            <v>TR-5 3상 6.6kV 300kVA</v>
          </cell>
          <cell r="D154" t="str">
            <v>면</v>
          </cell>
          <cell r="E154">
            <v>1</v>
          </cell>
          <cell r="L154" t="str">
            <v>x</v>
          </cell>
          <cell r="M154">
            <v>1</v>
          </cell>
        </row>
        <row r="155">
          <cell r="B155" t="str">
            <v>가) 재 료 비</v>
          </cell>
        </row>
        <row r="156">
          <cell r="B156" t="str">
            <v>변압기반</v>
          </cell>
          <cell r="C156" t="str">
            <v>1500*1500*1300</v>
          </cell>
          <cell r="D156" t="str">
            <v>면</v>
          </cell>
          <cell r="E156">
            <v>1</v>
          </cell>
          <cell r="M156" t="str">
            <v>관급</v>
          </cell>
        </row>
        <row r="157">
          <cell r="B157" t="str">
            <v>개폐기</v>
          </cell>
          <cell r="C157" t="str">
            <v>COS 7.2KV 100AF</v>
          </cell>
          <cell r="D157" t="str">
            <v>EA</v>
          </cell>
          <cell r="E157">
            <v>3</v>
          </cell>
        </row>
        <row r="158">
          <cell r="B158" t="str">
            <v>MOLD TR</v>
          </cell>
          <cell r="C158" t="str">
            <v>3상3선 6.6kV/440V 300kVA</v>
          </cell>
          <cell r="D158" t="str">
            <v>대</v>
          </cell>
          <cell r="E158">
            <v>1</v>
          </cell>
        </row>
        <row r="161">
          <cell r="B161" t="str">
            <v>나) 노 무 비</v>
          </cell>
        </row>
        <row r="162">
          <cell r="C162" t="str">
            <v>플랜트전공</v>
          </cell>
          <cell r="D162" t="str">
            <v>인</v>
          </cell>
          <cell r="E162">
            <v>5.8</v>
          </cell>
          <cell r="H162">
            <v>59158</v>
          </cell>
          <cell r="I162">
            <v>343116.39999999997</v>
          </cell>
          <cell r="L162">
            <v>343116.39999999997</v>
          </cell>
        </row>
        <row r="163">
          <cell r="C163" t="str">
            <v>비  계  공</v>
          </cell>
          <cell r="D163" t="str">
            <v>인</v>
          </cell>
          <cell r="E163">
            <v>3.9</v>
          </cell>
          <cell r="H163">
            <v>71272</v>
          </cell>
          <cell r="I163">
            <v>277960.8</v>
          </cell>
          <cell r="L163">
            <v>277960.8</v>
          </cell>
        </row>
        <row r="164">
          <cell r="C164" t="str">
            <v>보 통 인 부</v>
          </cell>
          <cell r="D164" t="str">
            <v>인</v>
          </cell>
          <cell r="E164">
            <v>3.9</v>
          </cell>
          <cell r="H164">
            <v>38932</v>
          </cell>
          <cell r="I164">
            <v>151834.79999999999</v>
          </cell>
          <cell r="K164">
            <v>0</v>
          </cell>
          <cell r="L164">
            <v>151834.79999999999</v>
          </cell>
        </row>
        <row r="167">
          <cell r="B167" t="str">
            <v>다) 공구손료</v>
          </cell>
        </row>
        <row r="168">
          <cell r="C168" t="str">
            <v>플랜트전공</v>
          </cell>
          <cell r="D168" t="str">
            <v>인</v>
          </cell>
          <cell r="E168">
            <v>0.17</v>
          </cell>
          <cell r="G168">
            <v>0</v>
          </cell>
          <cell r="J168">
            <v>59158</v>
          </cell>
          <cell r="K168">
            <v>10056</v>
          </cell>
          <cell r="L168">
            <v>10056</v>
          </cell>
        </row>
        <row r="169">
          <cell r="C169" t="str">
            <v>비  계  공</v>
          </cell>
          <cell r="D169" t="str">
            <v>인</v>
          </cell>
          <cell r="E169">
            <v>0.11</v>
          </cell>
          <cell r="J169">
            <v>71272</v>
          </cell>
          <cell r="K169">
            <v>7839</v>
          </cell>
          <cell r="L169">
            <v>7839</v>
          </cell>
        </row>
        <row r="170">
          <cell r="C170" t="str">
            <v>보 통 인 부</v>
          </cell>
          <cell r="D170" t="str">
            <v>인</v>
          </cell>
          <cell r="E170">
            <v>0.11</v>
          </cell>
          <cell r="J170">
            <v>38932</v>
          </cell>
          <cell r="K170">
            <v>4282</v>
          </cell>
          <cell r="L170">
            <v>4282</v>
          </cell>
        </row>
        <row r="175">
          <cell r="A175" t="str">
            <v>30신_7</v>
          </cell>
          <cell r="B175" t="str">
            <v>합    계</v>
          </cell>
          <cell r="G175">
            <v>0</v>
          </cell>
          <cell r="I175">
            <v>772912</v>
          </cell>
          <cell r="K175">
            <v>22177</v>
          </cell>
          <cell r="L175">
            <v>795089</v>
          </cell>
        </row>
        <row r="179">
          <cell r="A179" t="str">
            <v>30신_8A</v>
          </cell>
          <cell r="B179" t="str">
            <v>8. 배전반 신설</v>
          </cell>
          <cell r="C179" t="str">
            <v>LV-01</v>
          </cell>
          <cell r="D179" t="str">
            <v>면</v>
          </cell>
          <cell r="E179">
            <v>1</v>
          </cell>
          <cell r="L179" t="str">
            <v>x</v>
          </cell>
          <cell r="M179">
            <v>1</v>
          </cell>
        </row>
        <row r="180">
          <cell r="B180" t="str">
            <v>가) 재 료 비</v>
          </cell>
        </row>
        <row r="181">
          <cell r="B181" t="str">
            <v>저압반</v>
          </cell>
          <cell r="C181" t="str">
            <v>800*1500*2600</v>
          </cell>
          <cell r="D181" t="str">
            <v>면</v>
          </cell>
          <cell r="E181">
            <v>1</v>
          </cell>
          <cell r="M181" t="str">
            <v>관급</v>
          </cell>
        </row>
        <row r="182">
          <cell r="B182" t="str">
            <v>A-METER</v>
          </cell>
          <cell r="C182" t="str">
            <v>110x110</v>
          </cell>
          <cell r="D182" t="str">
            <v>EA</v>
          </cell>
          <cell r="E182">
            <v>2</v>
          </cell>
        </row>
        <row r="183">
          <cell r="B183" t="str">
            <v>V-METER</v>
          </cell>
          <cell r="C183" t="str">
            <v>110x110</v>
          </cell>
          <cell r="D183" t="str">
            <v>EA</v>
          </cell>
          <cell r="E183">
            <v>2</v>
          </cell>
        </row>
        <row r="184">
          <cell r="B184" t="str">
            <v>KW-METER 3P4W</v>
          </cell>
          <cell r="C184" t="str">
            <v>110x110/150x150</v>
          </cell>
          <cell r="D184" t="str">
            <v>EA</v>
          </cell>
          <cell r="E184">
            <v>2</v>
          </cell>
        </row>
        <row r="185">
          <cell r="B185" t="str">
            <v>PF-METER 3P4W</v>
          </cell>
          <cell r="C185" t="str">
            <v>80x80/100x80</v>
          </cell>
          <cell r="D185" t="str">
            <v>EA</v>
          </cell>
          <cell r="E185">
            <v>2</v>
          </cell>
        </row>
        <row r="186">
          <cell r="B186" t="str">
            <v>C.T</v>
          </cell>
          <cell r="C186" t="str">
            <v>400/5A</v>
          </cell>
          <cell r="D186" t="str">
            <v>EA</v>
          </cell>
          <cell r="E186">
            <v>6</v>
          </cell>
        </row>
        <row r="187">
          <cell r="B187" t="str">
            <v>CONDENSER (440V)</v>
          </cell>
          <cell r="C187" t="str">
            <v>3P 10KVA (185μF)</v>
          </cell>
          <cell r="D187" t="str">
            <v>EA</v>
          </cell>
          <cell r="E187">
            <v>1</v>
          </cell>
        </row>
        <row r="188">
          <cell r="B188" t="str">
            <v>CONDENSER (440V)</v>
          </cell>
          <cell r="C188" t="str">
            <v>3P 5KVA</v>
          </cell>
          <cell r="D188" t="str">
            <v>EA</v>
          </cell>
          <cell r="E188">
            <v>1</v>
          </cell>
        </row>
        <row r="189">
          <cell r="B189" t="str">
            <v>MCCB</v>
          </cell>
          <cell r="C189" t="str">
            <v>표준형 4P 400AF</v>
          </cell>
          <cell r="D189" t="str">
            <v>EA</v>
          </cell>
          <cell r="E189">
            <v>1</v>
          </cell>
        </row>
        <row r="190">
          <cell r="B190" t="str">
            <v>MCCB</v>
          </cell>
          <cell r="C190" t="str">
            <v>표준형 3P 400AF</v>
          </cell>
          <cell r="D190" t="str">
            <v>EA</v>
          </cell>
          <cell r="E190">
            <v>1</v>
          </cell>
        </row>
        <row r="191">
          <cell r="B191" t="str">
            <v>MCCB</v>
          </cell>
          <cell r="C191" t="str">
            <v>고차단형 4P 100AF</v>
          </cell>
          <cell r="D191" t="str">
            <v>EA</v>
          </cell>
          <cell r="E191">
            <v>10</v>
          </cell>
        </row>
        <row r="192">
          <cell r="B192" t="str">
            <v>MCCB</v>
          </cell>
          <cell r="C192" t="str">
            <v>고차단형 3P 100AF</v>
          </cell>
          <cell r="D192" t="str">
            <v>EA</v>
          </cell>
          <cell r="E192">
            <v>7</v>
          </cell>
        </row>
        <row r="193">
          <cell r="B193" t="str">
            <v>Z.C.T 600V (환형)</v>
          </cell>
          <cell r="C193" t="str">
            <v>65MM</v>
          </cell>
          <cell r="D193" t="str">
            <v>EA</v>
          </cell>
          <cell r="E193">
            <v>14</v>
          </cell>
        </row>
        <row r="194">
          <cell r="B194" t="str">
            <v>E.L.D</v>
          </cell>
          <cell r="C194" t="str">
            <v>5회로</v>
          </cell>
          <cell r="D194" t="str">
            <v>EA</v>
          </cell>
          <cell r="E194">
            <v>1</v>
          </cell>
        </row>
        <row r="195">
          <cell r="B195" t="str">
            <v>E.L.D</v>
          </cell>
          <cell r="C195" t="str">
            <v>10회로</v>
          </cell>
          <cell r="D195" t="str">
            <v>EA</v>
          </cell>
          <cell r="E195">
            <v>1</v>
          </cell>
        </row>
        <row r="196">
          <cell r="B196" t="str">
            <v>나) 노 무 비</v>
          </cell>
        </row>
        <row r="197">
          <cell r="C197" t="str">
            <v>플랜트전공</v>
          </cell>
          <cell r="D197" t="str">
            <v>인</v>
          </cell>
          <cell r="E197">
            <v>4.5999999999999996</v>
          </cell>
          <cell r="H197">
            <v>59158</v>
          </cell>
          <cell r="I197">
            <v>272126.8</v>
          </cell>
          <cell r="L197">
            <v>272126.8</v>
          </cell>
        </row>
        <row r="198">
          <cell r="C198" t="str">
            <v>보 통 인 부</v>
          </cell>
          <cell r="D198" t="str">
            <v>인</v>
          </cell>
          <cell r="E198">
            <v>1.5</v>
          </cell>
          <cell r="H198">
            <v>38932</v>
          </cell>
          <cell r="I198">
            <v>58398</v>
          </cell>
          <cell r="L198">
            <v>58398</v>
          </cell>
        </row>
        <row r="200">
          <cell r="B200" t="str">
            <v>다) 공구손료</v>
          </cell>
          <cell r="G200">
            <v>0</v>
          </cell>
          <cell r="I200">
            <v>0</v>
          </cell>
          <cell r="K200">
            <v>0</v>
          </cell>
          <cell r="L200">
            <v>0</v>
          </cell>
        </row>
        <row r="201">
          <cell r="C201" t="str">
            <v>플랜트전공</v>
          </cell>
          <cell r="D201" t="str">
            <v>인</v>
          </cell>
          <cell r="E201">
            <v>0.13</v>
          </cell>
          <cell r="J201">
            <v>59158</v>
          </cell>
          <cell r="K201">
            <v>7690</v>
          </cell>
          <cell r="L201">
            <v>7690</v>
          </cell>
        </row>
        <row r="202">
          <cell r="C202" t="str">
            <v>보 통 인 부</v>
          </cell>
          <cell r="D202" t="str">
            <v>인</v>
          </cell>
          <cell r="E202">
            <v>0.04</v>
          </cell>
          <cell r="J202">
            <v>38932</v>
          </cell>
          <cell r="K202">
            <v>1557</v>
          </cell>
          <cell r="L202">
            <v>1557</v>
          </cell>
        </row>
        <row r="203">
          <cell r="A203" t="str">
            <v>30신_8</v>
          </cell>
          <cell r="B203" t="str">
            <v>합    계</v>
          </cell>
          <cell r="G203">
            <v>0</v>
          </cell>
          <cell r="I203">
            <v>330524.79999999999</v>
          </cell>
          <cell r="K203">
            <v>9247</v>
          </cell>
          <cell r="L203">
            <v>339771.8</v>
          </cell>
        </row>
        <row r="204">
          <cell r="A204" t="str">
            <v>30신_9A</v>
          </cell>
          <cell r="B204" t="str">
            <v>9. 배전반 신설</v>
          </cell>
          <cell r="C204" t="str">
            <v>LV-02</v>
          </cell>
          <cell r="D204" t="str">
            <v>면</v>
          </cell>
          <cell r="E204">
            <v>1</v>
          </cell>
          <cell r="L204" t="str">
            <v>x</v>
          </cell>
          <cell r="M204">
            <v>1</v>
          </cell>
        </row>
        <row r="205">
          <cell r="B205" t="str">
            <v>가) 재 료 비</v>
          </cell>
        </row>
        <row r="206">
          <cell r="B206" t="str">
            <v>저압반</v>
          </cell>
          <cell r="C206" t="str">
            <v>800*1500*2600</v>
          </cell>
          <cell r="D206" t="str">
            <v>면</v>
          </cell>
          <cell r="E206">
            <v>1</v>
          </cell>
          <cell r="M206" t="str">
            <v>관급</v>
          </cell>
        </row>
        <row r="207">
          <cell r="B207" t="str">
            <v>A-METER</v>
          </cell>
          <cell r="C207" t="str">
            <v>110x110</v>
          </cell>
          <cell r="D207" t="str">
            <v>EA</v>
          </cell>
          <cell r="E207">
            <v>1</v>
          </cell>
        </row>
        <row r="208">
          <cell r="B208" t="str">
            <v>V-METER</v>
          </cell>
          <cell r="C208" t="str">
            <v>110x110</v>
          </cell>
          <cell r="D208" t="str">
            <v>EA</v>
          </cell>
          <cell r="E208">
            <v>1</v>
          </cell>
        </row>
        <row r="209">
          <cell r="B209" t="str">
            <v>KW-METER 3P4W</v>
          </cell>
          <cell r="C209" t="str">
            <v>110x110/150x150</v>
          </cell>
          <cell r="D209" t="str">
            <v>EA</v>
          </cell>
          <cell r="E209">
            <v>1</v>
          </cell>
        </row>
        <row r="210">
          <cell r="B210" t="str">
            <v>PF-METER 3P4W</v>
          </cell>
          <cell r="C210" t="str">
            <v>80x80/100x80</v>
          </cell>
          <cell r="D210" t="str">
            <v>EA</v>
          </cell>
          <cell r="E210">
            <v>1</v>
          </cell>
        </row>
        <row r="211">
          <cell r="B211" t="str">
            <v>C.T</v>
          </cell>
          <cell r="C211" t="str">
            <v>600/5A</v>
          </cell>
          <cell r="D211" t="str">
            <v>EA</v>
          </cell>
          <cell r="E211">
            <v>6</v>
          </cell>
        </row>
        <row r="212">
          <cell r="B212" t="str">
            <v>CONDENSER (440V)</v>
          </cell>
          <cell r="C212" t="str">
            <v>3P 20KVA (370μF)</v>
          </cell>
          <cell r="D212" t="str">
            <v>EA</v>
          </cell>
          <cell r="E212">
            <v>1</v>
          </cell>
        </row>
        <row r="213">
          <cell r="B213" t="str">
            <v>A.C.B (S.G.T)</v>
          </cell>
          <cell r="C213" t="str">
            <v>3P 600A</v>
          </cell>
          <cell r="D213" t="str">
            <v>EA</v>
          </cell>
          <cell r="E213">
            <v>1</v>
          </cell>
        </row>
        <row r="214">
          <cell r="B214" t="str">
            <v>MCCB</v>
          </cell>
          <cell r="C214" t="str">
            <v>고차단형 4P 225AF</v>
          </cell>
          <cell r="D214" t="str">
            <v>EA</v>
          </cell>
          <cell r="E214">
            <v>8</v>
          </cell>
        </row>
        <row r="215">
          <cell r="B215" t="str">
            <v>MCCB</v>
          </cell>
          <cell r="C215" t="str">
            <v>표준형 3P 100AF</v>
          </cell>
          <cell r="D215" t="str">
            <v>EA</v>
          </cell>
          <cell r="E215">
            <v>1</v>
          </cell>
        </row>
        <row r="216">
          <cell r="B216" t="str">
            <v>Z.C.T 600V (환형)</v>
          </cell>
          <cell r="C216" t="str">
            <v>80MM</v>
          </cell>
          <cell r="D216" t="str">
            <v>EA</v>
          </cell>
          <cell r="E216">
            <v>8</v>
          </cell>
        </row>
        <row r="217">
          <cell r="B217" t="str">
            <v>E.L.D</v>
          </cell>
          <cell r="C217" t="str">
            <v>10회로</v>
          </cell>
          <cell r="D217" t="str">
            <v>EA</v>
          </cell>
          <cell r="E217">
            <v>1</v>
          </cell>
        </row>
        <row r="218">
          <cell r="B218" t="str">
            <v>나) 노 무 비</v>
          </cell>
        </row>
        <row r="219">
          <cell r="C219" t="str">
            <v>플랜트전공</v>
          </cell>
          <cell r="D219" t="str">
            <v>인</v>
          </cell>
          <cell r="E219">
            <v>4.5999999999999996</v>
          </cell>
          <cell r="H219">
            <v>59158</v>
          </cell>
          <cell r="I219">
            <v>272126.8</v>
          </cell>
          <cell r="L219">
            <v>272126.8</v>
          </cell>
        </row>
        <row r="220">
          <cell r="C220" t="str">
            <v>보 통 인 부</v>
          </cell>
          <cell r="D220" t="str">
            <v>인</v>
          </cell>
          <cell r="E220">
            <v>1.5</v>
          </cell>
          <cell r="H220">
            <v>38932</v>
          </cell>
          <cell r="I220">
            <v>58398</v>
          </cell>
          <cell r="L220">
            <v>58398</v>
          </cell>
        </row>
        <row r="224">
          <cell r="B224" t="str">
            <v>다) 공구손료</v>
          </cell>
          <cell r="G224">
            <v>0</v>
          </cell>
          <cell r="I224">
            <v>0</v>
          </cell>
          <cell r="K224">
            <v>0</v>
          </cell>
          <cell r="L224">
            <v>0</v>
          </cell>
        </row>
        <row r="225">
          <cell r="C225" t="str">
            <v>플랜트전공</v>
          </cell>
          <cell r="D225" t="str">
            <v>인</v>
          </cell>
          <cell r="E225">
            <v>0.13</v>
          </cell>
          <cell r="J225">
            <v>59158</v>
          </cell>
          <cell r="K225">
            <v>7690</v>
          </cell>
          <cell r="L225">
            <v>7690</v>
          </cell>
        </row>
        <row r="226">
          <cell r="C226" t="str">
            <v>보 통 인 부</v>
          </cell>
          <cell r="D226" t="str">
            <v>인</v>
          </cell>
          <cell r="E226">
            <v>0.04</v>
          </cell>
          <cell r="J226">
            <v>38932</v>
          </cell>
          <cell r="K226">
            <v>1557</v>
          </cell>
          <cell r="L226">
            <v>1557</v>
          </cell>
        </row>
        <row r="228">
          <cell r="A228" t="str">
            <v>30신_9</v>
          </cell>
          <cell r="B228" t="str">
            <v>합    계</v>
          </cell>
          <cell r="G228">
            <v>0</v>
          </cell>
          <cell r="I228">
            <v>330524.79999999999</v>
          </cell>
          <cell r="K228">
            <v>9247</v>
          </cell>
          <cell r="L228">
            <v>339771.8</v>
          </cell>
        </row>
        <row r="229">
          <cell r="A229" t="str">
            <v>30신_10A</v>
          </cell>
          <cell r="B229" t="str">
            <v>10. 배전반 신설</v>
          </cell>
          <cell r="C229" t="str">
            <v>LV-03</v>
          </cell>
          <cell r="D229" t="str">
            <v>면</v>
          </cell>
          <cell r="E229">
            <v>1</v>
          </cell>
          <cell r="L229" t="str">
            <v>x</v>
          </cell>
          <cell r="M229">
            <v>1</v>
          </cell>
        </row>
        <row r="230">
          <cell r="B230" t="str">
            <v>가) 재 료 비</v>
          </cell>
        </row>
        <row r="231">
          <cell r="B231" t="str">
            <v>저압반</v>
          </cell>
          <cell r="C231" t="str">
            <v>800*1500*2600</v>
          </cell>
          <cell r="D231" t="str">
            <v>면</v>
          </cell>
          <cell r="E231">
            <v>1</v>
          </cell>
          <cell r="M231" t="str">
            <v>관급</v>
          </cell>
        </row>
        <row r="232">
          <cell r="B232" t="str">
            <v>A-METER</v>
          </cell>
          <cell r="C232" t="str">
            <v>110x110</v>
          </cell>
          <cell r="D232" t="str">
            <v>EA</v>
          </cell>
          <cell r="E232">
            <v>2</v>
          </cell>
        </row>
        <row r="233">
          <cell r="B233" t="str">
            <v>V-METER</v>
          </cell>
          <cell r="C233" t="str">
            <v>110x110</v>
          </cell>
          <cell r="D233" t="str">
            <v>EA</v>
          </cell>
          <cell r="E233">
            <v>2</v>
          </cell>
        </row>
        <row r="234">
          <cell r="B234" t="str">
            <v>KW-METER 3P4W</v>
          </cell>
          <cell r="C234" t="str">
            <v>110x110/150x150</v>
          </cell>
          <cell r="D234" t="str">
            <v>EA</v>
          </cell>
          <cell r="E234">
            <v>1</v>
          </cell>
        </row>
        <row r="235">
          <cell r="B235" t="str">
            <v>PF-METER 3P4W</v>
          </cell>
          <cell r="C235" t="str">
            <v>80x80/100x80</v>
          </cell>
          <cell r="D235" t="str">
            <v>EA</v>
          </cell>
          <cell r="E235">
            <v>1</v>
          </cell>
        </row>
        <row r="236">
          <cell r="B236" t="str">
            <v>V0-METER</v>
          </cell>
          <cell r="C236" t="str">
            <v>110x110</v>
          </cell>
          <cell r="D236" t="str">
            <v>EA</v>
          </cell>
          <cell r="E236">
            <v>1</v>
          </cell>
        </row>
        <row r="237">
          <cell r="B237" t="str">
            <v>C.T</v>
          </cell>
          <cell r="C237" t="str">
            <v>600/5A</v>
          </cell>
          <cell r="D237" t="str">
            <v>EA</v>
          </cell>
          <cell r="E237">
            <v>6</v>
          </cell>
        </row>
        <row r="238">
          <cell r="B238" t="str">
            <v>G.P.T(380/110/190V)</v>
          </cell>
          <cell r="C238" t="str">
            <v>100VA</v>
          </cell>
          <cell r="D238" t="str">
            <v>EA</v>
          </cell>
          <cell r="E238">
            <v>3</v>
          </cell>
        </row>
        <row r="239">
          <cell r="B239" t="str">
            <v>CONDENSER (440V)</v>
          </cell>
          <cell r="C239" t="str">
            <v>3P 10KVA (185μF)</v>
          </cell>
          <cell r="D239" t="str">
            <v>EA</v>
          </cell>
          <cell r="E239">
            <v>1</v>
          </cell>
        </row>
        <row r="240">
          <cell r="B240" t="str">
            <v>CONDENSER (440V)</v>
          </cell>
          <cell r="C240" t="str">
            <v>3P 15KVA (280μF)</v>
          </cell>
          <cell r="D240" t="str">
            <v>EA</v>
          </cell>
          <cell r="E240">
            <v>1</v>
          </cell>
        </row>
        <row r="241">
          <cell r="B241" t="str">
            <v>MCCB</v>
          </cell>
          <cell r="C241" t="str">
            <v>표준형 3P 600AF</v>
          </cell>
          <cell r="D241" t="str">
            <v>EA</v>
          </cell>
          <cell r="E241">
            <v>1</v>
          </cell>
        </row>
        <row r="242">
          <cell r="B242" t="str">
            <v>MCCB</v>
          </cell>
          <cell r="C242" t="str">
            <v>고차단형 3P 225AF</v>
          </cell>
          <cell r="D242" t="str">
            <v>EA</v>
          </cell>
          <cell r="E242">
            <v>11</v>
          </cell>
        </row>
        <row r="243">
          <cell r="B243" t="str">
            <v>MCCB</v>
          </cell>
          <cell r="C243" t="str">
            <v>고차단형 3P 100AF</v>
          </cell>
          <cell r="D243" t="str">
            <v>EA</v>
          </cell>
          <cell r="E243">
            <v>5</v>
          </cell>
        </row>
        <row r="244">
          <cell r="B244" t="str">
            <v>MCCB</v>
          </cell>
          <cell r="C244" t="str">
            <v>고차단형 2P 225AF</v>
          </cell>
          <cell r="D244" t="str">
            <v>EA</v>
          </cell>
          <cell r="E244">
            <v>4</v>
          </cell>
        </row>
        <row r="245">
          <cell r="B245" t="str">
            <v>MCCB</v>
          </cell>
          <cell r="C245" t="str">
            <v>고차단형 2P 100AF</v>
          </cell>
          <cell r="D245" t="str">
            <v>EA</v>
          </cell>
          <cell r="E245">
            <v>1</v>
          </cell>
        </row>
        <row r="246">
          <cell r="B246" t="str">
            <v>A.C.B (S.G.T)</v>
          </cell>
          <cell r="C246" t="str">
            <v>3P 600A</v>
          </cell>
          <cell r="D246" t="str">
            <v>EA</v>
          </cell>
          <cell r="E246">
            <v>1</v>
          </cell>
        </row>
        <row r="247">
          <cell r="B247" t="str">
            <v>S.G.R</v>
          </cell>
          <cell r="C247" t="str">
            <v>D/T</v>
          </cell>
          <cell r="D247" t="str">
            <v>EA</v>
          </cell>
          <cell r="E247">
            <v>1</v>
          </cell>
        </row>
        <row r="248">
          <cell r="B248" t="str">
            <v>O.V.G.R</v>
          </cell>
          <cell r="C248" t="str">
            <v>D/T</v>
          </cell>
          <cell r="D248" t="str">
            <v>EA</v>
          </cell>
          <cell r="E248">
            <v>1</v>
          </cell>
        </row>
        <row r="249">
          <cell r="B249" t="str">
            <v>Z.C.T 600V</v>
          </cell>
          <cell r="C249" t="str">
            <v>200mA/1.5mA</v>
          </cell>
          <cell r="D249" t="str">
            <v>EA</v>
          </cell>
          <cell r="E249">
            <v>1</v>
          </cell>
        </row>
        <row r="250">
          <cell r="B250" t="str">
            <v>Z.C.T 600V (환형)</v>
          </cell>
          <cell r="C250" t="str">
            <v>80MM</v>
          </cell>
          <cell r="D250" t="str">
            <v>EA</v>
          </cell>
          <cell r="E250">
            <v>8</v>
          </cell>
        </row>
        <row r="251">
          <cell r="B251" t="str">
            <v>Z.C.T 600V (환형)</v>
          </cell>
          <cell r="C251" t="str">
            <v>65MM</v>
          </cell>
          <cell r="D251" t="str">
            <v>EA</v>
          </cell>
          <cell r="E251">
            <v>10</v>
          </cell>
        </row>
        <row r="252">
          <cell r="B252" t="str">
            <v>E.L.D</v>
          </cell>
          <cell r="C252" t="str">
            <v>5회로</v>
          </cell>
          <cell r="D252" t="str">
            <v>EA</v>
          </cell>
          <cell r="E252">
            <v>1</v>
          </cell>
        </row>
        <row r="253">
          <cell r="B253" t="str">
            <v>E.L.D</v>
          </cell>
          <cell r="C253" t="str">
            <v>10회로</v>
          </cell>
          <cell r="D253" t="str">
            <v>EA</v>
          </cell>
          <cell r="E253">
            <v>2</v>
          </cell>
        </row>
        <row r="254">
          <cell r="B254" t="str">
            <v>나) 노 무 비</v>
          </cell>
        </row>
        <row r="255">
          <cell r="C255" t="str">
            <v>플랜트전공</v>
          </cell>
          <cell r="D255" t="str">
            <v>인</v>
          </cell>
          <cell r="E255">
            <v>4.5999999999999996</v>
          </cell>
          <cell r="H255">
            <v>59158</v>
          </cell>
          <cell r="I255">
            <v>272126.8</v>
          </cell>
          <cell r="L255">
            <v>272126.8</v>
          </cell>
        </row>
        <row r="256">
          <cell r="C256" t="str">
            <v>보 통 인 부</v>
          </cell>
          <cell r="D256" t="str">
            <v>인</v>
          </cell>
          <cell r="E256">
            <v>1.5</v>
          </cell>
          <cell r="H256">
            <v>38932</v>
          </cell>
          <cell r="I256">
            <v>58398</v>
          </cell>
          <cell r="L256">
            <v>58398</v>
          </cell>
        </row>
        <row r="260">
          <cell r="B260" t="str">
            <v>다) 공구손료</v>
          </cell>
          <cell r="G260">
            <v>0</v>
          </cell>
          <cell r="I260">
            <v>0</v>
          </cell>
          <cell r="K260">
            <v>0</v>
          </cell>
          <cell r="L260">
            <v>0</v>
          </cell>
        </row>
        <row r="261">
          <cell r="C261" t="str">
            <v>플랜트전공</v>
          </cell>
          <cell r="D261" t="str">
            <v>인</v>
          </cell>
          <cell r="E261">
            <v>0.13</v>
          </cell>
          <cell r="J261">
            <v>59158</v>
          </cell>
          <cell r="K261">
            <v>7690</v>
          </cell>
          <cell r="L261">
            <v>7690</v>
          </cell>
        </row>
        <row r="262">
          <cell r="C262" t="str">
            <v>보 통 인 부</v>
          </cell>
          <cell r="D262" t="str">
            <v>인</v>
          </cell>
          <cell r="E262">
            <v>0.04</v>
          </cell>
          <cell r="J262">
            <v>38932</v>
          </cell>
          <cell r="K262">
            <v>1557</v>
          </cell>
          <cell r="L262">
            <v>1557</v>
          </cell>
        </row>
        <row r="275">
          <cell r="A275" t="str">
            <v>30신_10</v>
          </cell>
          <cell r="B275" t="str">
            <v>합    계</v>
          </cell>
          <cell r="G275">
            <v>0</v>
          </cell>
          <cell r="I275">
            <v>330524.79999999999</v>
          </cell>
          <cell r="K275">
            <v>9247</v>
          </cell>
          <cell r="L275">
            <v>339771.8</v>
          </cell>
        </row>
        <row r="279">
          <cell r="A279" t="str">
            <v>30신_11A</v>
          </cell>
          <cell r="B279" t="str">
            <v>11. 분전반 신설(L-1A)</v>
          </cell>
          <cell r="C279" t="str">
            <v>SUS 16회로</v>
          </cell>
          <cell r="D279" t="str">
            <v>면</v>
          </cell>
          <cell r="E279">
            <v>1</v>
          </cell>
          <cell r="L279" t="str">
            <v>x</v>
          </cell>
          <cell r="M279">
            <v>1</v>
          </cell>
        </row>
        <row r="280">
          <cell r="B280" t="str">
            <v>가) 재 료 비</v>
          </cell>
        </row>
        <row r="281">
          <cell r="A281" t="str">
            <v>분전반L-1A</v>
          </cell>
          <cell r="B281" t="str">
            <v>분전반</v>
          </cell>
          <cell r="C281" t="str">
            <v>L-1A</v>
          </cell>
          <cell r="D281" t="str">
            <v>면</v>
          </cell>
          <cell r="E281">
            <v>1</v>
          </cell>
          <cell r="F281">
            <v>1213096</v>
          </cell>
          <cell r="G281">
            <v>1213096</v>
          </cell>
          <cell r="L281">
            <v>1213096</v>
          </cell>
        </row>
        <row r="282">
          <cell r="B282" t="str">
            <v>BOX(STEEL)</v>
          </cell>
          <cell r="C282" t="str">
            <v>600x1000x150x1.6t</v>
          </cell>
          <cell r="D282" t="str">
            <v>SET</v>
          </cell>
          <cell r="E282">
            <v>1</v>
          </cell>
        </row>
        <row r="283">
          <cell r="B283" t="str">
            <v>DOOR(SUS)</v>
          </cell>
          <cell r="C283" t="str">
            <v>600x1000x1.5t</v>
          </cell>
          <cell r="D283" t="str">
            <v>SET</v>
          </cell>
          <cell r="E283">
            <v>1</v>
          </cell>
        </row>
        <row r="284">
          <cell r="B284" t="str">
            <v>W.H.M</v>
          </cell>
          <cell r="C284" t="str">
            <v>3상3선 220V 120(40)A</v>
          </cell>
          <cell r="D284" t="str">
            <v>EA</v>
          </cell>
          <cell r="E284">
            <v>1</v>
          </cell>
        </row>
        <row r="285">
          <cell r="B285" t="str">
            <v>MCCB</v>
          </cell>
          <cell r="C285" t="str">
            <v>표준형 3P 100AF</v>
          </cell>
          <cell r="D285" t="str">
            <v>EA</v>
          </cell>
          <cell r="E285">
            <v>1</v>
          </cell>
        </row>
        <row r="286">
          <cell r="B286" t="str">
            <v>MCCB</v>
          </cell>
          <cell r="C286" t="str">
            <v>표준형 3P 50AF</v>
          </cell>
          <cell r="D286" t="str">
            <v>EA</v>
          </cell>
          <cell r="E286">
            <v>2</v>
          </cell>
        </row>
        <row r="287">
          <cell r="B287" t="str">
            <v>ELB</v>
          </cell>
          <cell r="C287" t="str">
            <v>표준형 2P 30AF</v>
          </cell>
          <cell r="D287" t="str">
            <v>EA</v>
          </cell>
          <cell r="E287">
            <v>14</v>
          </cell>
        </row>
        <row r="288">
          <cell r="B288" t="str">
            <v>접속도체 BUS BAR</v>
          </cell>
          <cell r="C288" t="str">
            <v>속판취부</v>
          </cell>
          <cell r="D288" t="str">
            <v>SET</v>
          </cell>
          <cell r="E288">
            <v>1</v>
          </cell>
        </row>
        <row r="290">
          <cell r="B290" t="str">
            <v>나) 노 무 비</v>
          </cell>
        </row>
        <row r="291">
          <cell r="C291" t="str">
            <v>내 선 전 공</v>
          </cell>
          <cell r="D291" t="str">
            <v>인</v>
          </cell>
          <cell r="E291">
            <v>5.67</v>
          </cell>
          <cell r="H291">
            <v>53401</v>
          </cell>
          <cell r="I291">
            <v>302783.67</v>
          </cell>
          <cell r="L291">
            <v>302783.67</v>
          </cell>
        </row>
        <row r="295">
          <cell r="B295" t="str">
            <v>다) 공구손료</v>
          </cell>
        </row>
        <row r="296">
          <cell r="C296" t="str">
            <v>내 선 전 공</v>
          </cell>
          <cell r="D296" t="str">
            <v>인</v>
          </cell>
          <cell r="E296">
            <v>0.17</v>
          </cell>
          <cell r="J296">
            <v>53401</v>
          </cell>
          <cell r="K296">
            <v>9078</v>
          </cell>
          <cell r="L296">
            <v>9078</v>
          </cell>
        </row>
        <row r="301">
          <cell r="A301" t="str">
            <v>30신_11</v>
          </cell>
          <cell r="B301" t="str">
            <v>합    계</v>
          </cell>
          <cell r="G301">
            <v>1213096</v>
          </cell>
          <cell r="I301">
            <v>302783.67</v>
          </cell>
          <cell r="K301">
            <v>9078</v>
          </cell>
          <cell r="L301">
            <v>1524957.67</v>
          </cell>
        </row>
        <row r="304">
          <cell r="A304" t="str">
            <v>30신_12A</v>
          </cell>
          <cell r="B304" t="str">
            <v>12. 분전반 신설(L-1B)</v>
          </cell>
          <cell r="C304" t="str">
            <v>SUS 20회로</v>
          </cell>
          <cell r="D304" t="str">
            <v>면</v>
          </cell>
          <cell r="E304">
            <v>1</v>
          </cell>
          <cell r="L304" t="str">
            <v>x</v>
          </cell>
          <cell r="M304">
            <v>1</v>
          </cell>
        </row>
        <row r="305">
          <cell r="B305" t="str">
            <v>가) 재 료 비</v>
          </cell>
        </row>
        <row r="306">
          <cell r="A306" t="str">
            <v>분전반L-1B</v>
          </cell>
          <cell r="B306" t="str">
            <v>분전반</v>
          </cell>
          <cell r="C306" t="str">
            <v>L-1B</v>
          </cell>
          <cell r="D306" t="str">
            <v>면</v>
          </cell>
          <cell r="E306">
            <v>1</v>
          </cell>
          <cell r="F306">
            <v>1464796</v>
          </cell>
          <cell r="G306">
            <v>1464796</v>
          </cell>
          <cell r="L306">
            <v>1464796</v>
          </cell>
        </row>
        <row r="307">
          <cell r="B307" t="str">
            <v>BOX(STEEL)</v>
          </cell>
          <cell r="C307" t="str">
            <v>600x1100x150x1.6t</v>
          </cell>
          <cell r="D307" t="str">
            <v>SET</v>
          </cell>
          <cell r="E307">
            <v>1</v>
          </cell>
        </row>
        <row r="308">
          <cell r="B308" t="str">
            <v>DOOR(SUS)</v>
          </cell>
          <cell r="C308" t="str">
            <v>600x1100x1.5t</v>
          </cell>
          <cell r="D308" t="str">
            <v>SET</v>
          </cell>
          <cell r="E308">
            <v>1</v>
          </cell>
        </row>
        <row r="309">
          <cell r="B309" t="str">
            <v>W.H.M</v>
          </cell>
          <cell r="C309" t="str">
            <v>3상3선 220V 120(40)A</v>
          </cell>
          <cell r="D309" t="str">
            <v>EA</v>
          </cell>
          <cell r="E309">
            <v>1</v>
          </cell>
        </row>
        <row r="310">
          <cell r="B310" t="str">
            <v>MCCB</v>
          </cell>
          <cell r="C310" t="str">
            <v>표준형 3P 100AF</v>
          </cell>
          <cell r="D310" t="str">
            <v>EA</v>
          </cell>
          <cell r="E310">
            <v>3</v>
          </cell>
        </row>
        <row r="311">
          <cell r="B311" t="str">
            <v>ELB</v>
          </cell>
          <cell r="C311" t="str">
            <v>표준형 2P 30AF</v>
          </cell>
          <cell r="D311" t="str">
            <v>EA</v>
          </cell>
          <cell r="E311">
            <v>18</v>
          </cell>
        </row>
        <row r="312">
          <cell r="B312" t="str">
            <v>접속도체 BUS BAR</v>
          </cell>
          <cell r="C312" t="str">
            <v>속판취부</v>
          </cell>
          <cell r="D312" t="str">
            <v>SET</v>
          </cell>
          <cell r="E312">
            <v>1</v>
          </cell>
        </row>
        <row r="315">
          <cell r="B315" t="str">
            <v>나) 노 무 비</v>
          </cell>
        </row>
        <row r="316">
          <cell r="C316" t="str">
            <v>내 선 전 공</v>
          </cell>
          <cell r="D316" t="str">
            <v>인</v>
          </cell>
          <cell r="E316">
            <v>7.18</v>
          </cell>
          <cell r="H316">
            <v>53401</v>
          </cell>
          <cell r="I316">
            <v>383419.18</v>
          </cell>
          <cell r="L316">
            <v>383419.18</v>
          </cell>
        </row>
        <row r="320">
          <cell r="B320" t="str">
            <v>다) 공구손료</v>
          </cell>
        </row>
        <row r="321">
          <cell r="C321" t="str">
            <v>내 선 전 공</v>
          </cell>
          <cell r="D321" t="str">
            <v>인</v>
          </cell>
          <cell r="E321">
            <v>0.21</v>
          </cell>
          <cell r="J321">
            <v>53401</v>
          </cell>
          <cell r="K321">
            <v>11214</v>
          </cell>
          <cell r="L321">
            <v>11214</v>
          </cell>
        </row>
        <row r="326">
          <cell r="A326" t="str">
            <v>30신_12</v>
          </cell>
          <cell r="B326" t="str">
            <v>합    계</v>
          </cell>
          <cell r="G326">
            <v>1464796</v>
          </cell>
          <cell r="I326">
            <v>383419.18</v>
          </cell>
          <cell r="K326">
            <v>11214</v>
          </cell>
          <cell r="L326">
            <v>1859429.18</v>
          </cell>
        </row>
        <row r="329">
          <cell r="A329" t="str">
            <v>30신_13A</v>
          </cell>
          <cell r="B329" t="str">
            <v>13. 분전반 신설(L-1C)</v>
          </cell>
          <cell r="C329" t="str">
            <v>SUS 18회로</v>
          </cell>
          <cell r="D329" t="str">
            <v>면</v>
          </cell>
          <cell r="E329">
            <v>1</v>
          </cell>
          <cell r="L329" t="str">
            <v>x</v>
          </cell>
          <cell r="M329">
            <v>1</v>
          </cell>
        </row>
        <row r="330">
          <cell r="B330" t="str">
            <v>가) 재 료 비</v>
          </cell>
        </row>
        <row r="331">
          <cell r="A331" t="str">
            <v>분전반L-1C</v>
          </cell>
          <cell r="B331" t="str">
            <v>분전반</v>
          </cell>
          <cell r="C331" t="str">
            <v>L-1C</v>
          </cell>
          <cell r="D331" t="str">
            <v>면</v>
          </cell>
          <cell r="E331">
            <v>1</v>
          </cell>
          <cell r="F331">
            <v>1354641</v>
          </cell>
          <cell r="G331">
            <v>1354641</v>
          </cell>
          <cell r="L331">
            <v>1354641</v>
          </cell>
        </row>
        <row r="332">
          <cell r="B332" t="str">
            <v>BOX(STEEL)</v>
          </cell>
          <cell r="C332" t="str">
            <v>600x1000x150x1.6t</v>
          </cell>
          <cell r="D332" t="str">
            <v>SET</v>
          </cell>
          <cell r="E332">
            <v>1</v>
          </cell>
        </row>
        <row r="333">
          <cell r="B333" t="str">
            <v>DOOR(SUS)</v>
          </cell>
          <cell r="C333" t="str">
            <v>600x1000x1.5t</v>
          </cell>
          <cell r="D333" t="str">
            <v>SET</v>
          </cell>
          <cell r="E333">
            <v>1</v>
          </cell>
        </row>
        <row r="334">
          <cell r="B334" t="str">
            <v>W.H.M</v>
          </cell>
          <cell r="C334" t="str">
            <v>3상3선 220V 120(40)A</v>
          </cell>
          <cell r="D334" t="str">
            <v>EA</v>
          </cell>
          <cell r="E334">
            <v>1</v>
          </cell>
        </row>
        <row r="335">
          <cell r="B335" t="str">
            <v>MCCB</v>
          </cell>
          <cell r="C335" t="str">
            <v>표준형 3P 100AF</v>
          </cell>
          <cell r="D335" t="str">
            <v>EA</v>
          </cell>
          <cell r="E335">
            <v>3</v>
          </cell>
        </row>
        <row r="336">
          <cell r="B336" t="str">
            <v>ELB</v>
          </cell>
          <cell r="C336" t="str">
            <v>표준형 2P 30AF</v>
          </cell>
          <cell r="D336" t="str">
            <v>EA</v>
          </cell>
          <cell r="E336">
            <v>16</v>
          </cell>
        </row>
        <row r="337">
          <cell r="B337" t="str">
            <v>접속도체 BUS BAR</v>
          </cell>
          <cell r="C337" t="str">
            <v>속판취부</v>
          </cell>
          <cell r="D337" t="str">
            <v>SET</v>
          </cell>
          <cell r="E337">
            <v>1</v>
          </cell>
        </row>
        <row r="340">
          <cell r="B340" t="str">
            <v>나) 노 무 비</v>
          </cell>
        </row>
        <row r="341">
          <cell r="C341" t="str">
            <v>내 선 전 공</v>
          </cell>
          <cell r="D341" t="str">
            <v>인</v>
          </cell>
          <cell r="E341">
            <v>6.6199999999999992</v>
          </cell>
          <cell r="H341">
            <v>53401</v>
          </cell>
          <cell r="I341">
            <v>353514.61999999994</v>
          </cell>
          <cell r="L341">
            <v>353514.61999999994</v>
          </cell>
        </row>
        <row r="345">
          <cell r="B345" t="str">
            <v>다) 공구손료</v>
          </cell>
        </row>
        <row r="346">
          <cell r="C346" t="str">
            <v>내 선 전 공</v>
          </cell>
          <cell r="D346" t="str">
            <v>인</v>
          </cell>
          <cell r="E346">
            <v>0.19</v>
          </cell>
          <cell r="J346">
            <v>53401</v>
          </cell>
          <cell r="K346">
            <v>10146</v>
          </cell>
          <cell r="L346">
            <v>10146</v>
          </cell>
        </row>
        <row r="351">
          <cell r="A351" t="str">
            <v>30신_13</v>
          </cell>
          <cell r="B351" t="str">
            <v>합    계</v>
          </cell>
          <cell r="G351">
            <v>1354641</v>
          </cell>
          <cell r="I351">
            <v>353514.61999999994</v>
          </cell>
          <cell r="K351">
            <v>10146</v>
          </cell>
          <cell r="L351">
            <v>1718301.6199999999</v>
          </cell>
        </row>
        <row r="354">
          <cell r="A354" t="str">
            <v>30신_14A</v>
          </cell>
          <cell r="B354" t="str">
            <v>14. 분전반 신설(L-2A)</v>
          </cell>
          <cell r="C354" t="str">
            <v>SUS 14회로</v>
          </cell>
          <cell r="D354" t="str">
            <v>면</v>
          </cell>
          <cell r="E354">
            <v>1</v>
          </cell>
          <cell r="L354" t="str">
            <v>x</v>
          </cell>
          <cell r="M354">
            <v>1</v>
          </cell>
        </row>
        <row r="355">
          <cell r="B355" t="str">
            <v>가) 재 료 비</v>
          </cell>
        </row>
        <row r="356">
          <cell r="A356" t="str">
            <v>분전반L-2A</v>
          </cell>
          <cell r="B356" t="str">
            <v>분전반</v>
          </cell>
          <cell r="C356" t="str">
            <v>L-2A</v>
          </cell>
          <cell r="D356" t="str">
            <v>면</v>
          </cell>
          <cell r="E356">
            <v>1</v>
          </cell>
          <cell r="F356">
            <v>1046031</v>
          </cell>
          <cell r="G356">
            <v>1046031</v>
          </cell>
          <cell r="L356">
            <v>1046031</v>
          </cell>
        </row>
        <row r="357">
          <cell r="B357" t="str">
            <v>BOX(STEEL)</v>
          </cell>
          <cell r="C357" t="str">
            <v>600x900x150x1.6t</v>
          </cell>
          <cell r="D357" t="str">
            <v>SET</v>
          </cell>
          <cell r="E357">
            <v>1</v>
          </cell>
        </row>
        <row r="358">
          <cell r="B358" t="str">
            <v>DOOR(SUS)</v>
          </cell>
          <cell r="C358" t="str">
            <v>600x900x1.5t</v>
          </cell>
          <cell r="D358" t="str">
            <v>SET</v>
          </cell>
          <cell r="E358">
            <v>1</v>
          </cell>
        </row>
        <row r="359">
          <cell r="B359" t="str">
            <v>W.H.M</v>
          </cell>
          <cell r="C359" t="str">
            <v>3상3선 220V 60(20)A</v>
          </cell>
          <cell r="D359" t="str">
            <v>EA</v>
          </cell>
          <cell r="E359">
            <v>1</v>
          </cell>
        </row>
        <row r="360">
          <cell r="B360" t="str">
            <v>MCCB</v>
          </cell>
          <cell r="C360" t="str">
            <v>표준형 3P 50AF</v>
          </cell>
          <cell r="D360" t="str">
            <v>EA</v>
          </cell>
          <cell r="E360">
            <v>1</v>
          </cell>
        </row>
        <row r="361">
          <cell r="B361" t="str">
            <v>ELB</v>
          </cell>
          <cell r="C361" t="str">
            <v>표준형 2P 30AF</v>
          </cell>
          <cell r="D361" t="str">
            <v>EA</v>
          </cell>
          <cell r="E361">
            <v>14</v>
          </cell>
        </row>
        <row r="362">
          <cell r="B362" t="str">
            <v>접속도체 BUS BAR</v>
          </cell>
          <cell r="C362" t="str">
            <v>속판취부</v>
          </cell>
          <cell r="D362" t="str">
            <v>SET</v>
          </cell>
          <cell r="E362">
            <v>1</v>
          </cell>
        </row>
        <row r="365">
          <cell r="B365" t="str">
            <v>나) 노 무 비</v>
          </cell>
          <cell r="C365" t="str">
            <v>내 선 전 공</v>
          </cell>
          <cell r="D365" t="str">
            <v>인</v>
          </cell>
          <cell r="E365">
            <v>4.5200000000000005</v>
          </cell>
          <cell r="H365">
            <v>53401</v>
          </cell>
          <cell r="I365">
            <v>241372.52000000002</v>
          </cell>
          <cell r="L365">
            <v>241372.52000000002</v>
          </cell>
        </row>
        <row r="369">
          <cell r="B369" t="str">
            <v>다) 공구손료</v>
          </cell>
          <cell r="C369" t="str">
            <v>내 선 전 공</v>
          </cell>
          <cell r="D369" t="str">
            <v>인</v>
          </cell>
          <cell r="E369">
            <v>0.13</v>
          </cell>
          <cell r="J369">
            <v>53401</v>
          </cell>
          <cell r="K369">
            <v>6942</v>
          </cell>
          <cell r="L369">
            <v>6942</v>
          </cell>
        </row>
        <row r="376">
          <cell r="A376" t="str">
            <v>30신_14</v>
          </cell>
          <cell r="B376" t="str">
            <v>합    계</v>
          </cell>
          <cell r="G376">
            <v>1046031</v>
          </cell>
          <cell r="I376">
            <v>241372.52000000002</v>
          </cell>
          <cell r="K376">
            <v>6942</v>
          </cell>
          <cell r="L376">
            <v>1294345.52</v>
          </cell>
        </row>
        <row r="379">
          <cell r="A379" t="str">
            <v>30신_15A</v>
          </cell>
          <cell r="B379" t="str">
            <v>15. 분전반 신설(L-2B,2C)</v>
          </cell>
          <cell r="C379" t="str">
            <v>SUS 16회로</v>
          </cell>
          <cell r="D379" t="str">
            <v>면</v>
          </cell>
          <cell r="E379">
            <v>1</v>
          </cell>
          <cell r="L379" t="str">
            <v>x</v>
          </cell>
          <cell r="M379">
            <v>2</v>
          </cell>
        </row>
        <row r="380">
          <cell r="B380" t="str">
            <v>가) 재 료 비</v>
          </cell>
        </row>
        <row r="381">
          <cell r="A381" t="str">
            <v>분전반L-2B,2C</v>
          </cell>
          <cell r="B381" t="str">
            <v>분전반</v>
          </cell>
          <cell r="C381" t="str">
            <v>L-2B,2C</v>
          </cell>
          <cell r="D381" t="str">
            <v>면</v>
          </cell>
          <cell r="E381">
            <v>1</v>
          </cell>
          <cell r="F381">
            <v>1192877</v>
          </cell>
          <cell r="G381">
            <v>1192877</v>
          </cell>
          <cell r="L381">
            <v>1192877</v>
          </cell>
        </row>
        <row r="382">
          <cell r="B382" t="str">
            <v>BOX(STEEL)</v>
          </cell>
          <cell r="C382" t="str">
            <v>600x1000x150x1.6t</v>
          </cell>
          <cell r="D382" t="str">
            <v>SET</v>
          </cell>
          <cell r="E382">
            <v>1</v>
          </cell>
        </row>
        <row r="383">
          <cell r="B383" t="str">
            <v>DOOR(SUS)</v>
          </cell>
          <cell r="C383" t="str">
            <v>600x1000x1.5t</v>
          </cell>
          <cell r="D383" t="str">
            <v>SET</v>
          </cell>
          <cell r="E383">
            <v>1</v>
          </cell>
        </row>
        <row r="384">
          <cell r="B384" t="str">
            <v>W.H.M</v>
          </cell>
          <cell r="C384" t="str">
            <v>3상3선 220V 120(40)A</v>
          </cell>
          <cell r="D384" t="str">
            <v>EA</v>
          </cell>
          <cell r="E384">
            <v>1</v>
          </cell>
        </row>
        <row r="385">
          <cell r="B385" t="str">
            <v>MCCB</v>
          </cell>
          <cell r="C385" t="str">
            <v>표준형 3P 100AF</v>
          </cell>
          <cell r="D385" t="str">
            <v>EA</v>
          </cell>
          <cell r="E385">
            <v>1</v>
          </cell>
        </row>
        <row r="386">
          <cell r="B386" t="str">
            <v>ELB</v>
          </cell>
          <cell r="C386" t="str">
            <v>표준형 2P 30AF</v>
          </cell>
          <cell r="D386" t="str">
            <v>EA</v>
          </cell>
          <cell r="E386">
            <v>16</v>
          </cell>
        </row>
        <row r="387">
          <cell r="B387" t="str">
            <v>접속도체 BUS BAR</v>
          </cell>
          <cell r="C387" t="str">
            <v>속판취부</v>
          </cell>
          <cell r="D387" t="str">
            <v>SET</v>
          </cell>
          <cell r="E387">
            <v>1</v>
          </cell>
        </row>
        <row r="390">
          <cell r="B390" t="str">
            <v>나) 노 무 비</v>
          </cell>
        </row>
        <row r="391">
          <cell r="C391" t="str">
            <v>내 선 전 공</v>
          </cell>
          <cell r="D391" t="str">
            <v>인</v>
          </cell>
          <cell r="E391">
            <v>5.27</v>
          </cell>
          <cell r="H391">
            <v>53401</v>
          </cell>
          <cell r="I391">
            <v>281423.26999999996</v>
          </cell>
          <cell r="L391">
            <v>281423.26999999996</v>
          </cell>
        </row>
        <row r="396">
          <cell r="B396" t="str">
            <v>다) 공구손료</v>
          </cell>
        </row>
        <row r="397">
          <cell r="C397" t="str">
            <v>내 선 전 공</v>
          </cell>
          <cell r="D397" t="str">
            <v>인</v>
          </cell>
          <cell r="E397">
            <v>0.15</v>
          </cell>
          <cell r="J397">
            <v>53401</v>
          </cell>
          <cell r="K397">
            <v>8010</v>
          </cell>
          <cell r="L397">
            <v>8010</v>
          </cell>
        </row>
        <row r="401">
          <cell r="A401" t="str">
            <v>30신_15</v>
          </cell>
          <cell r="B401" t="str">
            <v>합    계</v>
          </cell>
          <cell r="G401">
            <v>1192877</v>
          </cell>
          <cell r="I401">
            <v>281423.26999999996</v>
          </cell>
          <cell r="K401">
            <v>8010</v>
          </cell>
          <cell r="L401">
            <v>1482310.27</v>
          </cell>
        </row>
        <row r="404">
          <cell r="A404" t="str">
            <v>30신_16A</v>
          </cell>
          <cell r="B404" t="str">
            <v>16. 분전반 신설(P-1A)</v>
          </cell>
          <cell r="C404" t="str">
            <v>SUS 16회로</v>
          </cell>
          <cell r="D404" t="str">
            <v>면</v>
          </cell>
          <cell r="E404">
            <v>1</v>
          </cell>
          <cell r="L404" t="str">
            <v>x</v>
          </cell>
          <cell r="M404">
            <v>1</v>
          </cell>
        </row>
        <row r="405">
          <cell r="B405" t="str">
            <v>가) 재 료 비</v>
          </cell>
        </row>
        <row r="406">
          <cell r="A406" t="str">
            <v>분전반P-1A</v>
          </cell>
          <cell r="B406" t="str">
            <v>분전반</v>
          </cell>
          <cell r="C406" t="str">
            <v>P-1A</v>
          </cell>
          <cell r="D406" t="str">
            <v>면</v>
          </cell>
          <cell r="E406">
            <v>1</v>
          </cell>
          <cell r="F406">
            <v>895884</v>
          </cell>
          <cell r="G406">
            <v>895884</v>
          </cell>
          <cell r="L406">
            <v>895884</v>
          </cell>
        </row>
        <row r="407">
          <cell r="B407" t="str">
            <v>BOX(STEEL)</v>
          </cell>
          <cell r="C407" t="str">
            <v>600x800x150x1.6t</v>
          </cell>
          <cell r="D407" t="str">
            <v>SET</v>
          </cell>
          <cell r="E407">
            <v>1</v>
          </cell>
        </row>
        <row r="408">
          <cell r="B408" t="str">
            <v>DOOR(SUS)</v>
          </cell>
          <cell r="C408" t="str">
            <v>600x800x1.5t</v>
          </cell>
          <cell r="D408" t="str">
            <v>SET</v>
          </cell>
          <cell r="E408">
            <v>1</v>
          </cell>
        </row>
        <row r="409">
          <cell r="B409" t="str">
            <v>W.H.M</v>
          </cell>
          <cell r="C409" t="str">
            <v>3상4선 220V 120(40)A</v>
          </cell>
          <cell r="D409" t="str">
            <v>EA</v>
          </cell>
          <cell r="E409">
            <v>1</v>
          </cell>
        </row>
        <row r="410">
          <cell r="B410" t="str">
            <v>MCCB</v>
          </cell>
          <cell r="C410" t="str">
            <v>표준형 4P 100AF</v>
          </cell>
          <cell r="D410" t="str">
            <v>EA</v>
          </cell>
          <cell r="E410">
            <v>1</v>
          </cell>
        </row>
        <row r="411">
          <cell r="B411" t="str">
            <v>MCCB</v>
          </cell>
          <cell r="C411" t="str">
            <v>표준형 3P 50AF</v>
          </cell>
          <cell r="D411" t="str">
            <v>EA</v>
          </cell>
          <cell r="E411">
            <v>2</v>
          </cell>
        </row>
        <row r="412">
          <cell r="B412" t="str">
            <v>ELB</v>
          </cell>
          <cell r="C412" t="str">
            <v>표준형 2P 30AF</v>
          </cell>
          <cell r="D412" t="str">
            <v>EA</v>
          </cell>
          <cell r="E412">
            <v>4</v>
          </cell>
        </row>
        <row r="413">
          <cell r="B413" t="str">
            <v>ELB</v>
          </cell>
          <cell r="C413" t="str">
            <v>표준형 3P 30AF</v>
          </cell>
          <cell r="D413" t="str">
            <v>EA</v>
          </cell>
          <cell r="E413">
            <v>2</v>
          </cell>
        </row>
        <row r="414">
          <cell r="B414" t="str">
            <v>접속도체 BUS BAR</v>
          </cell>
          <cell r="C414" t="str">
            <v>속판취부</v>
          </cell>
          <cell r="D414" t="str">
            <v>SET</v>
          </cell>
          <cell r="E414">
            <v>1</v>
          </cell>
        </row>
        <row r="417">
          <cell r="B417" t="str">
            <v>나) 노 무 비</v>
          </cell>
          <cell r="C417">
            <v>0</v>
          </cell>
          <cell r="D417">
            <v>0</v>
          </cell>
        </row>
        <row r="418">
          <cell r="C418" t="str">
            <v>내 선 전 공</v>
          </cell>
          <cell r="D418" t="str">
            <v>인</v>
          </cell>
          <cell r="E418">
            <v>3.8400000000000007</v>
          </cell>
          <cell r="H418">
            <v>53401</v>
          </cell>
          <cell r="I418">
            <v>205059.84000000003</v>
          </cell>
          <cell r="L418">
            <v>205059.84000000003</v>
          </cell>
        </row>
        <row r="421">
          <cell r="B421" t="str">
            <v>다) 공구손료</v>
          </cell>
        </row>
        <row r="422">
          <cell r="C422" t="str">
            <v>내 선 전 공</v>
          </cell>
          <cell r="D422" t="str">
            <v>인</v>
          </cell>
          <cell r="E422">
            <v>0.11</v>
          </cell>
          <cell r="J422">
            <v>53401</v>
          </cell>
          <cell r="K422">
            <v>5874</v>
          </cell>
          <cell r="L422">
            <v>5874</v>
          </cell>
        </row>
        <row r="426">
          <cell r="A426" t="str">
            <v>30신_16</v>
          </cell>
          <cell r="B426" t="str">
            <v>합    계</v>
          </cell>
          <cell r="G426">
            <v>895884</v>
          </cell>
          <cell r="I426">
            <v>205059.84000000003</v>
          </cell>
          <cell r="K426">
            <v>5874</v>
          </cell>
          <cell r="L426">
            <v>1106817.8400000001</v>
          </cell>
        </row>
        <row r="429">
          <cell r="A429" t="str">
            <v>30신_17A</v>
          </cell>
          <cell r="B429" t="str">
            <v>17. 분전반 신설(P-1B)</v>
          </cell>
          <cell r="C429" t="str">
            <v>SUS 16회로</v>
          </cell>
          <cell r="D429" t="str">
            <v>면</v>
          </cell>
          <cell r="E429">
            <v>1</v>
          </cell>
          <cell r="L429" t="str">
            <v>x</v>
          </cell>
          <cell r="M429">
            <v>1</v>
          </cell>
        </row>
        <row r="430">
          <cell r="B430" t="str">
            <v>가) 재 료 비</v>
          </cell>
        </row>
        <row r="431">
          <cell r="A431" t="str">
            <v>분전반P-1B</v>
          </cell>
          <cell r="B431" t="str">
            <v>분전반</v>
          </cell>
          <cell r="C431" t="str">
            <v>P-1B</v>
          </cell>
          <cell r="D431" t="str">
            <v>면</v>
          </cell>
          <cell r="E431">
            <v>1</v>
          </cell>
          <cell r="F431">
            <v>1346290</v>
          </cell>
          <cell r="G431">
            <v>1346290</v>
          </cell>
          <cell r="L431">
            <v>1346290</v>
          </cell>
        </row>
        <row r="432">
          <cell r="B432" t="str">
            <v>BOX(STEEL)</v>
          </cell>
          <cell r="C432" t="str">
            <v>600x1000x150x1.6t</v>
          </cell>
          <cell r="D432" t="str">
            <v>SET</v>
          </cell>
          <cell r="E432">
            <v>1</v>
          </cell>
        </row>
        <row r="433">
          <cell r="B433" t="str">
            <v>DOOR(SUS)</v>
          </cell>
          <cell r="C433" t="str">
            <v>600x1000x1.5t</v>
          </cell>
          <cell r="D433" t="str">
            <v>SET</v>
          </cell>
          <cell r="E433">
            <v>1</v>
          </cell>
        </row>
        <row r="434">
          <cell r="B434" t="str">
            <v>W.H.M</v>
          </cell>
          <cell r="C434" t="str">
            <v>3상4선 220V 120(40)A</v>
          </cell>
          <cell r="D434" t="str">
            <v>EA</v>
          </cell>
          <cell r="E434">
            <v>1</v>
          </cell>
        </row>
        <row r="435">
          <cell r="B435" t="str">
            <v>MCCB</v>
          </cell>
          <cell r="C435" t="str">
            <v>표준형 4P 100AF</v>
          </cell>
          <cell r="D435" t="str">
            <v>EA</v>
          </cell>
          <cell r="E435">
            <v>1</v>
          </cell>
        </row>
        <row r="436">
          <cell r="B436" t="str">
            <v>MCCB</v>
          </cell>
          <cell r="C436" t="str">
            <v>표준형 3P 50AF</v>
          </cell>
          <cell r="D436" t="str">
            <v>EA</v>
          </cell>
          <cell r="E436">
            <v>2</v>
          </cell>
        </row>
        <row r="437">
          <cell r="B437" t="str">
            <v>ELB</v>
          </cell>
          <cell r="C437" t="str">
            <v>표준형 2P 30AF</v>
          </cell>
          <cell r="D437" t="str">
            <v>EA</v>
          </cell>
          <cell r="E437">
            <v>10</v>
          </cell>
        </row>
        <row r="438">
          <cell r="B438" t="str">
            <v>ELB</v>
          </cell>
          <cell r="C438" t="str">
            <v>표준형 3P 30AF</v>
          </cell>
          <cell r="D438" t="str">
            <v>EA</v>
          </cell>
          <cell r="E438">
            <v>3</v>
          </cell>
        </row>
        <row r="439">
          <cell r="B439" t="str">
            <v>ELB</v>
          </cell>
          <cell r="C439" t="str">
            <v>표준형 3P 50AF</v>
          </cell>
          <cell r="D439" t="str">
            <v>EA</v>
          </cell>
          <cell r="E439">
            <v>1</v>
          </cell>
        </row>
        <row r="440">
          <cell r="B440" t="str">
            <v>접속도체 BUS BAR</v>
          </cell>
          <cell r="C440" t="str">
            <v>속판취부</v>
          </cell>
          <cell r="D440" t="str">
            <v>SET</v>
          </cell>
          <cell r="E440">
            <v>1</v>
          </cell>
        </row>
        <row r="442">
          <cell r="B442" t="str">
            <v>나) 노 무 비</v>
          </cell>
          <cell r="C442">
            <v>0</v>
          </cell>
          <cell r="D442">
            <v>0</v>
          </cell>
        </row>
        <row r="443">
          <cell r="C443" t="str">
            <v>내 선 전 공</v>
          </cell>
          <cell r="D443" t="str">
            <v>인</v>
          </cell>
          <cell r="E443">
            <v>6.35</v>
          </cell>
          <cell r="H443">
            <v>53401</v>
          </cell>
          <cell r="I443">
            <v>339096.35</v>
          </cell>
          <cell r="L443">
            <v>339096.35</v>
          </cell>
        </row>
        <row r="448">
          <cell r="B448" t="str">
            <v>다) 공구손료</v>
          </cell>
        </row>
        <row r="449">
          <cell r="C449" t="str">
            <v>내 선 전 공</v>
          </cell>
          <cell r="D449" t="str">
            <v>인</v>
          </cell>
          <cell r="E449">
            <v>0.19</v>
          </cell>
          <cell r="J449">
            <v>53401</v>
          </cell>
          <cell r="K449">
            <v>10146</v>
          </cell>
          <cell r="L449">
            <v>10146</v>
          </cell>
        </row>
        <row r="453">
          <cell r="A453" t="str">
            <v>30신_17</v>
          </cell>
          <cell r="B453" t="str">
            <v>합    계</v>
          </cell>
          <cell r="G453">
            <v>1346290</v>
          </cell>
          <cell r="I453">
            <v>339096.35</v>
          </cell>
          <cell r="K453">
            <v>10146</v>
          </cell>
          <cell r="L453">
            <v>1695532.35</v>
          </cell>
        </row>
        <row r="454">
          <cell r="A454" t="str">
            <v>30신_18A</v>
          </cell>
          <cell r="B454" t="str">
            <v>18. 분전반 신설(P-1C)</v>
          </cell>
          <cell r="C454" t="str">
            <v>SUS 10회로</v>
          </cell>
          <cell r="D454" t="str">
            <v>면</v>
          </cell>
          <cell r="E454">
            <v>1</v>
          </cell>
          <cell r="L454" t="str">
            <v>x</v>
          </cell>
          <cell r="M454">
            <v>1</v>
          </cell>
        </row>
        <row r="455">
          <cell r="B455" t="str">
            <v>가) 재 료 비</v>
          </cell>
        </row>
        <row r="456">
          <cell r="A456" t="str">
            <v>분전반P-1C</v>
          </cell>
          <cell r="B456" t="str">
            <v>분전반</v>
          </cell>
          <cell r="C456" t="str">
            <v>P-1C</v>
          </cell>
          <cell r="D456" t="str">
            <v>면</v>
          </cell>
          <cell r="E456">
            <v>1</v>
          </cell>
          <cell r="F456">
            <v>1009039</v>
          </cell>
          <cell r="G456">
            <v>1009039</v>
          </cell>
          <cell r="L456">
            <v>1009039</v>
          </cell>
        </row>
        <row r="457">
          <cell r="B457" t="str">
            <v>BOX(STEEL)</v>
          </cell>
          <cell r="C457" t="str">
            <v>600x900x150x1.6t</v>
          </cell>
          <cell r="D457" t="str">
            <v>SET</v>
          </cell>
          <cell r="E457">
            <v>1</v>
          </cell>
        </row>
        <row r="458">
          <cell r="B458" t="str">
            <v>DOOR(SUS)</v>
          </cell>
          <cell r="C458" t="str">
            <v>600x900x1.5t</v>
          </cell>
          <cell r="D458" t="str">
            <v>SET</v>
          </cell>
          <cell r="E458">
            <v>1</v>
          </cell>
        </row>
        <row r="459">
          <cell r="B459" t="str">
            <v>W.H.M</v>
          </cell>
          <cell r="C459" t="str">
            <v>3상4선 220V 120(40)A</v>
          </cell>
          <cell r="D459" t="str">
            <v>EA</v>
          </cell>
          <cell r="E459">
            <v>1</v>
          </cell>
        </row>
        <row r="460">
          <cell r="B460" t="str">
            <v>MCCB</v>
          </cell>
          <cell r="C460" t="str">
            <v>표준형 4P 100AF</v>
          </cell>
          <cell r="D460" t="str">
            <v>EA</v>
          </cell>
          <cell r="E460">
            <v>1</v>
          </cell>
        </row>
        <row r="461">
          <cell r="B461" t="str">
            <v>MCCB</v>
          </cell>
          <cell r="C461" t="str">
            <v>표준형 3P 50AF</v>
          </cell>
          <cell r="D461" t="str">
            <v>EA</v>
          </cell>
          <cell r="E461">
            <v>2</v>
          </cell>
        </row>
        <row r="462">
          <cell r="B462" t="str">
            <v>ELB</v>
          </cell>
          <cell r="C462" t="str">
            <v>표준형 2P 30AF</v>
          </cell>
          <cell r="D462" t="str">
            <v>EA</v>
          </cell>
          <cell r="E462">
            <v>6</v>
          </cell>
        </row>
        <row r="463">
          <cell r="B463" t="str">
            <v>ELB</v>
          </cell>
          <cell r="C463" t="str">
            <v>표준형 3P 30AF</v>
          </cell>
          <cell r="D463" t="str">
            <v>EA</v>
          </cell>
          <cell r="E463">
            <v>2</v>
          </cell>
        </row>
        <row r="464">
          <cell r="B464" t="str">
            <v>접속도체 BUS BAR</v>
          </cell>
          <cell r="C464" t="str">
            <v>속판취부</v>
          </cell>
          <cell r="D464" t="str">
            <v>SET</v>
          </cell>
          <cell r="E464">
            <v>1</v>
          </cell>
        </row>
        <row r="467">
          <cell r="B467" t="str">
            <v>나) 노 무 비</v>
          </cell>
          <cell r="C467">
            <v>0</v>
          </cell>
          <cell r="D467">
            <v>0</v>
          </cell>
        </row>
        <row r="468">
          <cell r="C468" t="str">
            <v>내 선 전 공</v>
          </cell>
          <cell r="D468" t="str">
            <v>인</v>
          </cell>
          <cell r="E468">
            <v>4.4000000000000004</v>
          </cell>
          <cell r="H468">
            <v>53401</v>
          </cell>
          <cell r="I468">
            <v>234964.40000000002</v>
          </cell>
          <cell r="L468">
            <v>234964.40000000002</v>
          </cell>
        </row>
        <row r="473">
          <cell r="B473" t="str">
            <v>다) 공구손료</v>
          </cell>
        </row>
        <row r="474">
          <cell r="C474" t="str">
            <v>내 선 전 공</v>
          </cell>
          <cell r="D474" t="str">
            <v>인</v>
          </cell>
          <cell r="E474">
            <v>0.13</v>
          </cell>
          <cell r="J474">
            <v>53401</v>
          </cell>
          <cell r="K474">
            <v>6942</v>
          </cell>
          <cell r="L474">
            <v>6942</v>
          </cell>
        </row>
        <row r="478">
          <cell r="A478" t="str">
            <v>30신_18</v>
          </cell>
          <cell r="B478" t="str">
            <v>합    계</v>
          </cell>
          <cell r="G478">
            <v>1009039</v>
          </cell>
          <cell r="I478">
            <v>234964.40000000002</v>
          </cell>
          <cell r="K478">
            <v>6942</v>
          </cell>
          <cell r="L478">
            <v>1250945.3999999999</v>
          </cell>
        </row>
        <row r="479">
          <cell r="A479" t="str">
            <v>30신_19A</v>
          </cell>
          <cell r="B479" t="str">
            <v>19. 분전반 신설(P-2A,2B)</v>
          </cell>
          <cell r="C479" t="str">
            <v>SUS 14회로</v>
          </cell>
          <cell r="D479" t="str">
            <v>면</v>
          </cell>
          <cell r="E479">
            <v>1</v>
          </cell>
          <cell r="L479" t="str">
            <v>x</v>
          </cell>
          <cell r="M479">
            <v>2</v>
          </cell>
        </row>
        <row r="480">
          <cell r="B480" t="str">
            <v>가) 재 료 비</v>
          </cell>
        </row>
        <row r="481">
          <cell r="A481" t="str">
            <v>분전반P-2A,2B</v>
          </cell>
          <cell r="B481" t="str">
            <v>분전반</v>
          </cell>
          <cell r="C481" t="str">
            <v>P-2A,2B</v>
          </cell>
          <cell r="D481" t="str">
            <v>면</v>
          </cell>
          <cell r="E481">
            <v>1</v>
          </cell>
          <cell r="F481">
            <v>1085300</v>
          </cell>
          <cell r="G481">
            <v>1085300</v>
          </cell>
          <cell r="L481">
            <v>1085300</v>
          </cell>
        </row>
        <row r="482">
          <cell r="B482" t="str">
            <v>BOX(STEEL)</v>
          </cell>
          <cell r="C482" t="str">
            <v>600x900x150x1.6t</v>
          </cell>
          <cell r="D482" t="str">
            <v>SET</v>
          </cell>
          <cell r="E482">
            <v>1</v>
          </cell>
        </row>
        <row r="483">
          <cell r="B483" t="str">
            <v>DOOR(SUS)</v>
          </cell>
          <cell r="C483" t="str">
            <v>600x900x1.5t</v>
          </cell>
          <cell r="D483" t="str">
            <v>SET</v>
          </cell>
          <cell r="E483">
            <v>1</v>
          </cell>
        </row>
        <row r="484">
          <cell r="B484" t="str">
            <v>W.H.M</v>
          </cell>
          <cell r="C484" t="str">
            <v>3상4선 220V 120(40)A</v>
          </cell>
          <cell r="D484" t="str">
            <v>EA</v>
          </cell>
          <cell r="E484">
            <v>1</v>
          </cell>
        </row>
        <row r="485">
          <cell r="B485" t="str">
            <v>MCCB</v>
          </cell>
          <cell r="C485" t="str">
            <v>표준형 4P 50AF</v>
          </cell>
          <cell r="D485" t="str">
            <v>EA</v>
          </cell>
          <cell r="E485">
            <v>1</v>
          </cell>
        </row>
        <row r="486">
          <cell r="B486" t="str">
            <v>ELB</v>
          </cell>
          <cell r="C486" t="str">
            <v>표준형 3P 30AF</v>
          </cell>
          <cell r="D486" t="str">
            <v>EA</v>
          </cell>
          <cell r="E486">
            <v>2</v>
          </cell>
        </row>
        <row r="487">
          <cell r="B487" t="str">
            <v>ELB</v>
          </cell>
          <cell r="C487" t="str">
            <v>표준형 2P 30AF</v>
          </cell>
          <cell r="D487" t="str">
            <v>EA</v>
          </cell>
          <cell r="E487">
            <v>12</v>
          </cell>
        </row>
        <row r="488">
          <cell r="B488" t="str">
            <v>접속도체 BUS BAR</v>
          </cell>
          <cell r="C488" t="str">
            <v>속판취부</v>
          </cell>
          <cell r="D488" t="str">
            <v>SET</v>
          </cell>
          <cell r="E488">
            <v>1</v>
          </cell>
        </row>
        <row r="490">
          <cell r="B490" t="str">
            <v>나) 노 무 비</v>
          </cell>
        </row>
        <row r="491">
          <cell r="C491" t="str">
            <v>내 선 전 공</v>
          </cell>
          <cell r="D491" t="str">
            <v>인</v>
          </cell>
          <cell r="E491">
            <v>4.87</v>
          </cell>
          <cell r="H491">
            <v>53401</v>
          </cell>
          <cell r="I491">
            <v>260062.87</v>
          </cell>
          <cell r="L491">
            <v>260062.87</v>
          </cell>
        </row>
        <row r="496">
          <cell r="B496" t="str">
            <v>다) 공구손료</v>
          </cell>
        </row>
        <row r="497">
          <cell r="C497" t="str">
            <v>내 선 전 공</v>
          </cell>
          <cell r="D497" t="str">
            <v>인</v>
          </cell>
          <cell r="E497">
            <v>0.14000000000000001</v>
          </cell>
          <cell r="J497">
            <v>53401</v>
          </cell>
          <cell r="K497">
            <v>7476</v>
          </cell>
          <cell r="L497">
            <v>7476</v>
          </cell>
        </row>
        <row r="501">
          <cell r="A501" t="str">
            <v>30신_19</v>
          </cell>
          <cell r="B501" t="str">
            <v>합    계</v>
          </cell>
          <cell r="G501">
            <v>1085300</v>
          </cell>
          <cell r="I501">
            <v>260062.87</v>
          </cell>
          <cell r="K501">
            <v>7476</v>
          </cell>
          <cell r="L501">
            <v>1352838.87</v>
          </cell>
        </row>
        <row r="504">
          <cell r="A504" t="str">
            <v>30신_20A</v>
          </cell>
          <cell r="B504" t="str">
            <v>20. 분전반 신설(P-2C)</v>
          </cell>
          <cell r="C504" t="str">
            <v>SUS 14회로</v>
          </cell>
          <cell r="D504" t="str">
            <v>면</v>
          </cell>
          <cell r="E504">
            <v>1</v>
          </cell>
          <cell r="L504" t="str">
            <v>x</v>
          </cell>
          <cell r="M504">
            <v>1</v>
          </cell>
        </row>
        <row r="505">
          <cell r="B505" t="str">
            <v>가) 재 료 비</v>
          </cell>
        </row>
        <row r="506">
          <cell r="A506" t="str">
            <v>분전반P-2C</v>
          </cell>
          <cell r="B506" t="str">
            <v>분전반</v>
          </cell>
          <cell r="C506" t="str">
            <v>P-2C</v>
          </cell>
          <cell r="D506" t="str">
            <v>면</v>
          </cell>
          <cell r="E506">
            <v>1</v>
          </cell>
          <cell r="F506">
            <v>1209911</v>
          </cell>
          <cell r="G506">
            <v>1209911</v>
          </cell>
          <cell r="L506">
            <v>1209911</v>
          </cell>
        </row>
        <row r="507">
          <cell r="B507" t="str">
            <v>BOX(STEEL)</v>
          </cell>
          <cell r="C507" t="str">
            <v>600x1000x150x1.6t</v>
          </cell>
          <cell r="D507" t="str">
            <v>SET</v>
          </cell>
          <cell r="E507">
            <v>1</v>
          </cell>
        </row>
        <row r="508">
          <cell r="B508" t="str">
            <v>DOOR(SUS)</v>
          </cell>
          <cell r="C508" t="str">
            <v>600x1000x1.5t</v>
          </cell>
          <cell r="D508" t="str">
            <v>SET</v>
          </cell>
          <cell r="E508">
            <v>1</v>
          </cell>
        </row>
        <row r="509">
          <cell r="B509" t="str">
            <v>W.H.M</v>
          </cell>
          <cell r="C509" t="str">
            <v>3상4선 220V 120(40)A</v>
          </cell>
          <cell r="D509" t="str">
            <v>EA</v>
          </cell>
          <cell r="E509">
            <v>1</v>
          </cell>
        </row>
        <row r="510">
          <cell r="B510" t="str">
            <v>MCCB</v>
          </cell>
          <cell r="C510" t="str">
            <v>표준형 4P 50AF</v>
          </cell>
          <cell r="D510" t="str">
            <v>EA</v>
          </cell>
          <cell r="E510">
            <v>1</v>
          </cell>
        </row>
        <row r="511">
          <cell r="B511" t="str">
            <v>ELB</v>
          </cell>
          <cell r="C511" t="str">
            <v>표준형 3P 30AF</v>
          </cell>
          <cell r="D511" t="str">
            <v>EA</v>
          </cell>
          <cell r="E511">
            <v>2</v>
          </cell>
        </row>
        <row r="512">
          <cell r="B512" t="str">
            <v>ELB</v>
          </cell>
          <cell r="C512" t="str">
            <v>표준형 2P 30AF</v>
          </cell>
          <cell r="D512" t="str">
            <v>EA</v>
          </cell>
          <cell r="E512">
            <v>14</v>
          </cell>
        </row>
        <row r="513">
          <cell r="B513" t="str">
            <v>접속도체 BUS BAR</v>
          </cell>
          <cell r="C513" t="str">
            <v>속판취부</v>
          </cell>
          <cell r="D513" t="str">
            <v>SET</v>
          </cell>
          <cell r="E513">
            <v>1</v>
          </cell>
        </row>
        <row r="515">
          <cell r="B515" t="str">
            <v>나) 노 무 비</v>
          </cell>
        </row>
        <row r="516">
          <cell r="C516" t="str">
            <v>내 선 전 공</v>
          </cell>
          <cell r="D516" t="str">
            <v>인</v>
          </cell>
          <cell r="E516">
            <v>5.36</v>
          </cell>
          <cell r="H516">
            <v>53401</v>
          </cell>
          <cell r="I516">
            <v>286229.36000000004</v>
          </cell>
          <cell r="L516">
            <v>286229.36000000004</v>
          </cell>
        </row>
        <row r="521">
          <cell r="B521" t="str">
            <v>다) 공구손료</v>
          </cell>
        </row>
        <row r="522">
          <cell r="C522" t="str">
            <v>내 선 전 공</v>
          </cell>
          <cell r="D522" t="str">
            <v>인</v>
          </cell>
          <cell r="E522">
            <v>0.16</v>
          </cell>
          <cell r="J522">
            <v>53401</v>
          </cell>
          <cell r="K522">
            <v>8544</v>
          </cell>
          <cell r="L522">
            <v>8544</v>
          </cell>
        </row>
        <row r="526">
          <cell r="A526" t="str">
            <v>30신_20</v>
          </cell>
          <cell r="B526" t="str">
            <v>합    계</v>
          </cell>
          <cell r="G526">
            <v>1209911</v>
          </cell>
          <cell r="I526">
            <v>286229.36000000004</v>
          </cell>
          <cell r="K526">
            <v>8544</v>
          </cell>
          <cell r="L526">
            <v>1504684.36</v>
          </cell>
        </row>
        <row r="529">
          <cell r="A529" t="str">
            <v>30신_21A</v>
          </cell>
          <cell r="B529" t="str">
            <v>21. 분전반 신설(P-J)</v>
          </cell>
          <cell r="C529" t="str">
            <v>SUS 4회로</v>
          </cell>
          <cell r="D529" t="str">
            <v>면</v>
          </cell>
          <cell r="E529">
            <v>1</v>
          </cell>
          <cell r="L529" t="str">
            <v>x</v>
          </cell>
          <cell r="M529">
            <v>1</v>
          </cell>
        </row>
        <row r="530">
          <cell r="B530" t="str">
            <v>가) 재 료 비</v>
          </cell>
        </row>
        <row r="531">
          <cell r="A531" t="str">
            <v>분전반P-J</v>
          </cell>
          <cell r="B531" t="str">
            <v>분전반</v>
          </cell>
          <cell r="C531" t="str">
            <v>P-J</v>
          </cell>
          <cell r="D531" t="str">
            <v>면</v>
          </cell>
          <cell r="E531">
            <v>1</v>
          </cell>
          <cell r="F531">
            <v>844714</v>
          </cell>
          <cell r="G531">
            <v>844714</v>
          </cell>
          <cell r="L531">
            <v>844714</v>
          </cell>
        </row>
        <row r="532">
          <cell r="B532" t="str">
            <v>BOX(STEEL)</v>
          </cell>
          <cell r="C532" t="str">
            <v>600x600x150x1.6t</v>
          </cell>
          <cell r="D532" t="str">
            <v>SET</v>
          </cell>
          <cell r="E532">
            <v>1</v>
          </cell>
        </row>
        <row r="533">
          <cell r="B533" t="str">
            <v>DOOR(SUS)</v>
          </cell>
          <cell r="C533" t="str">
            <v>600x600x1.5t</v>
          </cell>
          <cell r="D533" t="str">
            <v>SET</v>
          </cell>
          <cell r="E533">
            <v>1</v>
          </cell>
        </row>
        <row r="534">
          <cell r="B534" t="str">
            <v>MCCB</v>
          </cell>
          <cell r="C534" t="str">
            <v>표준형 4P 50AF</v>
          </cell>
          <cell r="D534" t="str">
            <v>EA</v>
          </cell>
          <cell r="E534">
            <v>1</v>
          </cell>
        </row>
        <row r="535">
          <cell r="B535" t="str">
            <v>ELB</v>
          </cell>
          <cell r="C535" t="str">
            <v>표준형 3P 30AF</v>
          </cell>
          <cell r="D535" t="str">
            <v>EA</v>
          </cell>
          <cell r="E535">
            <v>4</v>
          </cell>
        </row>
        <row r="536">
          <cell r="B536" t="str">
            <v>마그넷스위치</v>
          </cell>
          <cell r="D536" t="str">
            <v>EA</v>
          </cell>
          <cell r="E536">
            <v>2</v>
          </cell>
        </row>
        <row r="537">
          <cell r="B537" t="str">
            <v>접속도체 BUS BAR</v>
          </cell>
          <cell r="C537" t="str">
            <v>속판취부</v>
          </cell>
          <cell r="D537" t="str">
            <v>SET</v>
          </cell>
          <cell r="E537">
            <v>1</v>
          </cell>
        </row>
        <row r="540">
          <cell r="B540" t="str">
            <v>나) 노 무 비</v>
          </cell>
        </row>
        <row r="541">
          <cell r="C541" t="str">
            <v>내 선 전 공</v>
          </cell>
          <cell r="D541" t="str">
            <v>인</v>
          </cell>
          <cell r="E541">
            <v>2.8</v>
          </cell>
          <cell r="H541">
            <v>53401</v>
          </cell>
          <cell r="I541">
            <v>149522.79999999999</v>
          </cell>
          <cell r="L541">
            <v>149522.79999999999</v>
          </cell>
        </row>
        <row r="546">
          <cell r="B546" t="str">
            <v>다) 공구손료</v>
          </cell>
        </row>
        <row r="547">
          <cell r="C547" t="str">
            <v>내 선 전 공</v>
          </cell>
          <cell r="D547" t="str">
            <v>인</v>
          </cell>
          <cell r="E547">
            <v>0.08</v>
          </cell>
          <cell r="J547">
            <v>53401</v>
          </cell>
          <cell r="K547">
            <v>4272</v>
          </cell>
          <cell r="L547">
            <v>4272</v>
          </cell>
        </row>
        <row r="551">
          <cell r="A551" t="str">
            <v>30신_21</v>
          </cell>
          <cell r="B551" t="str">
            <v>합    계</v>
          </cell>
          <cell r="G551">
            <v>844714</v>
          </cell>
          <cell r="I551">
            <v>149522.79999999999</v>
          </cell>
          <cell r="K551">
            <v>4272</v>
          </cell>
          <cell r="L551">
            <v>998508.8</v>
          </cell>
        </row>
        <row r="554">
          <cell r="A554" t="str">
            <v>30신_22A</v>
          </cell>
          <cell r="B554" t="str">
            <v>22. 분전반 신설 (ELB 2P 30/30)</v>
          </cell>
          <cell r="C554" t="str">
            <v>SUS 1회로</v>
          </cell>
          <cell r="D554" t="str">
            <v>면</v>
          </cell>
          <cell r="E554">
            <v>1</v>
          </cell>
          <cell r="L554" t="str">
            <v>x</v>
          </cell>
          <cell r="M554">
            <v>5</v>
          </cell>
        </row>
        <row r="555">
          <cell r="B555" t="str">
            <v>가) 재 료 비</v>
          </cell>
        </row>
        <row r="556">
          <cell r="A556" t="str">
            <v>MCCB BOXELB 2P 30/30AT</v>
          </cell>
          <cell r="B556" t="str">
            <v>분전반</v>
          </cell>
          <cell r="C556" t="str">
            <v>ELB 2P 30/30AT</v>
          </cell>
          <cell r="D556" t="str">
            <v>면</v>
          </cell>
          <cell r="E556">
            <v>1</v>
          </cell>
          <cell r="F556">
            <v>57231</v>
          </cell>
          <cell r="G556">
            <v>57231</v>
          </cell>
          <cell r="L556">
            <v>57231</v>
          </cell>
        </row>
        <row r="557">
          <cell r="B557" t="str">
            <v>BOX(STEEL)</v>
          </cell>
          <cell r="C557" t="str">
            <v>200x300x150x1.6t</v>
          </cell>
          <cell r="D557" t="str">
            <v>SET</v>
          </cell>
          <cell r="E557">
            <v>1</v>
          </cell>
        </row>
        <row r="558">
          <cell r="B558" t="str">
            <v>DOOR(SUS)</v>
          </cell>
          <cell r="C558" t="str">
            <v>200x300x1.5t</v>
          </cell>
          <cell r="D558" t="str">
            <v>SET</v>
          </cell>
          <cell r="E558">
            <v>1</v>
          </cell>
        </row>
        <row r="559">
          <cell r="B559" t="str">
            <v>ELB</v>
          </cell>
          <cell r="C559" t="str">
            <v>표준형 2P 30AF</v>
          </cell>
          <cell r="D559" t="str">
            <v>EA</v>
          </cell>
          <cell r="E559">
            <v>1</v>
          </cell>
        </row>
        <row r="563">
          <cell r="B563" t="str">
            <v>나) 노 무 비</v>
          </cell>
        </row>
        <row r="564">
          <cell r="C564" t="str">
            <v>내 선 전 공</v>
          </cell>
          <cell r="D564" t="str">
            <v>인</v>
          </cell>
          <cell r="E564">
            <v>0.27</v>
          </cell>
          <cell r="H564">
            <v>53401</v>
          </cell>
          <cell r="I564">
            <v>14418</v>
          </cell>
          <cell r="L564">
            <v>14418</v>
          </cell>
        </row>
        <row r="569">
          <cell r="B569" t="str">
            <v>다) 공구손료</v>
          </cell>
        </row>
        <row r="570">
          <cell r="C570" t="str">
            <v>내 선 전 공</v>
          </cell>
          <cell r="D570" t="str">
            <v>인</v>
          </cell>
          <cell r="E570">
            <v>0</v>
          </cell>
          <cell r="K570">
            <v>0</v>
          </cell>
          <cell r="L570">
            <v>0</v>
          </cell>
        </row>
        <row r="574">
          <cell r="A574" t="str">
            <v>30신_22</v>
          </cell>
          <cell r="B574" t="str">
            <v>합    계</v>
          </cell>
          <cell r="G574">
            <v>57231</v>
          </cell>
          <cell r="I574">
            <v>14418</v>
          </cell>
          <cell r="K574">
            <v>0</v>
          </cell>
          <cell r="L574">
            <v>71649</v>
          </cell>
        </row>
        <row r="579">
          <cell r="A579" t="str">
            <v>30신_23A</v>
          </cell>
          <cell r="B579" t="str">
            <v>23. 분전반 신설 (ELB 4P 30/20)</v>
          </cell>
          <cell r="C579" t="str">
            <v>SUS 1회로</v>
          </cell>
          <cell r="D579" t="str">
            <v>면</v>
          </cell>
          <cell r="E579">
            <v>1</v>
          </cell>
          <cell r="L579" t="str">
            <v>x</v>
          </cell>
          <cell r="M579">
            <v>7</v>
          </cell>
        </row>
        <row r="580">
          <cell r="B580" t="str">
            <v>가) 재 료 비</v>
          </cell>
        </row>
        <row r="581">
          <cell r="A581" t="str">
            <v>MCCB BOXELB 4P 30/20AT</v>
          </cell>
          <cell r="B581" t="str">
            <v>분전반</v>
          </cell>
          <cell r="C581" t="str">
            <v>ELB 4P 30/20AT</v>
          </cell>
          <cell r="D581" t="str">
            <v>면</v>
          </cell>
          <cell r="E581">
            <v>1</v>
          </cell>
          <cell r="F581">
            <v>94102</v>
          </cell>
          <cell r="G581">
            <v>94102</v>
          </cell>
          <cell r="L581">
            <v>94102</v>
          </cell>
        </row>
        <row r="582">
          <cell r="B582" t="str">
            <v>BOX(STEEL)</v>
          </cell>
          <cell r="C582" t="str">
            <v>200x300x150x1.6t</v>
          </cell>
          <cell r="D582" t="str">
            <v>SET</v>
          </cell>
          <cell r="E582">
            <v>1</v>
          </cell>
        </row>
        <row r="583">
          <cell r="B583" t="str">
            <v>DOOR(SUS)</v>
          </cell>
          <cell r="C583" t="str">
            <v>200x300x1.5t</v>
          </cell>
          <cell r="D583" t="str">
            <v>SET</v>
          </cell>
          <cell r="E583">
            <v>1</v>
          </cell>
        </row>
        <row r="584">
          <cell r="B584" t="str">
            <v>ELB</v>
          </cell>
          <cell r="C584" t="str">
            <v>표준형 4P 30AF</v>
          </cell>
          <cell r="D584" t="str">
            <v>EA</v>
          </cell>
          <cell r="E584">
            <v>1</v>
          </cell>
        </row>
        <row r="588">
          <cell r="B588" t="str">
            <v>나) 노 무 비</v>
          </cell>
        </row>
        <row r="589">
          <cell r="C589" t="str">
            <v>내 선 전 공</v>
          </cell>
          <cell r="D589" t="str">
            <v>인</v>
          </cell>
          <cell r="E589">
            <v>0.45</v>
          </cell>
          <cell r="H589">
            <v>53401</v>
          </cell>
          <cell r="I589">
            <v>24030</v>
          </cell>
          <cell r="L589">
            <v>24030</v>
          </cell>
        </row>
        <row r="594">
          <cell r="B594" t="str">
            <v>다) 공구손료</v>
          </cell>
        </row>
        <row r="595">
          <cell r="C595" t="str">
            <v>내 선 전 공</v>
          </cell>
          <cell r="D595" t="str">
            <v>인</v>
          </cell>
          <cell r="E595">
            <v>0.01</v>
          </cell>
          <cell r="J595">
            <v>53401</v>
          </cell>
          <cell r="K595">
            <v>534</v>
          </cell>
          <cell r="L595">
            <v>534</v>
          </cell>
        </row>
        <row r="599">
          <cell r="A599" t="str">
            <v>30신_23</v>
          </cell>
          <cell r="B599" t="str">
            <v>합    계</v>
          </cell>
          <cell r="G599">
            <v>94102</v>
          </cell>
          <cell r="I599">
            <v>24030</v>
          </cell>
          <cell r="K599">
            <v>534</v>
          </cell>
          <cell r="L599">
            <v>118666</v>
          </cell>
        </row>
        <row r="604">
          <cell r="A604" t="str">
            <v>30신_24A</v>
          </cell>
          <cell r="B604" t="str">
            <v>24. 분전반 신설 (ELB 4P 50/30)</v>
          </cell>
          <cell r="C604" t="str">
            <v>SUS 1회로</v>
          </cell>
          <cell r="D604" t="str">
            <v>면</v>
          </cell>
          <cell r="E604">
            <v>1</v>
          </cell>
          <cell r="L604" t="str">
            <v>x</v>
          </cell>
          <cell r="M604">
            <v>1</v>
          </cell>
        </row>
        <row r="605">
          <cell r="B605" t="str">
            <v>가) 재 료 비</v>
          </cell>
        </row>
        <row r="606">
          <cell r="A606" t="str">
            <v>MCCB BOXELB 4P 50/30AT</v>
          </cell>
          <cell r="B606" t="str">
            <v>분전반</v>
          </cell>
          <cell r="C606" t="str">
            <v>ELB 4P 50/30AT</v>
          </cell>
          <cell r="D606" t="str">
            <v>면</v>
          </cell>
          <cell r="E606">
            <v>1</v>
          </cell>
          <cell r="F606">
            <v>122553</v>
          </cell>
          <cell r="G606">
            <v>122553</v>
          </cell>
          <cell r="L606">
            <v>122553</v>
          </cell>
        </row>
        <row r="607">
          <cell r="B607" t="str">
            <v>BOX(STEEL)</v>
          </cell>
          <cell r="C607" t="str">
            <v>200x300x150x1.6t</v>
          </cell>
          <cell r="D607" t="str">
            <v>SET</v>
          </cell>
          <cell r="E607">
            <v>1</v>
          </cell>
        </row>
        <row r="608">
          <cell r="B608" t="str">
            <v>DOOR(SUS)</v>
          </cell>
          <cell r="C608" t="str">
            <v>200x300x1.5t</v>
          </cell>
          <cell r="D608" t="str">
            <v>SET</v>
          </cell>
          <cell r="E608">
            <v>1</v>
          </cell>
        </row>
        <row r="609">
          <cell r="B609" t="str">
            <v>ELB</v>
          </cell>
          <cell r="C609" t="str">
            <v>표준형 4P 50AF</v>
          </cell>
          <cell r="D609" t="str">
            <v>EA</v>
          </cell>
          <cell r="E609">
            <v>1</v>
          </cell>
        </row>
        <row r="613">
          <cell r="B613" t="str">
            <v>나) 노 무 비</v>
          </cell>
        </row>
        <row r="614">
          <cell r="C614" t="str">
            <v>내 선 전 공</v>
          </cell>
          <cell r="D614" t="str">
            <v>인</v>
          </cell>
          <cell r="E614">
            <v>0.62</v>
          </cell>
          <cell r="H614">
            <v>53401</v>
          </cell>
          <cell r="I614">
            <v>33108</v>
          </cell>
          <cell r="L614">
            <v>33108</v>
          </cell>
        </row>
        <row r="619">
          <cell r="B619" t="str">
            <v>다) 공구손료</v>
          </cell>
        </row>
        <row r="620">
          <cell r="C620" t="str">
            <v>내 선 전 공</v>
          </cell>
          <cell r="D620" t="str">
            <v>인</v>
          </cell>
          <cell r="E620">
            <v>0.01</v>
          </cell>
          <cell r="J620">
            <v>53401</v>
          </cell>
          <cell r="K620">
            <v>534</v>
          </cell>
          <cell r="L620">
            <v>534</v>
          </cell>
        </row>
        <row r="624">
          <cell r="A624" t="str">
            <v>30신_24</v>
          </cell>
          <cell r="B624" t="str">
            <v>합    계</v>
          </cell>
          <cell r="G624">
            <v>122553</v>
          </cell>
          <cell r="I624">
            <v>33108</v>
          </cell>
          <cell r="K624">
            <v>534</v>
          </cell>
          <cell r="L624">
            <v>156195</v>
          </cell>
        </row>
        <row r="629">
          <cell r="A629" t="str">
            <v>30신_25A</v>
          </cell>
          <cell r="B629" t="str">
            <v>25. 분전반 신설 (MCCB 4P 50/40)</v>
          </cell>
          <cell r="C629" t="str">
            <v>SUS 1회로</v>
          </cell>
          <cell r="D629" t="str">
            <v>면</v>
          </cell>
          <cell r="E629">
            <v>1</v>
          </cell>
          <cell r="L629" t="str">
            <v>x</v>
          </cell>
          <cell r="M629">
            <v>2</v>
          </cell>
        </row>
        <row r="630">
          <cell r="B630" t="str">
            <v>가) 재 료 비</v>
          </cell>
        </row>
        <row r="631">
          <cell r="A631" t="str">
            <v>MCCB BOXMCCB 4P 50/40AT</v>
          </cell>
          <cell r="B631" t="str">
            <v>분전반</v>
          </cell>
          <cell r="C631" t="str">
            <v>MCCB 4P 50/40AT</v>
          </cell>
          <cell r="D631" t="str">
            <v>면</v>
          </cell>
          <cell r="E631">
            <v>1</v>
          </cell>
          <cell r="F631">
            <v>87100</v>
          </cell>
          <cell r="G631">
            <v>87100</v>
          </cell>
          <cell r="L631">
            <v>87100</v>
          </cell>
        </row>
        <row r="632">
          <cell r="B632" t="str">
            <v>BOX(STEEL)</v>
          </cell>
          <cell r="C632" t="str">
            <v>200x300x150x1.6t</v>
          </cell>
          <cell r="D632" t="str">
            <v>SET</v>
          </cell>
          <cell r="E632">
            <v>1</v>
          </cell>
        </row>
        <row r="633">
          <cell r="B633" t="str">
            <v>DOOR(SUS)</v>
          </cell>
          <cell r="C633" t="str">
            <v>200x300x1.5t</v>
          </cell>
          <cell r="D633" t="str">
            <v>SET</v>
          </cell>
          <cell r="E633">
            <v>1</v>
          </cell>
        </row>
        <row r="634">
          <cell r="B634" t="str">
            <v>MCCB</v>
          </cell>
          <cell r="C634" t="str">
            <v>표준형 4P 50AF</v>
          </cell>
          <cell r="D634" t="str">
            <v>EA</v>
          </cell>
          <cell r="E634">
            <v>1</v>
          </cell>
        </row>
        <row r="638">
          <cell r="B638" t="str">
            <v>나) 노 무 비</v>
          </cell>
        </row>
        <row r="639">
          <cell r="C639" t="str">
            <v>내 선 전 공</v>
          </cell>
          <cell r="D639" t="str">
            <v>인</v>
          </cell>
          <cell r="E639">
            <v>0.62</v>
          </cell>
          <cell r="H639">
            <v>53401</v>
          </cell>
          <cell r="I639">
            <v>33108</v>
          </cell>
          <cell r="L639">
            <v>33108</v>
          </cell>
        </row>
        <row r="644">
          <cell r="B644" t="str">
            <v>다) 공구손료</v>
          </cell>
        </row>
        <row r="645">
          <cell r="C645" t="str">
            <v>내 선 전 공</v>
          </cell>
          <cell r="D645" t="str">
            <v>인</v>
          </cell>
          <cell r="E645">
            <v>0.01</v>
          </cell>
          <cell r="J645">
            <v>53401</v>
          </cell>
          <cell r="K645">
            <v>534</v>
          </cell>
          <cell r="L645">
            <v>534</v>
          </cell>
        </row>
        <row r="649">
          <cell r="A649" t="str">
            <v>30신_25</v>
          </cell>
          <cell r="B649" t="str">
            <v>합    계</v>
          </cell>
          <cell r="G649">
            <v>87100</v>
          </cell>
          <cell r="I649">
            <v>33108</v>
          </cell>
          <cell r="K649">
            <v>534</v>
          </cell>
          <cell r="L649">
            <v>120742</v>
          </cell>
        </row>
        <row r="654">
          <cell r="A654" t="str">
            <v>30신_26A</v>
          </cell>
          <cell r="B654" t="str">
            <v>26. 분전반 신설 (MCCB 4P 100/100)</v>
          </cell>
          <cell r="C654" t="str">
            <v>SUS 1회로</v>
          </cell>
          <cell r="D654" t="str">
            <v>면</v>
          </cell>
          <cell r="E654">
            <v>1</v>
          </cell>
          <cell r="L654" t="str">
            <v>x</v>
          </cell>
          <cell r="M654">
            <v>1</v>
          </cell>
        </row>
        <row r="655">
          <cell r="B655" t="str">
            <v>가) 재 료 비</v>
          </cell>
        </row>
        <row r="656">
          <cell r="A656" t="str">
            <v>MCCB BOXMCCB 4P 100/100AT</v>
          </cell>
          <cell r="B656" t="str">
            <v>분전반</v>
          </cell>
          <cell r="C656" t="str">
            <v>MCCB 4P 100/100AT</v>
          </cell>
          <cell r="D656" t="str">
            <v>면</v>
          </cell>
          <cell r="E656">
            <v>1</v>
          </cell>
          <cell r="F656">
            <v>132004</v>
          </cell>
          <cell r="G656">
            <v>132004</v>
          </cell>
          <cell r="L656">
            <v>132004</v>
          </cell>
        </row>
        <row r="657">
          <cell r="B657" t="str">
            <v>BOX(STEEL)</v>
          </cell>
          <cell r="C657" t="str">
            <v>200x300x150x1.6t</v>
          </cell>
          <cell r="D657" t="str">
            <v>SET</v>
          </cell>
          <cell r="E657">
            <v>1</v>
          </cell>
        </row>
        <row r="658">
          <cell r="B658" t="str">
            <v>DOOR(SUS)</v>
          </cell>
          <cell r="C658" t="str">
            <v>200x300x1.5t</v>
          </cell>
          <cell r="D658" t="str">
            <v>SET</v>
          </cell>
          <cell r="E658">
            <v>1</v>
          </cell>
        </row>
        <row r="659">
          <cell r="B659" t="str">
            <v>MCCB</v>
          </cell>
          <cell r="C659" t="str">
            <v>표준형 4P 100AF</v>
          </cell>
          <cell r="D659" t="str">
            <v>EA</v>
          </cell>
          <cell r="E659">
            <v>1</v>
          </cell>
        </row>
        <row r="663">
          <cell r="B663" t="str">
            <v>나) 노 무 비</v>
          </cell>
        </row>
        <row r="664">
          <cell r="C664" t="str">
            <v>내 선 전 공</v>
          </cell>
          <cell r="D664" t="str">
            <v>인</v>
          </cell>
          <cell r="E664">
            <v>0.87</v>
          </cell>
          <cell r="H664">
            <v>53401</v>
          </cell>
          <cell r="I664">
            <v>46458</v>
          </cell>
          <cell r="L664">
            <v>46458</v>
          </cell>
        </row>
        <row r="669">
          <cell r="B669" t="str">
            <v>다) 공구손료</v>
          </cell>
        </row>
        <row r="670">
          <cell r="C670" t="str">
            <v>내 선 전 공</v>
          </cell>
          <cell r="D670" t="str">
            <v>인</v>
          </cell>
          <cell r="E670">
            <v>0.02</v>
          </cell>
          <cell r="J670">
            <v>53401</v>
          </cell>
          <cell r="K670">
            <v>1068</v>
          </cell>
          <cell r="L670">
            <v>1068</v>
          </cell>
        </row>
        <row r="674">
          <cell r="A674" t="str">
            <v>30신_26</v>
          </cell>
          <cell r="B674" t="str">
            <v>합    계</v>
          </cell>
          <cell r="G674">
            <v>132004</v>
          </cell>
          <cell r="I674">
            <v>46458</v>
          </cell>
          <cell r="K674">
            <v>1068</v>
          </cell>
          <cell r="L674">
            <v>179530</v>
          </cell>
        </row>
        <row r="679">
          <cell r="A679" t="str">
            <v>30신_27A</v>
          </cell>
          <cell r="B679" t="str">
            <v>27. 접지장치 신설</v>
          </cell>
          <cell r="C679" t="str">
            <v>제1종</v>
          </cell>
          <cell r="D679" t="str">
            <v>개소</v>
          </cell>
          <cell r="E679">
            <v>1</v>
          </cell>
          <cell r="L679" t="str">
            <v>x</v>
          </cell>
          <cell r="M679">
            <v>2</v>
          </cell>
        </row>
        <row r="680">
          <cell r="B680" t="str">
            <v>가) 재 료 비</v>
          </cell>
        </row>
        <row r="681">
          <cell r="A681" t="str">
            <v>접지봉Φ14x1000mm</v>
          </cell>
          <cell r="B681" t="str">
            <v>접지봉</v>
          </cell>
          <cell r="C681" t="str">
            <v>Φ14x1000mm</v>
          </cell>
          <cell r="D681" t="str">
            <v>개</v>
          </cell>
          <cell r="E681">
            <v>9</v>
          </cell>
          <cell r="F681">
            <v>3000</v>
          </cell>
          <cell r="G681">
            <v>27000</v>
          </cell>
          <cell r="L681">
            <v>27000</v>
          </cell>
        </row>
        <row r="682">
          <cell r="A682" t="str">
            <v>나 동 선60㎟</v>
          </cell>
          <cell r="B682" t="str">
            <v>나 동 선</v>
          </cell>
          <cell r="C682" t="str">
            <v>60㎟</v>
          </cell>
          <cell r="D682" t="str">
            <v>m</v>
          </cell>
          <cell r="E682">
            <v>6.6</v>
          </cell>
          <cell r="F682">
            <v>1910</v>
          </cell>
          <cell r="G682">
            <v>12606</v>
          </cell>
          <cell r="L682">
            <v>12606</v>
          </cell>
        </row>
        <row r="683">
          <cell r="A683" t="str">
            <v>압착단자60 ㎟</v>
          </cell>
          <cell r="B683" t="str">
            <v>압착단자</v>
          </cell>
          <cell r="C683" t="str">
            <v>60 ㎟</v>
          </cell>
          <cell r="D683" t="str">
            <v>m</v>
          </cell>
          <cell r="E683">
            <v>1</v>
          </cell>
          <cell r="F683">
            <v>486</v>
          </cell>
          <cell r="G683">
            <v>486</v>
          </cell>
          <cell r="L683">
            <v>486</v>
          </cell>
        </row>
        <row r="684">
          <cell r="A684" t="str">
            <v>접지크램프60㎟</v>
          </cell>
          <cell r="B684" t="str">
            <v>접지크램프</v>
          </cell>
          <cell r="C684" t="str">
            <v>60㎟</v>
          </cell>
          <cell r="D684" t="str">
            <v>m</v>
          </cell>
          <cell r="E684">
            <v>3</v>
          </cell>
          <cell r="F684">
            <v>1500</v>
          </cell>
          <cell r="G684">
            <v>4500</v>
          </cell>
          <cell r="L684">
            <v>4500</v>
          </cell>
        </row>
        <row r="685">
          <cell r="A685" t="str">
            <v>접지저항저감재메직어스(10kg)</v>
          </cell>
          <cell r="B685" t="str">
            <v>접지저항저감재</v>
          </cell>
          <cell r="C685" t="str">
            <v>메직어스(10kg)</v>
          </cell>
          <cell r="D685" t="str">
            <v>포</v>
          </cell>
          <cell r="E685">
            <v>6</v>
          </cell>
          <cell r="F685">
            <v>20000</v>
          </cell>
          <cell r="G685">
            <v>120000</v>
          </cell>
          <cell r="L685">
            <v>120000</v>
          </cell>
        </row>
        <row r="686">
          <cell r="B686" t="str">
            <v>터파기</v>
          </cell>
          <cell r="C686" t="str">
            <v>자갈섞인 토사</v>
          </cell>
          <cell r="D686" t="str">
            <v>㎥</v>
          </cell>
          <cell r="E686">
            <v>2.6249999999999996</v>
          </cell>
          <cell r="L686">
            <v>0</v>
          </cell>
        </row>
        <row r="687">
          <cell r="L687">
            <v>0</v>
          </cell>
        </row>
        <row r="688">
          <cell r="L688">
            <v>0</v>
          </cell>
        </row>
        <row r="692">
          <cell r="B692" t="str">
            <v>나) 노 무 비</v>
          </cell>
        </row>
        <row r="693">
          <cell r="C693" t="str">
            <v>내 선 전 공</v>
          </cell>
          <cell r="D693" t="str">
            <v>인</v>
          </cell>
          <cell r="E693">
            <v>4.29</v>
          </cell>
          <cell r="H693">
            <v>53401</v>
          </cell>
          <cell r="I693">
            <v>229090</v>
          </cell>
          <cell r="L693">
            <v>229090</v>
          </cell>
        </row>
        <row r="694">
          <cell r="C694" t="str">
            <v>보 통 인 부</v>
          </cell>
          <cell r="D694" t="str">
            <v>인</v>
          </cell>
          <cell r="E694">
            <v>3.17</v>
          </cell>
          <cell r="H694">
            <v>38932</v>
          </cell>
          <cell r="I694">
            <v>123414</v>
          </cell>
          <cell r="L694">
            <v>123414</v>
          </cell>
        </row>
        <row r="698">
          <cell r="B698" t="str">
            <v>다) 공구손료</v>
          </cell>
          <cell r="K698">
            <v>0</v>
          </cell>
        </row>
        <row r="699">
          <cell r="C699" t="str">
            <v>내 선 전 공</v>
          </cell>
          <cell r="D699" t="str">
            <v>인</v>
          </cell>
          <cell r="E699">
            <v>0.12</v>
          </cell>
          <cell r="J699">
            <v>53401</v>
          </cell>
          <cell r="K699">
            <v>6408</v>
          </cell>
          <cell r="L699">
            <v>6408</v>
          </cell>
        </row>
        <row r="700">
          <cell r="C700" t="str">
            <v>보 통 인 부</v>
          </cell>
          <cell r="D700" t="str">
            <v>인</v>
          </cell>
          <cell r="E700">
            <v>0.06</v>
          </cell>
          <cell r="J700">
            <v>38932</v>
          </cell>
          <cell r="K700">
            <v>2335</v>
          </cell>
          <cell r="L700">
            <v>2335</v>
          </cell>
        </row>
        <row r="703">
          <cell r="A703" t="str">
            <v>30신_27</v>
          </cell>
          <cell r="B703" t="str">
            <v>합    계</v>
          </cell>
          <cell r="G703">
            <v>164592</v>
          </cell>
          <cell r="I703">
            <v>352504</v>
          </cell>
          <cell r="K703">
            <v>8743</v>
          </cell>
          <cell r="L703">
            <v>525839</v>
          </cell>
        </row>
        <row r="704">
          <cell r="A704" t="str">
            <v>30신_28A</v>
          </cell>
          <cell r="B704" t="str">
            <v>28. 접지장치 신설</v>
          </cell>
          <cell r="C704" t="str">
            <v>제2종</v>
          </cell>
          <cell r="D704" t="str">
            <v>개소</v>
          </cell>
          <cell r="E704">
            <v>1</v>
          </cell>
          <cell r="L704" t="str">
            <v>x</v>
          </cell>
          <cell r="M704">
            <v>1</v>
          </cell>
        </row>
        <row r="705">
          <cell r="B705" t="str">
            <v>가) 재 료 비</v>
          </cell>
        </row>
        <row r="706">
          <cell r="A706" t="str">
            <v>접지봉Φ14x1000mm</v>
          </cell>
          <cell r="B706" t="str">
            <v>접지봉</v>
          </cell>
          <cell r="C706" t="str">
            <v>Φ14x1000mm</v>
          </cell>
          <cell r="D706" t="str">
            <v>개</v>
          </cell>
          <cell r="E706">
            <v>6</v>
          </cell>
          <cell r="F706">
            <v>3000</v>
          </cell>
          <cell r="G706">
            <v>18000</v>
          </cell>
          <cell r="L706">
            <v>18000</v>
          </cell>
        </row>
        <row r="707">
          <cell r="A707" t="str">
            <v>나 동 선60㎟</v>
          </cell>
          <cell r="B707" t="str">
            <v>나 동 선</v>
          </cell>
          <cell r="C707" t="str">
            <v>60㎟</v>
          </cell>
          <cell r="D707" t="str">
            <v>m</v>
          </cell>
          <cell r="E707">
            <v>6.6</v>
          </cell>
          <cell r="F707">
            <v>1910</v>
          </cell>
          <cell r="G707">
            <v>12606</v>
          </cell>
          <cell r="L707">
            <v>12606</v>
          </cell>
        </row>
        <row r="708">
          <cell r="A708" t="str">
            <v>압착단자60 ㎟</v>
          </cell>
          <cell r="B708" t="str">
            <v>압착단자</v>
          </cell>
          <cell r="C708" t="str">
            <v>60 ㎟</v>
          </cell>
          <cell r="D708" t="str">
            <v>m</v>
          </cell>
          <cell r="E708">
            <v>1</v>
          </cell>
          <cell r="F708">
            <v>486</v>
          </cell>
          <cell r="G708">
            <v>486</v>
          </cell>
          <cell r="L708">
            <v>486</v>
          </cell>
        </row>
        <row r="709">
          <cell r="A709" t="str">
            <v>접지크램프60㎟</v>
          </cell>
          <cell r="B709" t="str">
            <v>접지크램프</v>
          </cell>
          <cell r="C709" t="str">
            <v>60㎟</v>
          </cell>
          <cell r="D709" t="str">
            <v>m</v>
          </cell>
          <cell r="E709">
            <v>2</v>
          </cell>
          <cell r="F709">
            <v>1500</v>
          </cell>
          <cell r="G709">
            <v>3000</v>
          </cell>
          <cell r="L709">
            <v>3000</v>
          </cell>
        </row>
        <row r="710">
          <cell r="A710" t="str">
            <v>접지저항저감재메직어스(10kg)</v>
          </cell>
          <cell r="B710" t="str">
            <v>접지저항저감재</v>
          </cell>
          <cell r="C710" t="str">
            <v>메직어스(10kg)</v>
          </cell>
          <cell r="D710" t="str">
            <v>포</v>
          </cell>
          <cell r="E710">
            <v>4</v>
          </cell>
          <cell r="F710">
            <v>20000</v>
          </cell>
          <cell r="G710">
            <v>80000</v>
          </cell>
          <cell r="L710">
            <v>80000</v>
          </cell>
        </row>
        <row r="711">
          <cell r="B711" t="str">
            <v>터파기</v>
          </cell>
          <cell r="C711" t="str">
            <v>자갈섞인 토사</v>
          </cell>
          <cell r="D711" t="str">
            <v>㎥</v>
          </cell>
          <cell r="E711">
            <v>2.63</v>
          </cell>
          <cell r="L711">
            <v>0</v>
          </cell>
        </row>
        <row r="712">
          <cell r="L712">
            <v>0</v>
          </cell>
        </row>
        <row r="713">
          <cell r="L713">
            <v>0</v>
          </cell>
        </row>
        <row r="717">
          <cell r="B717" t="str">
            <v>나) 노 무 비</v>
          </cell>
        </row>
        <row r="718">
          <cell r="C718" t="str">
            <v>내 선 전 공</v>
          </cell>
          <cell r="D718" t="str">
            <v>인</v>
          </cell>
          <cell r="E718">
            <v>2.04</v>
          </cell>
          <cell r="H718">
            <v>53401</v>
          </cell>
          <cell r="I718">
            <v>108938</v>
          </cell>
          <cell r="L718">
            <v>108938</v>
          </cell>
        </row>
        <row r="719">
          <cell r="C719" t="str">
            <v>보 통 인 부</v>
          </cell>
          <cell r="D719" t="str">
            <v>인</v>
          </cell>
          <cell r="E719">
            <v>2</v>
          </cell>
          <cell r="H719">
            <v>38932</v>
          </cell>
          <cell r="I719">
            <v>77864</v>
          </cell>
          <cell r="L719">
            <v>77864</v>
          </cell>
        </row>
        <row r="723">
          <cell r="B723" t="str">
            <v>다) 공구손료</v>
          </cell>
          <cell r="K723">
            <v>0</v>
          </cell>
        </row>
        <row r="724">
          <cell r="C724" t="str">
            <v>내 선 전 공</v>
          </cell>
          <cell r="D724" t="str">
            <v>인</v>
          </cell>
          <cell r="E724">
            <v>0.06</v>
          </cell>
          <cell r="J724">
            <v>53401</v>
          </cell>
          <cell r="K724">
            <v>3204</v>
          </cell>
          <cell r="L724">
            <v>3204</v>
          </cell>
        </row>
        <row r="725">
          <cell r="C725" t="str">
            <v>보 통 인 부</v>
          </cell>
          <cell r="D725" t="str">
            <v>인</v>
          </cell>
          <cell r="E725">
            <v>0.01</v>
          </cell>
          <cell r="J725">
            <v>38932</v>
          </cell>
          <cell r="K725">
            <v>389</v>
          </cell>
          <cell r="L725">
            <v>389</v>
          </cell>
        </row>
        <row r="728">
          <cell r="A728" t="str">
            <v>30신_28</v>
          </cell>
          <cell r="B728" t="str">
            <v>합    계</v>
          </cell>
          <cell r="G728">
            <v>114092</v>
          </cell>
          <cell r="I728">
            <v>186802</v>
          </cell>
          <cell r="K728">
            <v>3593</v>
          </cell>
          <cell r="L728">
            <v>304487</v>
          </cell>
        </row>
        <row r="729">
          <cell r="A729" t="str">
            <v>30신_29A</v>
          </cell>
          <cell r="B729" t="str">
            <v>29. 접지장치 신설</v>
          </cell>
          <cell r="C729" t="str">
            <v>제3종</v>
          </cell>
          <cell r="D729" t="str">
            <v>개소</v>
          </cell>
          <cell r="E729">
            <v>1</v>
          </cell>
          <cell r="L729" t="str">
            <v>x</v>
          </cell>
          <cell r="M729">
            <v>1</v>
          </cell>
        </row>
        <row r="730">
          <cell r="B730" t="str">
            <v>가) 재 료 비</v>
          </cell>
        </row>
        <row r="731">
          <cell r="A731" t="str">
            <v>접지봉Φ14x1000mm</v>
          </cell>
          <cell r="B731" t="str">
            <v>접지봉</v>
          </cell>
          <cell r="C731" t="str">
            <v>Φ14x1000mm</v>
          </cell>
          <cell r="D731" t="str">
            <v>개</v>
          </cell>
          <cell r="E731">
            <v>3</v>
          </cell>
          <cell r="F731">
            <v>3000</v>
          </cell>
          <cell r="G731">
            <v>9000</v>
          </cell>
          <cell r="L731">
            <v>9000</v>
          </cell>
        </row>
        <row r="732">
          <cell r="A732" t="str">
            <v>나 동 선60㎟</v>
          </cell>
          <cell r="B732" t="str">
            <v>나 동 선</v>
          </cell>
          <cell r="C732" t="str">
            <v>60㎟</v>
          </cell>
          <cell r="D732" t="str">
            <v>m</v>
          </cell>
          <cell r="E732">
            <v>6.6</v>
          </cell>
          <cell r="F732">
            <v>1910</v>
          </cell>
          <cell r="G732">
            <v>12606</v>
          </cell>
          <cell r="L732">
            <v>12606</v>
          </cell>
        </row>
        <row r="733">
          <cell r="A733" t="str">
            <v>압착단자60 ㎟</v>
          </cell>
          <cell r="B733" t="str">
            <v>압착단자</v>
          </cell>
          <cell r="C733" t="str">
            <v>60 ㎟</v>
          </cell>
          <cell r="D733" t="str">
            <v>m</v>
          </cell>
          <cell r="E733">
            <v>1</v>
          </cell>
          <cell r="F733">
            <v>486</v>
          </cell>
          <cell r="G733">
            <v>486</v>
          </cell>
          <cell r="L733">
            <v>486</v>
          </cell>
        </row>
        <row r="734">
          <cell r="A734" t="str">
            <v>접지크램프60㎟</v>
          </cell>
          <cell r="B734" t="str">
            <v>접지크램프</v>
          </cell>
          <cell r="C734" t="str">
            <v>60㎟</v>
          </cell>
          <cell r="D734" t="str">
            <v>m</v>
          </cell>
          <cell r="E734">
            <v>3</v>
          </cell>
          <cell r="F734">
            <v>1500</v>
          </cell>
          <cell r="G734">
            <v>4500</v>
          </cell>
          <cell r="L734">
            <v>4500</v>
          </cell>
        </row>
        <row r="735">
          <cell r="A735" t="str">
            <v>접지저항저감재메직어스(10kg)</v>
          </cell>
          <cell r="B735" t="str">
            <v>접지저항저감재</v>
          </cell>
          <cell r="C735" t="str">
            <v>메직어스(10kg)</v>
          </cell>
          <cell r="D735" t="str">
            <v>포</v>
          </cell>
          <cell r="E735">
            <v>2</v>
          </cell>
          <cell r="F735">
            <v>20000</v>
          </cell>
          <cell r="G735">
            <v>40000</v>
          </cell>
          <cell r="L735">
            <v>40000</v>
          </cell>
        </row>
        <row r="736">
          <cell r="B736" t="str">
            <v>터파기</v>
          </cell>
          <cell r="C736" t="str">
            <v>자갈섞인 토사</v>
          </cell>
          <cell r="D736" t="str">
            <v>㎥</v>
          </cell>
          <cell r="E736">
            <v>2.63</v>
          </cell>
          <cell r="L736">
            <v>0</v>
          </cell>
        </row>
        <row r="737">
          <cell r="L737">
            <v>0</v>
          </cell>
        </row>
        <row r="738">
          <cell r="L738">
            <v>0</v>
          </cell>
        </row>
        <row r="742">
          <cell r="B742" t="str">
            <v>나) 노 무 비</v>
          </cell>
        </row>
        <row r="743">
          <cell r="C743" t="str">
            <v>내 선 전 공</v>
          </cell>
          <cell r="D743" t="str">
            <v>인</v>
          </cell>
          <cell r="E743">
            <v>0.82</v>
          </cell>
          <cell r="H743">
            <v>53401</v>
          </cell>
          <cell r="I743">
            <v>43788</v>
          </cell>
          <cell r="L743">
            <v>43788</v>
          </cell>
        </row>
        <row r="744">
          <cell r="C744" t="str">
            <v>보 통 인 부</v>
          </cell>
          <cell r="D744" t="str">
            <v>인</v>
          </cell>
          <cell r="E744">
            <v>1.1399999999999999</v>
          </cell>
          <cell r="H744">
            <v>38932</v>
          </cell>
          <cell r="I744">
            <v>44382</v>
          </cell>
          <cell r="L744">
            <v>44382</v>
          </cell>
        </row>
        <row r="748">
          <cell r="B748" t="str">
            <v>다) 공구손료</v>
          </cell>
          <cell r="K748">
            <v>0</v>
          </cell>
        </row>
        <row r="749">
          <cell r="C749" t="str">
            <v>내 선 전 공</v>
          </cell>
          <cell r="D749" t="str">
            <v>인</v>
          </cell>
          <cell r="E749">
            <v>0.02</v>
          </cell>
          <cell r="J749">
            <v>53401</v>
          </cell>
          <cell r="K749">
            <v>1068</v>
          </cell>
          <cell r="L749">
            <v>1068</v>
          </cell>
        </row>
        <row r="750">
          <cell r="C750" t="str">
            <v>보 통 인 부</v>
          </cell>
          <cell r="D750" t="str">
            <v>인</v>
          </cell>
          <cell r="E750">
            <v>0</v>
          </cell>
          <cell r="K750">
            <v>0</v>
          </cell>
          <cell r="L750">
            <v>0</v>
          </cell>
        </row>
        <row r="753">
          <cell r="A753" t="str">
            <v>30신_29</v>
          </cell>
          <cell r="B753" t="str">
            <v>합    계</v>
          </cell>
          <cell r="G753">
            <v>66592</v>
          </cell>
          <cell r="I753">
            <v>88170</v>
          </cell>
          <cell r="K753">
            <v>1068</v>
          </cell>
          <cell r="L753">
            <v>155830</v>
          </cell>
        </row>
        <row r="754">
          <cell r="A754" t="str">
            <v>30신_30A</v>
          </cell>
          <cell r="B754" t="str">
            <v>30. 접지장치 신설</v>
          </cell>
          <cell r="C754" t="str">
            <v>TEST 접지</v>
          </cell>
          <cell r="D754" t="str">
            <v>개소</v>
          </cell>
          <cell r="E754">
            <v>1</v>
          </cell>
          <cell r="L754" t="str">
            <v>x</v>
          </cell>
          <cell r="M754">
            <v>1</v>
          </cell>
        </row>
        <row r="755">
          <cell r="B755" t="str">
            <v>가) 재 료 비</v>
          </cell>
        </row>
        <row r="756">
          <cell r="A756" t="str">
            <v>접지봉Φ14x1000mm</v>
          </cell>
          <cell r="B756" t="str">
            <v>접지봉</v>
          </cell>
          <cell r="C756" t="str">
            <v>Φ14x1000mm</v>
          </cell>
          <cell r="D756" t="str">
            <v>개</v>
          </cell>
          <cell r="E756">
            <v>1</v>
          </cell>
          <cell r="F756">
            <v>3000</v>
          </cell>
          <cell r="G756">
            <v>3000</v>
          </cell>
          <cell r="L756">
            <v>3000</v>
          </cell>
        </row>
        <row r="757">
          <cell r="A757" t="str">
            <v>나 동 선38㎟</v>
          </cell>
          <cell r="B757" t="str">
            <v>나 동 선</v>
          </cell>
          <cell r="C757" t="str">
            <v>38㎟</v>
          </cell>
          <cell r="D757" t="str">
            <v>m</v>
          </cell>
          <cell r="E757">
            <v>6.6</v>
          </cell>
          <cell r="F757">
            <v>1195</v>
          </cell>
          <cell r="G757">
            <v>7887</v>
          </cell>
          <cell r="L757">
            <v>7887</v>
          </cell>
        </row>
        <row r="758">
          <cell r="A758" t="str">
            <v>압착단자38 ㎟</v>
          </cell>
          <cell r="B758" t="str">
            <v>압착단자</v>
          </cell>
          <cell r="C758" t="str">
            <v>38 ㎟</v>
          </cell>
          <cell r="D758" t="str">
            <v>m</v>
          </cell>
          <cell r="E758">
            <v>1</v>
          </cell>
          <cell r="F758">
            <v>281</v>
          </cell>
          <cell r="G758">
            <v>281</v>
          </cell>
          <cell r="L758">
            <v>281</v>
          </cell>
        </row>
        <row r="759">
          <cell r="A759" t="str">
            <v>접지크램프38㎟</v>
          </cell>
          <cell r="B759" t="str">
            <v>접지크램프</v>
          </cell>
          <cell r="C759" t="str">
            <v>38㎟</v>
          </cell>
          <cell r="D759" t="str">
            <v>m</v>
          </cell>
          <cell r="E759">
            <v>3</v>
          </cell>
          <cell r="F759">
            <v>1200</v>
          </cell>
          <cell r="G759">
            <v>3600</v>
          </cell>
          <cell r="L759">
            <v>3600</v>
          </cell>
        </row>
        <row r="760">
          <cell r="B760" t="str">
            <v>터파기</v>
          </cell>
          <cell r="C760" t="str">
            <v>자갈섞인 토사</v>
          </cell>
          <cell r="D760" t="str">
            <v>㎥</v>
          </cell>
          <cell r="E760">
            <v>2.63</v>
          </cell>
          <cell r="G760">
            <v>0</v>
          </cell>
          <cell r="L760">
            <v>0</v>
          </cell>
        </row>
        <row r="761">
          <cell r="G761">
            <v>0</v>
          </cell>
          <cell r="L761">
            <v>0</v>
          </cell>
        </row>
        <row r="762">
          <cell r="G762">
            <v>0</v>
          </cell>
          <cell r="L762">
            <v>0</v>
          </cell>
        </row>
        <row r="766">
          <cell r="B766" t="str">
            <v>나) 노 무 비</v>
          </cell>
        </row>
        <row r="767">
          <cell r="C767" t="str">
            <v>내 선 전 공</v>
          </cell>
          <cell r="D767" t="str">
            <v>인</v>
          </cell>
          <cell r="E767">
            <v>0.25</v>
          </cell>
          <cell r="H767">
            <v>53401</v>
          </cell>
          <cell r="I767">
            <v>13350</v>
          </cell>
          <cell r="L767">
            <v>13350</v>
          </cell>
        </row>
        <row r="768">
          <cell r="C768" t="str">
            <v>보 통 인 부</v>
          </cell>
          <cell r="D768" t="str">
            <v>인</v>
          </cell>
          <cell r="E768">
            <v>0.94</v>
          </cell>
          <cell r="H768">
            <v>38932</v>
          </cell>
          <cell r="I768">
            <v>36596</v>
          </cell>
          <cell r="L768">
            <v>36596</v>
          </cell>
        </row>
        <row r="772">
          <cell r="B772" t="str">
            <v>다) 공구손료</v>
          </cell>
          <cell r="K772">
            <v>0</v>
          </cell>
        </row>
        <row r="773">
          <cell r="C773" t="str">
            <v>내 선 전 공</v>
          </cell>
          <cell r="D773" t="str">
            <v>인</v>
          </cell>
          <cell r="E773">
            <v>0</v>
          </cell>
          <cell r="J773">
            <v>53401</v>
          </cell>
          <cell r="K773">
            <v>0</v>
          </cell>
          <cell r="L773">
            <v>0</v>
          </cell>
        </row>
        <row r="774">
          <cell r="C774" t="str">
            <v>보 통 인 부</v>
          </cell>
          <cell r="D774" t="str">
            <v>인</v>
          </cell>
          <cell r="E774">
            <v>0</v>
          </cell>
          <cell r="K774">
            <v>0</v>
          </cell>
          <cell r="L774">
            <v>0</v>
          </cell>
        </row>
        <row r="778">
          <cell r="A778" t="str">
            <v>30신_30</v>
          </cell>
          <cell r="B778" t="str">
            <v>합    계</v>
          </cell>
          <cell r="G778">
            <v>14768</v>
          </cell>
          <cell r="I778">
            <v>49946</v>
          </cell>
          <cell r="K778">
            <v>0</v>
          </cell>
          <cell r="L778">
            <v>64714</v>
          </cell>
        </row>
        <row r="779">
          <cell r="A779" t="str">
            <v>30신_31A</v>
          </cell>
          <cell r="B779" t="str">
            <v>31. 접지단자반</v>
          </cell>
          <cell r="C779" t="str">
            <v>(5CCT)</v>
          </cell>
          <cell r="D779" t="str">
            <v>면</v>
          </cell>
          <cell r="E779">
            <v>1</v>
          </cell>
          <cell r="L779" t="str">
            <v>x</v>
          </cell>
          <cell r="M779">
            <v>1</v>
          </cell>
        </row>
        <row r="780">
          <cell r="B780" t="str">
            <v>가) 재 료 비</v>
          </cell>
        </row>
        <row r="781">
          <cell r="A781" t="str">
            <v>접지단자반 (SUS)5 CCT</v>
          </cell>
          <cell r="B781" t="str">
            <v>접지단자반 (SUS)</v>
          </cell>
          <cell r="C781" t="str">
            <v>5 CCT</v>
          </cell>
          <cell r="D781" t="str">
            <v>면</v>
          </cell>
          <cell r="E781">
            <v>1</v>
          </cell>
          <cell r="F781">
            <v>140000</v>
          </cell>
          <cell r="G781">
            <v>140000</v>
          </cell>
          <cell r="L781">
            <v>140000</v>
          </cell>
        </row>
        <row r="786">
          <cell r="B786" t="str">
            <v>나) 노 무 비</v>
          </cell>
        </row>
        <row r="787">
          <cell r="C787" t="str">
            <v>내 선 전 공</v>
          </cell>
          <cell r="D787" t="str">
            <v>인</v>
          </cell>
          <cell r="E787">
            <v>0.66</v>
          </cell>
          <cell r="H787">
            <v>53401</v>
          </cell>
          <cell r="I787">
            <v>35244</v>
          </cell>
          <cell r="L787">
            <v>35244</v>
          </cell>
        </row>
        <row r="792">
          <cell r="B792" t="str">
            <v>다) 공구손료</v>
          </cell>
        </row>
        <row r="793">
          <cell r="C793" t="str">
            <v>내 선 전 공</v>
          </cell>
          <cell r="D793" t="str">
            <v>인</v>
          </cell>
          <cell r="E793">
            <v>0.01</v>
          </cell>
          <cell r="J793">
            <v>53401</v>
          </cell>
          <cell r="K793">
            <v>534</v>
          </cell>
          <cell r="L793">
            <v>534</v>
          </cell>
        </row>
        <row r="799">
          <cell r="A799" t="str">
            <v>30신_31</v>
          </cell>
          <cell r="B799" t="str">
            <v>합    계</v>
          </cell>
          <cell r="G799">
            <v>140000</v>
          </cell>
          <cell r="I799">
            <v>35244</v>
          </cell>
          <cell r="K799">
            <v>534</v>
          </cell>
          <cell r="L799">
            <v>175778</v>
          </cell>
        </row>
        <row r="804">
          <cell r="A804" t="str">
            <v>30신_32A</v>
          </cell>
          <cell r="B804" t="str">
            <v>32. 조명기구 신설</v>
          </cell>
          <cell r="C804" t="str">
            <v>TYPE'A' FL 2/32W</v>
          </cell>
          <cell r="D804" t="str">
            <v>개</v>
          </cell>
          <cell r="E804">
            <v>1</v>
          </cell>
          <cell r="L804" t="str">
            <v>x</v>
          </cell>
          <cell r="M804">
            <v>51</v>
          </cell>
        </row>
        <row r="805">
          <cell r="B805" t="str">
            <v>가) 재 료 비</v>
          </cell>
        </row>
        <row r="806">
          <cell r="A806" t="str">
            <v>등기구TYPE'A' FL 2/32W</v>
          </cell>
          <cell r="B806" t="str">
            <v>등기구</v>
          </cell>
          <cell r="C806" t="str">
            <v>TYPE'A' FL 2/32W</v>
          </cell>
          <cell r="D806" t="str">
            <v>개</v>
          </cell>
          <cell r="E806">
            <v>1</v>
          </cell>
          <cell r="F806">
            <v>62000</v>
          </cell>
          <cell r="G806">
            <v>62000</v>
          </cell>
          <cell r="L806">
            <v>62000</v>
          </cell>
        </row>
        <row r="807">
          <cell r="A807" t="str">
            <v>형광등기구보강대M바표준</v>
          </cell>
          <cell r="B807" t="str">
            <v>형광등기구보강대</v>
          </cell>
          <cell r="C807" t="str">
            <v>M바표준</v>
          </cell>
          <cell r="D807" t="str">
            <v>개</v>
          </cell>
          <cell r="E807">
            <v>1</v>
          </cell>
          <cell r="F807">
            <v>3900</v>
          </cell>
          <cell r="G807">
            <v>3900</v>
          </cell>
          <cell r="L807">
            <v>3900</v>
          </cell>
        </row>
        <row r="808">
          <cell r="A808" t="str">
            <v>와이어 콘넥타3.5㎟x2가닥</v>
          </cell>
          <cell r="B808" t="str">
            <v>와이어 콘넥타</v>
          </cell>
          <cell r="C808" t="str">
            <v>3.5㎟x2가닥</v>
          </cell>
          <cell r="D808" t="str">
            <v>개</v>
          </cell>
          <cell r="E808">
            <v>3</v>
          </cell>
          <cell r="F808">
            <v>112</v>
          </cell>
          <cell r="G808">
            <v>336</v>
          </cell>
          <cell r="L808">
            <v>336</v>
          </cell>
        </row>
        <row r="809">
          <cell r="A809" t="str">
            <v>플랙시블 커넥터일반비방수  16C</v>
          </cell>
          <cell r="B809" t="str">
            <v>플랙시블 커넥터</v>
          </cell>
          <cell r="C809" t="str">
            <v>일반비방수  16C</v>
          </cell>
          <cell r="D809" t="str">
            <v>개</v>
          </cell>
          <cell r="E809">
            <v>2</v>
          </cell>
          <cell r="F809">
            <v>360</v>
          </cell>
          <cell r="G809">
            <v>720</v>
          </cell>
          <cell r="L809">
            <v>720</v>
          </cell>
        </row>
        <row r="810">
          <cell r="A810" t="str">
            <v>전     선IV  1.6mm</v>
          </cell>
          <cell r="B810" t="str">
            <v>전     선</v>
          </cell>
          <cell r="C810" t="str">
            <v>IV  1.6mm</v>
          </cell>
          <cell r="D810" t="str">
            <v>m</v>
          </cell>
          <cell r="E810">
            <v>2.2000000000000002</v>
          </cell>
          <cell r="F810">
            <v>75</v>
          </cell>
          <cell r="G810">
            <v>165</v>
          </cell>
          <cell r="L810">
            <v>165</v>
          </cell>
        </row>
        <row r="811">
          <cell r="A811" t="str">
            <v>전     선IV  2.0mm</v>
          </cell>
          <cell r="B811" t="str">
            <v>전     선</v>
          </cell>
          <cell r="C811" t="str">
            <v>IV  2.0mm</v>
          </cell>
          <cell r="D811" t="str">
            <v>m</v>
          </cell>
          <cell r="E811">
            <v>4.4000000000000004</v>
          </cell>
          <cell r="F811">
            <v>109</v>
          </cell>
          <cell r="G811">
            <v>479</v>
          </cell>
          <cell r="L811">
            <v>479</v>
          </cell>
        </row>
        <row r="812">
          <cell r="A812" t="str">
            <v>플랙시블 전선관일반비방수  16C</v>
          </cell>
          <cell r="B812" t="str">
            <v>플랙시블 전선관</v>
          </cell>
          <cell r="C812" t="str">
            <v>일반비방수  16C</v>
          </cell>
          <cell r="D812" t="str">
            <v>m</v>
          </cell>
          <cell r="E812">
            <v>2.2000000000000002</v>
          </cell>
          <cell r="F812">
            <v>430</v>
          </cell>
          <cell r="G812">
            <v>946</v>
          </cell>
          <cell r="L812">
            <v>946</v>
          </cell>
        </row>
        <row r="817">
          <cell r="B817" t="str">
            <v>나) 노 무 비</v>
          </cell>
        </row>
        <row r="818">
          <cell r="C818" t="str">
            <v>내 선 전 공</v>
          </cell>
          <cell r="D818" t="str">
            <v>인</v>
          </cell>
          <cell r="E818">
            <v>0.69000000000000006</v>
          </cell>
          <cell r="H818">
            <v>53401</v>
          </cell>
          <cell r="I818">
            <v>36846</v>
          </cell>
          <cell r="L818">
            <v>36846</v>
          </cell>
        </row>
        <row r="823">
          <cell r="B823" t="str">
            <v>다) 공구손료</v>
          </cell>
          <cell r="L823">
            <v>0</v>
          </cell>
        </row>
        <row r="824">
          <cell r="C824" t="str">
            <v>내 선 전 공</v>
          </cell>
          <cell r="D824" t="str">
            <v>인</v>
          </cell>
          <cell r="E824">
            <v>0.02</v>
          </cell>
          <cell r="J824">
            <v>53401</v>
          </cell>
          <cell r="K824">
            <v>1068</v>
          </cell>
          <cell r="L824">
            <v>1068</v>
          </cell>
        </row>
        <row r="828">
          <cell r="A828" t="str">
            <v>30신_32</v>
          </cell>
          <cell r="B828" t="str">
            <v>합    계</v>
          </cell>
          <cell r="G828">
            <v>68546</v>
          </cell>
          <cell r="I828">
            <v>36846</v>
          </cell>
          <cell r="K828">
            <v>1068</v>
          </cell>
          <cell r="L828">
            <v>106460</v>
          </cell>
        </row>
        <row r="829">
          <cell r="A829" t="str">
            <v>30신_33A</v>
          </cell>
          <cell r="B829" t="str">
            <v>33. 조명기구 신설</v>
          </cell>
          <cell r="C829" t="str">
            <v>TYPE'C' FL 2/32W</v>
          </cell>
          <cell r="D829" t="str">
            <v>개</v>
          </cell>
          <cell r="E829">
            <v>1</v>
          </cell>
          <cell r="L829" t="str">
            <v>x</v>
          </cell>
          <cell r="M829">
            <v>66</v>
          </cell>
        </row>
        <row r="830">
          <cell r="B830" t="str">
            <v>가) 재 료 비</v>
          </cell>
        </row>
        <row r="831">
          <cell r="B831" t="str">
            <v>등기구</v>
          </cell>
          <cell r="C831" t="str">
            <v>TYPE'C' FL 2/32W</v>
          </cell>
          <cell r="D831" t="str">
            <v>개</v>
          </cell>
          <cell r="E831">
            <v>1</v>
          </cell>
          <cell r="F831">
            <v>89000</v>
          </cell>
          <cell r="G831">
            <v>89000</v>
          </cell>
          <cell r="L831">
            <v>89000</v>
          </cell>
        </row>
        <row r="832">
          <cell r="A832" t="str">
            <v>형광등기구보강대M바표준</v>
          </cell>
          <cell r="B832" t="str">
            <v>형광등기구보강대</v>
          </cell>
          <cell r="C832" t="str">
            <v>M바표준</v>
          </cell>
          <cell r="D832" t="str">
            <v>개</v>
          </cell>
          <cell r="E832">
            <v>1</v>
          </cell>
          <cell r="F832">
            <v>3900</v>
          </cell>
          <cell r="G832">
            <v>3900</v>
          </cell>
          <cell r="L832">
            <v>3900</v>
          </cell>
        </row>
        <row r="833">
          <cell r="A833" t="str">
            <v>와이어 콘넥타3.5㎟x2가닥</v>
          </cell>
          <cell r="B833" t="str">
            <v>와이어 콘넥타</v>
          </cell>
          <cell r="C833" t="str">
            <v>3.5㎟x2가닥</v>
          </cell>
          <cell r="D833" t="str">
            <v>개</v>
          </cell>
          <cell r="E833">
            <v>3</v>
          </cell>
          <cell r="F833">
            <v>112</v>
          </cell>
          <cell r="G833">
            <v>336</v>
          </cell>
          <cell r="L833">
            <v>336</v>
          </cell>
        </row>
        <row r="834">
          <cell r="A834" t="str">
            <v>플랙시블 커넥터일반비방수  16C</v>
          </cell>
          <cell r="B834" t="str">
            <v>플랙시블 커넥터</v>
          </cell>
          <cell r="C834" t="str">
            <v>일반비방수  16C</v>
          </cell>
          <cell r="D834" t="str">
            <v>개</v>
          </cell>
          <cell r="E834">
            <v>2</v>
          </cell>
          <cell r="F834">
            <v>360</v>
          </cell>
          <cell r="G834">
            <v>720</v>
          </cell>
          <cell r="L834">
            <v>720</v>
          </cell>
        </row>
        <row r="835">
          <cell r="A835" t="str">
            <v>전     선IV  1.6mm</v>
          </cell>
          <cell r="B835" t="str">
            <v>전     선</v>
          </cell>
          <cell r="C835" t="str">
            <v>IV  1.6mm</v>
          </cell>
          <cell r="D835" t="str">
            <v>m</v>
          </cell>
          <cell r="E835">
            <v>2.2000000000000002</v>
          </cell>
          <cell r="F835">
            <v>75</v>
          </cell>
          <cell r="G835">
            <v>165</v>
          </cell>
          <cell r="L835">
            <v>165</v>
          </cell>
        </row>
        <row r="836">
          <cell r="A836" t="str">
            <v>전     선IV  2.0mm</v>
          </cell>
          <cell r="B836" t="str">
            <v>전     선</v>
          </cell>
          <cell r="C836" t="str">
            <v>IV  2.0mm</v>
          </cell>
          <cell r="D836" t="str">
            <v>m</v>
          </cell>
          <cell r="E836">
            <v>4.4000000000000004</v>
          </cell>
          <cell r="F836">
            <v>109</v>
          </cell>
          <cell r="G836">
            <v>479</v>
          </cell>
          <cell r="L836">
            <v>479</v>
          </cell>
        </row>
        <row r="837">
          <cell r="A837" t="str">
            <v>플랙시블 전선관일반비방수  16C</v>
          </cell>
          <cell r="B837" t="str">
            <v>플랙시블 전선관</v>
          </cell>
          <cell r="C837" t="str">
            <v>일반비방수  16C</v>
          </cell>
          <cell r="D837" t="str">
            <v>m</v>
          </cell>
          <cell r="E837">
            <v>2.2000000000000002</v>
          </cell>
          <cell r="F837">
            <v>430</v>
          </cell>
          <cell r="G837">
            <v>946</v>
          </cell>
          <cell r="L837">
            <v>946</v>
          </cell>
        </row>
        <row r="843">
          <cell r="B843" t="str">
            <v>나) 노 무 비</v>
          </cell>
        </row>
        <row r="844">
          <cell r="C844" t="str">
            <v>내 선 전 공</v>
          </cell>
          <cell r="D844" t="str">
            <v>인</v>
          </cell>
          <cell r="E844">
            <v>0.72</v>
          </cell>
          <cell r="H844">
            <v>53401</v>
          </cell>
          <cell r="I844">
            <v>38448</v>
          </cell>
          <cell r="L844">
            <v>38448</v>
          </cell>
        </row>
        <row r="848">
          <cell r="B848" t="str">
            <v>다) 공구손료</v>
          </cell>
          <cell r="L848">
            <v>0</v>
          </cell>
        </row>
        <row r="849">
          <cell r="C849" t="str">
            <v>내 선 전 공</v>
          </cell>
          <cell r="D849" t="str">
            <v>인</v>
          </cell>
          <cell r="E849">
            <v>0.02</v>
          </cell>
          <cell r="J849">
            <v>53401</v>
          </cell>
          <cell r="K849">
            <v>1068</v>
          </cell>
          <cell r="L849">
            <v>1068</v>
          </cell>
        </row>
        <row r="853">
          <cell r="A853" t="str">
            <v>30신_33</v>
          </cell>
          <cell r="B853" t="str">
            <v>합    계</v>
          </cell>
          <cell r="G853">
            <v>95546</v>
          </cell>
          <cell r="I853">
            <v>38448</v>
          </cell>
          <cell r="K853">
            <v>1068</v>
          </cell>
          <cell r="L853">
            <v>135062</v>
          </cell>
        </row>
        <row r="854">
          <cell r="A854" t="str">
            <v>30신_34A</v>
          </cell>
          <cell r="B854" t="str">
            <v>34. 조명기구 신설</v>
          </cell>
          <cell r="C854" t="str">
            <v>TYPE'D' FL 1/32W</v>
          </cell>
          <cell r="D854" t="str">
            <v>개</v>
          </cell>
          <cell r="E854">
            <v>1</v>
          </cell>
          <cell r="L854" t="str">
            <v>x</v>
          </cell>
          <cell r="M854">
            <v>32</v>
          </cell>
        </row>
        <row r="855">
          <cell r="B855" t="str">
            <v>가) 재 료 비</v>
          </cell>
        </row>
        <row r="856">
          <cell r="B856" t="str">
            <v>등기구</v>
          </cell>
          <cell r="C856" t="str">
            <v>TYPE'D' FL 1/32W</v>
          </cell>
          <cell r="D856" t="str">
            <v>개</v>
          </cell>
          <cell r="E856">
            <v>1</v>
          </cell>
          <cell r="F856">
            <v>68000</v>
          </cell>
          <cell r="G856">
            <v>68000</v>
          </cell>
          <cell r="L856">
            <v>68000</v>
          </cell>
        </row>
        <row r="857">
          <cell r="A857" t="str">
            <v>형광등기구보강대M바표준</v>
          </cell>
          <cell r="B857" t="str">
            <v>형광등기구보강대</v>
          </cell>
          <cell r="C857" t="str">
            <v>M바표준</v>
          </cell>
          <cell r="D857" t="str">
            <v>개</v>
          </cell>
          <cell r="E857">
            <v>1</v>
          </cell>
          <cell r="F857">
            <v>3900</v>
          </cell>
          <cell r="G857">
            <v>3900</v>
          </cell>
          <cell r="L857">
            <v>3900</v>
          </cell>
        </row>
        <row r="858">
          <cell r="A858" t="str">
            <v>와이어 콘넥타3.5㎟x2가닥</v>
          </cell>
          <cell r="B858" t="str">
            <v>와이어 콘넥타</v>
          </cell>
          <cell r="C858" t="str">
            <v>3.5㎟x2가닥</v>
          </cell>
          <cell r="D858" t="str">
            <v>개</v>
          </cell>
          <cell r="E858">
            <v>3</v>
          </cell>
          <cell r="F858">
            <v>112</v>
          </cell>
          <cell r="G858">
            <v>336</v>
          </cell>
          <cell r="L858">
            <v>336</v>
          </cell>
        </row>
        <row r="859">
          <cell r="A859" t="str">
            <v>플랙시블 커넥터일반비방수  16C</v>
          </cell>
          <cell r="B859" t="str">
            <v>플랙시블 커넥터</v>
          </cell>
          <cell r="C859" t="str">
            <v>일반비방수  16C</v>
          </cell>
          <cell r="D859" t="str">
            <v>개</v>
          </cell>
          <cell r="E859">
            <v>2</v>
          </cell>
          <cell r="F859">
            <v>360</v>
          </cell>
          <cell r="G859">
            <v>720</v>
          </cell>
          <cell r="L859">
            <v>720</v>
          </cell>
        </row>
        <row r="860">
          <cell r="A860" t="str">
            <v>전     선IV  1.6mm</v>
          </cell>
          <cell r="B860" t="str">
            <v>전     선</v>
          </cell>
          <cell r="C860" t="str">
            <v>IV  1.6mm</v>
          </cell>
          <cell r="D860" t="str">
            <v>m</v>
          </cell>
          <cell r="E860">
            <v>2.2000000000000002</v>
          </cell>
          <cell r="F860">
            <v>75</v>
          </cell>
          <cell r="G860">
            <v>165</v>
          </cell>
          <cell r="L860">
            <v>165</v>
          </cell>
        </row>
        <row r="861">
          <cell r="A861" t="str">
            <v>전     선IV  2.0mm</v>
          </cell>
          <cell r="B861" t="str">
            <v>전     선</v>
          </cell>
          <cell r="C861" t="str">
            <v>IV  2.0mm</v>
          </cell>
          <cell r="D861" t="str">
            <v>m</v>
          </cell>
          <cell r="E861">
            <v>4.4000000000000004</v>
          </cell>
          <cell r="F861">
            <v>109</v>
          </cell>
          <cell r="G861">
            <v>479</v>
          </cell>
          <cell r="L861">
            <v>479</v>
          </cell>
        </row>
        <row r="862">
          <cell r="A862" t="str">
            <v>플랙시블 전선관일반비방수  16C</v>
          </cell>
          <cell r="B862" t="str">
            <v>플랙시블 전선관</v>
          </cell>
          <cell r="C862" t="str">
            <v>일반비방수  16C</v>
          </cell>
          <cell r="D862" t="str">
            <v>m</v>
          </cell>
          <cell r="E862">
            <v>2.2000000000000002</v>
          </cell>
          <cell r="F862">
            <v>430</v>
          </cell>
          <cell r="G862">
            <v>946</v>
          </cell>
          <cell r="L862">
            <v>946</v>
          </cell>
        </row>
        <row r="867">
          <cell r="B867" t="str">
            <v>나) 노 무 비</v>
          </cell>
          <cell r="L867">
            <v>0</v>
          </cell>
        </row>
        <row r="868">
          <cell r="C868" t="str">
            <v>내 선 전 공</v>
          </cell>
          <cell r="D868" t="str">
            <v>인</v>
          </cell>
          <cell r="E868">
            <v>0.61</v>
          </cell>
          <cell r="H868">
            <v>53401</v>
          </cell>
          <cell r="I868">
            <v>32574</v>
          </cell>
          <cell r="L868">
            <v>32574</v>
          </cell>
        </row>
        <row r="873">
          <cell r="B873" t="str">
            <v>다) 공구손료</v>
          </cell>
          <cell r="L873">
            <v>0</v>
          </cell>
        </row>
        <row r="874">
          <cell r="C874" t="str">
            <v>내 선 전 공</v>
          </cell>
          <cell r="D874" t="str">
            <v>인</v>
          </cell>
          <cell r="E874">
            <v>0.01</v>
          </cell>
          <cell r="J874">
            <v>53401</v>
          </cell>
          <cell r="K874">
            <v>534</v>
          </cell>
          <cell r="L874">
            <v>534</v>
          </cell>
        </row>
        <row r="878">
          <cell r="A878" t="str">
            <v>30신_34</v>
          </cell>
          <cell r="B878" t="str">
            <v>합    계</v>
          </cell>
          <cell r="G878">
            <v>74546</v>
          </cell>
          <cell r="I878">
            <v>32574</v>
          </cell>
          <cell r="K878">
            <v>534</v>
          </cell>
          <cell r="L878">
            <v>107654</v>
          </cell>
        </row>
        <row r="879">
          <cell r="A879" t="str">
            <v>30신_35A</v>
          </cell>
          <cell r="B879" t="str">
            <v>35. 조명기구 신설</v>
          </cell>
          <cell r="C879" t="str">
            <v>TYPE'E' FL 1/32W</v>
          </cell>
          <cell r="D879" t="str">
            <v>개</v>
          </cell>
          <cell r="E879">
            <v>1</v>
          </cell>
          <cell r="L879" t="str">
            <v>x</v>
          </cell>
          <cell r="M879">
            <v>14</v>
          </cell>
        </row>
        <row r="880">
          <cell r="B880" t="str">
            <v>가) 재 료 비</v>
          </cell>
        </row>
        <row r="881">
          <cell r="B881" t="str">
            <v>등기구</v>
          </cell>
          <cell r="C881" t="str">
            <v>TYPE'E' FL 1/32W</v>
          </cell>
          <cell r="D881" t="str">
            <v>개</v>
          </cell>
          <cell r="E881">
            <v>1</v>
          </cell>
          <cell r="F881">
            <v>65000</v>
          </cell>
          <cell r="G881">
            <v>65000</v>
          </cell>
          <cell r="L881">
            <v>65000</v>
          </cell>
        </row>
        <row r="882">
          <cell r="B882" t="str">
            <v>와이어 콘넥타</v>
          </cell>
          <cell r="C882" t="str">
            <v>3.5㎟x2가닥</v>
          </cell>
          <cell r="D882" t="str">
            <v>개</v>
          </cell>
          <cell r="E882">
            <v>3</v>
          </cell>
          <cell r="F882">
            <v>112</v>
          </cell>
          <cell r="G882">
            <v>3900</v>
          </cell>
          <cell r="L882">
            <v>3900</v>
          </cell>
        </row>
        <row r="885">
          <cell r="B885" t="str">
            <v>나) 노 무 비</v>
          </cell>
          <cell r="L885">
            <v>0</v>
          </cell>
        </row>
        <row r="886">
          <cell r="C886" t="str">
            <v>내 선 전 공</v>
          </cell>
          <cell r="D886" t="str">
            <v>인</v>
          </cell>
          <cell r="E886">
            <v>0.24</v>
          </cell>
          <cell r="H886">
            <v>53401</v>
          </cell>
          <cell r="I886">
            <v>12816</v>
          </cell>
          <cell r="L886">
            <v>12816</v>
          </cell>
        </row>
        <row r="891">
          <cell r="B891" t="str">
            <v>다) 공구손료</v>
          </cell>
          <cell r="L891">
            <v>0</v>
          </cell>
        </row>
        <row r="892">
          <cell r="C892" t="str">
            <v>내 선 전 공</v>
          </cell>
          <cell r="D892" t="str">
            <v>인</v>
          </cell>
          <cell r="E892">
            <v>0</v>
          </cell>
          <cell r="K892">
            <v>0</v>
          </cell>
          <cell r="L892">
            <v>0</v>
          </cell>
        </row>
        <row r="896">
          <cell r="A896" t="str">
            <v>30신_35</v>
          </cell>
          <cell r="B896" t="str">
            <v>합    계</v>
          </cell>
          <cell r="G896">
            <v>68900</v>
          </cell>
          <cell r="I896">
            <v>12816</v>
          </cell>
          <cell r="K896">
            <v>0</v>
          </cell>
          <cell r="L896">
            <v>81716</v>
          </cell>
        </row>
        <row r="904">
          <cell r="A904" t="str">
            <v>30신_36A</v>
          </cell>
          <cell r="B904" t="str">
            <v>36. 조명기구 신설</v>
          </cell>
          <cell r="C904" t="str">
            <v>TYPE'F' FL 2/32W</v>
          </cell>
          <cell r="D904" t="str">
            <v>개</v>
          </cell>
          <cell r="E904">
            <v>1</v>
          </cell>
          <cell r="L904" t="str">
            <v>x</v>
          </cell>
          <cell r="M904">
            <v>24</v>
          </cell>
        </row>
        <row r="905">
          <cell r="B905" t="str">
            <v>가) 재 료 비</v>
          </cell>
          <cell r="L905">
            <v>0</v>
          </cell>
        </row>
        <row r="906">
          <cell r="B906" t="str">
            <v>등기구</v>
          </cell>
          <cell r="C906" t="str">
            <v>TYPE'F' FL 2/32W</v>
          </cell>
          <cell r="D906" t="str">
            <v>개</v>
          </cell>
          <cell r="E906">
            <v>1</v>
          </cell>
          <cell r="F906">
            <v>57000</v>
          </cell>
          <cell r="G906">
            <v>57000</v>
          </cell>
          <cell r="L906">
            <v>57000</v>
          </cell>
        </row>
        <row r="907">
          <cell r="B907" t="str">
            <v>스트롱앵커</v>
          </cell>
          <cell r="C907" t="str">
            <v>3/8"(M10)</v>
          </cell>
          <cell r="D907" t="str">
            <v>개</v>
          </cell>
          <cell r="E907">
            <v>2</v>
          </cell>
          <cell r="F907">
            <v>112</v>
          </cell>
          <cell r="G907">
            <v>224</v>
          </cell>
          <cell r="L907">
            <v>224</v>
          </cell>
        </row>
        <row r="908">
          <cell r="L908">
            <v>0</v>
          </cell>
        </row>
        <row r="909">
          <cell r="L909">
            <v>0</v>
          </cell>
        </row>
        <row r="910">
          <cell r="L910">
            <v>0</v>
          </cell>
        </row>
        <row r="911">
          <cell r="B911" t="str">
            <v>나) 노 무 비</v>
          </cell>
          <cell r="C911" t="str">
            <v>내 선 전 공</v>
          </cell>
          <cell r="D911" t="str">
            <v>인</v>
          </cell>
          <cell r="E911">
            <v>0.6</v>
          </cell>
          <cell r="H911">
            <v>53401</v>
          </cell>
          <cell r="I911">
            <v>32040</v>
          </cell>
          <cell r="L911">
            <v>32040</v>
          </cell>
        </row>
        <row r="916">
          <cell r="L916">
            <v>0</v>
          </cell>
        </row>
        <row r="917">
          <cell r="B917" t="str">
            <v>다) 공구손료</v>
          </cell>
          <cell r="C917" t="str">
            <v>내 선 전 공</v>
          </cell>
          <cell r="D917" t="str">
            <v>인</v>
          </cell>
          <cell r="E917">
            <v>0.01</v>
          </cell>
          <cell r="J917">
            <v>53401</v>
          </cell>
          <cell r="K917">
            <v>534</v>
          </cell>
          <cell r="L917">
            <v>534</v>
          </cell>
        </row>
        <row r="921">
          <cell r="A921" t="str">
            <v>30신_36</v>
          </cell>
          <cell r="B921" t="str">
            <v>합    계</v>
          </cell>
          <cell r="G921">
            <v>57224</v>
          </cell>
          <cell r="I921">
            <v>32040</v>
          </cell>
          <cell r="K921">
            <v>534</v>
          </cell>
          <cell r="L921">
            <v>89798</v>
          </cell>
        </row>
        <row r="929">
          <cell r="A929" t="str">
            <v>30신_37A</v>
          </cell>
          <cell r="B929" t="str">
            <v>37. 조명기구 신설</v>
          </cell>
          <cell r="C929" t="str">
            <v>TYPE'G' FL 1/32W</v>
          </cell>
          <cell r="D929" t="str">
            <v>개</v>
          </cell>
          <cell r="E929">
            <v>1</v>
          </cell>
          <cell r="L929" t="str">
            <v>x</v>
          </cell>
          <cell r="M929">
            <v>10</v>
          </cell>
        </row>
        <row r="930">
          <cell r="B930" t="str">
            <v>가) 재 료 비</v>
          </cell>
          <cell r="L930">
            <v>0</v>
          </cell>
        </row>
        <row r="931">
          <cell r="B931" t="str">
            <v>등기구</v>
          </cell>
          <cell r="C931" t="str">
            <v>TYPE'G' FL 2/32W</v>
          </cell>
          <cell r="D931" t="str">
            <v>개</v>
          </cell>
          <cell r="E931">
            <v>1</v>
          </cell>
          <cell r="F931">
            <v>40000</v>
          </cell>
          <cell r="G931">
            <v>40000</v>
          </cell>
          <cell r="L931">
            <v>40000</v>
          </cell>
        </row>
        <row r="932">
          <cell r="B932" t="str">
            <v>와이어 콘넥타</v>
          </cell>
          <cell r="C932" t="str">
            <v>3.5㎟x2가닥</v>
          </cell>
          <cell r="D932" t="str">
            <v>개</v>
          </cell>
          <cell r="E932">
            <v>3</v>
          </cell>
          <cell r="F932">
            <v>112</v>
          </cell>
          <cell r="G932">
            <v>336</v>
          </cell>
          <cell r="L932">
            <v>336</v>
          </cell>
        </row>
        <row r="933">
          <cell r="B933" t="str">
            <v>스트롱앵커</v>
          </cell>
          <cell r="C933" t="str">
            <v>3/8"(M10)</v>
          </cell>
          <cell r="D933" t="str">
            <v>개</v>
          </cell>
          <cell r="E933">
            <v>2</v>
          </cell>
          <cell r="F933">
            <v>59</v>
          </cell>
          <cell r="G933">
            <v>118</v>
          </cell>
          <cell r="L933">
            <v>118</v>
          </cell>
        </row>
        <row r="936">
          <cell r="B936" t="str">
            <v>나) 노 무 비</v>
          </cell>
          <cell r="L936">
            <v>0</v>
          </cell>
        </row>
        <row r="937">
          <cell r="C937" t="str">
            <v>내 선 전 공</v>
          </cell>
          <cell r="D937" t="str">
            <v>인</v>
          </cell>
          <cell r="E937">
            <v>0.53</v>
          </cell>
          <cell r="H937">
            <v>53401</v>
          </cell>
          <cell r="I937">
            <v>28302</v>
          </cell>
          <cell r="L937">
            <v>28302</v>
          </cell>
        </row>
        <row r="942">
          <cell r="B942" t="str">
            <v>다) 공구손료</v>
          </cell>
          <cell r="L942">
            <v>0</v>
          </cell>
        </row>
        <row r="943">
          <cell r="C943" t="str">
            <v>내 선 전 공</v>
          </cell>
          <cell r="D943" t="str">
            <v>인</v>
          </cell>
          <cell r="E943">
            <v>0.01</v>
          </cell>
          <cell r="J943">
            <v>53401</v>
          </cell>
          <cell r="K943">
            <v>534</v>
          </cell>
          <cell r="L943">
            <v>534</v>
          </cell>
        </row>
        <row r="947">
          <cell r="A947" t="str">
            <v>30신_37</v>
          </cell>
          <cell r="B947" t="str">
            <v>합    계</v>
          </cell>
          <cell r="G947">
            <v>40454</v>
          </cell>
          <cell r="I947">
            <v>28302</v>
          </cell>
          <cell r="K947">
            <v>534</v>
          </cell>
          <cell r="L947">
            <v>69290</v>
          </cell>
        </row>
        <row r="954">
          <cell r="A954" t="str">
            <v>30신_38A</v>
          </cell>
          <cell r="B954" t="str">
            <v>38. 조명기구 신설</v>
          </cell>
          <cell r="C954" t="str">
            <v>TYPE'H' FL 1/32W</v>
          </cell>
          <cell r="D954" t="str">
            <v>개</v>
          </cell>
          <cell r="E954">
            <v>1</v>
          </cell>
          <cell r="L954" t="str">
            <v>x</v>
          </cell>
          <cell r="M954">
            <v>4</v>
          </cell>
        </row>
        <row r="955">
          <cell r="B955" t="str">
            <v>가) 재 료 비</v>
          </cell>
        </row>
        <row r="956">
          <cell r="B956" t="str">
            <v>등기구</v>
          </cell>
          <cell r="C956" t="str">
            <v>TYPE'H' FL 1/32W</v>
          </cell>
          <cell r="D956" t="str">
            <v>개</v>
          </cell>
          <cell r="E956">
            <v>1</v>
          </cell>
          <cell r="F956">
            <v>26000</v>
          </cell>
          <cell r="G956">
            <v>26000</v>
          </cell>
          <cell r="L956">
            <v>26000</v>
          </cell>
        </row>
        <row r="957">
          <cell r="L957">
            <v>0</v>
          </cell>
        </row>
        <row r="958">
          <cell r="L958">
            <v>0</v>
          </cell>
        </row>
        <row r="959">
          <cell r="B959" t="str">
            <v>나) 노 무 비</v>
          </cell>
          <cell r="L959">
            <v>0</v>
          </cell>
        </row>
        <row r="960">
          <cell r="C960" t="str">
            <v>내 선 전 공</v>
          </cell>
          <cell r="D960" t="str">
            <v>인</v>
          </cell>
          <cell r="E960">
            <v>0.24</v>
          </cell>
          <cell r="H960">
            <v>53401</v>
          </cell>
          <cell r="I960">
            <v>12816</v>
          </cell>
          <cell r="L960">
            <v>12816</v>
          </cell>
        </row>
        <row r="965">
          <cell r="B965" t="str">
            <v>다) 공구손료</v>
          </cell>
          <cell r="L965">
            <v>0</v>
          </cell>
        </row>
        <row r="966">
          <cell r="C966" t="str">
            <v>내 선 전 공</v>
          </cell>
          <cell r="D966" t="str">
            <v>인</v>
          </cell>
          <cell r="E966">
            <v>0</v>
          </cell>
          <cell r="K966">
            <v>0</v>
          </cell>
          <cell r="L966">
            <v>0</v>
          </cell>
        </row>
        <row r="970">
          <cell r="A970" t="str">
            <v>30신_38</v>
          </cell>
          <cell r="B970" t="str">
            <v>합    계</v>
          </cell>
          <cell r="G970">
            <v>26000</v>
          </cell>
          <cell r="I970">
            <v>12816</v>
          </cell>
          <cell r="K970">
            <v>0</v>
          </cell>
          <cell r="L970">
            <v>38816</v>
          </cell>
        </row>
        <row r="979">
          <cell r="A979" t="str">
            <v>30신_39A</v>
          </cell>
          <cell r="B979" t="str">
            <v>39. 조명기구 신설</v>
          </cell>
          <cell r="C979" t="str">
            <v>TYPE'J' FL 1/32+40W</v>
          </cell>
          <cell r="D979" t="str">
            <v>개</v>
          </cell>
          <cell r="E979">
            <v>1</v>
          </cell>
          <cell r="L979" t="str">
            <v>x</v>
          </cell>
          <cell r="M979">
            <v>35</v>
          </cell>
        </row>
        <row r="980">
          <cell r="B980" t="str">
            <v>가) 재 료 비</v>
          </cell>
        </row>
        <row r="981">
          <cell r="B981" t="str">
            <v>등기구</v>
          </cell>
          <cell r="C981" t="str">
            <v>TYPE'J' FL 1/32+40W</v>
          </cell>
          <cell r="D981" t="str">
            <v>개</v>
          </cell>
          <cell r="E981">
            <v>1</v>
          </cell>
          <cell r="F981">
            <v>60000</v>
          </cell>
          <cell r="G981">
            <v>60000</v>
          </cell>
          <cell r="L981">
            <v>60000</v>
          </cell>
        </row>
        <row r="982">
          <cell r="L982">
            <v>0</v>
          </cell>
        </row>
        <row r="983">
          <cell r="L983">
            <v>0</v>
          </cell>
        </row>
        <row r="984">
          <cell r="B984" t="str">
            <v>나) 노 무 비</v>
          </cell>
          <cell r="L984">
            <v>0</v>
          </cell>
        </row>
        <row r="985">
          <cell r="C985" t="str">
            <v>내 선 전 공</v>
          </cell>
          <cell r="D985" t="str">
            <v>인</v>
          </cell>
          <cell r="E985">
            <v>0.3</v>
          </cell>
          <cell r="H985">
            <v>53401</v>
          </cell>
          <cell r="I985">
            <v>16020</v>
          </cell>
          <cell r="L985">
            <v>16020</v>
          </cell>
        </row>
        <row r="990">
          <cell r="B990" t="str">
            <v>다) 공구손료</v>
          </cell>
          <cell r="L990">
            <v>0</v>
          </cell>
        </row>
        <row r="991">
          <cell r="C991" t="str">
            <v>내 선 전 공</v>
          </cell>
          <cell r="D991" t="str">
            <v>인</v>
          </cell>
          <cell r="E991">
            <v>0</v>
          </cell>
          <cell r="K991">
            <v>0</v>
          </cell>
          <cell r="L991">
            <v>0</v>
          </cell>
        </row>
        <row r="995">
          <cell r="A995" t="str">
            <v>30신_39</v>
          </cell>
          <cell r="B995" t="str">
            <v>합    계</v>
          </cell>
          <cell r="G995">
            <v>60000</v>
          </cell>
          <cell r="I995">
            <v>16020</v>
          </cell>
          <cell r="K995">
            <v>0</v>
          </cell>
          <cell r="L995">
            <v>76020</v>
          </cell>
        </row>
        <row r="1004">
          <cell r="A1004" t="str">
            <v>30신_40A</v>
          </cell>
          <cell r="B1004" t="str">
            <v>40. 조명기구 신설</v>
          </cell>
          <cell r="C1004" t="str">
            <v>TYPE'K' FUL 2/13W</v>
          </cell>
          <cell r="D1004" t="str">
            <v>개</v>
          </cell>
          <cell r="E1004">
            <v>1</v>
          </cell>
          <cell r="L1004" t="str">
            <v>x</v>
          </cell>
          <cell r="M1004">
            <v>60</v>
          </cell>
        </row>
        <row r="1005">
          <cell r="B1005" t="str">
            <v>가) 재 료 비</v>
          </cell>
        </row>
        <row r="1006">
          <cell r="B1006" t="str">
            <v>등기구</v>
          </cell>
          <cell r="C1006" t="str">
            <v>TYPE'K' FUL 2/13W</v>
          </cell>
          <cell r="D1006" t="str">
            <v>개</v>
          </cell>
          <cell r="E1006">
            <v>1</v>
          </cell>
          <cell r="F1006">
            <v>24000</v>
          </cell>
          <cell r="G1006">
            <v>24000</v>
          </cell>
          <cell r="L1006">
            <v>24000</v>
          </cell>
        </row>
        <row r="1007">
          <cell r="B1007" t="str">
            <v>등기구 보강대</v>
          </cell>
          <cell r="C1007" t="str">
            <v>(다운라이트용)</v>
          </cell>
          <cell r="D1007" t="str">
            <v>개</v>
          </cell>
          <cell r="E1007">
            <v>1</v>
          </cell>
          <cell r="F1007">
            <v>3900</v>
          </cell>
          <cell r="G1007">
            <v>3900</v>
          </cell>
          <cell r="L1007">
            <v>3900</v>
          </cell>
        </row>
        <row r="1008">
          <cell r="A1008" t="str">
            <v>와이어 콘넥타3.5㎟x2가닥</v>
          </cell>
          <cell r="B1008" t="str">
            <v>와이어 콘넥타</v>
          </cell>
          <cell r="C1008" t="str">
            <v>3.5㎟x2가닥</v>
          </cell>
          <cell r="D1008" t="str">
            <v>개</v>
          </cell>
          <cell r="E1008">
            <v>3</v>
          </cell>
          <cell r="F1008">
            <v>112</v>
          </cell>
          <cell r="G1008">
            <v>336</v>
          </cell>
          <cell r="L1008">
            <v>336</v>
          </cell>
        </row>
        <row r="1009">
          <cell r="A1009" t="str">
            <v>플랙시블 커넥터일반비방수  16C</v>
          </cell>
          <cell r="B1009" t="str">
            <v>플랙시블 커넥터</v>
          </cell>
          <cell r="C1009" t="str">
            <v>일반비방수  16C</v>
          </cell>
          <cell r="D1009" t="str">
            <v>개</v>
          </cell>
          <cell r="E1009">
            <v>2</v>
          </cell>
          <cell r="F1009">
            <v>360</v>
          </cell>
          <cell r="G1009">
            <v>720</v>
          </cell>
          <cell r="L1009">
            <v>720</v>
          </cell>
        </row>
        <row r="1010">
          <cell r="A1010" t="str">
            <v>전     선IV  1.6mm</v>
          </cell>
          <cell r="B1010" t="str">
            <v>전     선</v>
          </cell>
          <cell r="C1010" t="str">
            <v>IV  1.6mm</v>
          </cell>
          <cell r="D1010" t="str">
            <v>m</v>
          </cell>
          <cell r="E1010">
            <v>2.2000000000000002</v>
          </cell>
          <cell r="F1010">
            <v>75</v>
          </cell>
          <cell r="G1010">
            <v>165</v>
          </cell>
          <cell r="L1010">
            <v>165</v>
          </cell>
        </row>
        <row r="1011">
          <cell r="A1011" t="str">
            <v>전     선IV  2.0mm</v>
          </cell>
          <cell r="B1011" t="str">
            <v>전     선</v>
          </cell>
          <cell r="C1011" t="str">
            <v>IV  2.0mm</v>
          </cell>
          <cell r="D1011" t="str">
            <v>m</v>
          </cell>
          <cell r="E1011">
            <v>4.4000000000000004</v>
          </cell>
          <cell r="F1011">
            <v>109</v>
          </cell>
          <cell r="G1011">
            <v>479</v>
          </cell>
          <cell r="L1011">
            <v>479</v>
          </cell>
        </row>
        <row r="1012">
          <cell r="A1012" t="str">
            <v>플랙시블 전선관일반비방수  16C</v>
          </cell>
          <cell r="B1012" t="str">
            <v>플랙시블 전선관</v>
          </cell>
          <cell r="C1012" t="str">
            <v>일반비방수  16C</v>
          </cell>
          <cell r="D1012" t="str">
            <v>m</v>
          </cell>
          <cell r="E1012">
            <v>2.2000000000000002</v>
          </cell>
          <cell r="F1012">
            <v>430</v>
          </cell>
          <cell r="G1012">
            <v>946</v>
          </cell>
          <cell r="L1012">
            <v>946</v>
          </cell>
        </row>
        <row r="1017">
          <cell r="B1017" t="str">
            <v>나) 노 무 비</v>
          </cell>
        </row>
        <row r="1018">
          <cell r="C1018" t="str">
            <v>내 선 전 공</v>
          </cell>
          <cell r="D1018" t="str">
            <v>인</v>
          </cell>
          <cell r="E1018">
            <v>0.36</v>
          </cell>
          <cell r="H1018">
            <v>53401</v>
          </cell>
          <cell r="I1018">
            <v>19224</v>
          </cell>
          <cell r="L1018">
            <v>19224</v>
          </cell>
        </row>
        <row r="1023">
          <cell r="B1023" t="str">
            <v>다) 공구손료</v>
          </cell>
          <cell r="L1023">
            <v>0</v>
          </cell>
        </row>
        <row r="1024">
          <cell r="C1024" t="str">
            <v>내 선 전 공</v>
          </cell>
          <cell r="D1024" t="str">
            <v>인</v>
          </cell>
          <cell r="E1024">
            <v>0.01</v>
          </cell>
          <cell r="J1024">
            <v>53401</v>
          </cell>
          <cell r="K1024">
            <v>534</v>
          </cell>
          <cell r="L1024">
            <v>534</v>
          </cell>
        </row>
        <row r="1028">
          <cell r="A1028" t="str">
            <v>30신_40</v>
          </cell>
          <cell r="B1028" t="str">
            <v>합    계</v>
          </cell>
          <cell r="G1028">
            <v>30546</v>
          </cell>
          <cell r="I1028">
            <v>19224</v>
          </cell>
          <cell r="K1028">
            <v>534</v>
          </cell>
          <cell r="L1028">
            <v>50304</v>
          </cell>
        </row>
        <row r="1029">
          <cell r="A1029" t="str">
            <v>30신_41A</v>
          </cell>
          <cell r="B1029" t="str">
            <v>41. 조명기구 신설</v>
          </cell>
          <cell r="C1029" t="str">
            <v>TYPE'L' FUL 1/13W</v>
          </cell>
          <cell r="D1029" t="str">
            <v>개</v>
          </cell>
          <cell r="E1029">
            <v>1</v>
          </cell>
          <cell r="L1029" t="str">
            <v>x</v>
          </cell>
          <cell r="M1029">
            <v>8</v>
          </cell>
        </row>
        <row r="1030">
          <cell r="B1030" t="str">
            <v>가) 재 료 비</v>
          </cell>
        </row>
        <row r="1031">
          <cell r="B1031" t="str">
            <v>등기구</v>
          </cell>
          <cell r="C1031" t="str">
            <v>TYPE'L' FUL 1/13W</v>
          </cell>
          <cell r="D1031" t="str">
            <v>개</v>
          </cell>
          <cell r="E1031">
            <v>1</v>
          </cell>
          <cell r="F1031">
            <v>18000</v>
          </cell>
          <cell r="G1031">
            <v>18000</v>
          </cell>
          <cell r="L1031">
            <v>18000</v>
          </cell>
        </row>
        <row r="1032">
          <cell r="B1032" t="str">
            <v>등기구 보강대</v>
          </cell>
          <cell r="C1032" t="str">
            <v>(다운라이트용)</v>
          </cell>
          <cell r="D1032" t="str">
            <v>개</v>
          </cell>
          <cell r="E1032">
            <v>1</v>
          </cell>
          <cell r="F1032">
            <v>3900</v>
          </cell>
          <cell r="G1032">
            <v>3900</v>
          </cell>
          <cell r="L1032">
            <v>3900</v>
          </cell>
        </row>
        <row r="1033">
          <cell r="A1033" t="str">
            <v>와이어 콘넥타3.5㎟x2가닥</v>
          </cell>
          <cell r="B1033" t="str">
            <v>와이어 콘넥타</v>
          </cell>
          <cell r="C1033" t="str">
            <v>3.5㎟x2가닥</v>
          </cell>
          <cell r="D1033" t="str">
            <v>개</v>
          </cell>
          <cell r="E1033">
            <v>3</v>
          </cell>
          <cell r="F1033">
            <v>112</v>
          </cell>
          <cell r="G1033">
            <v>336</v>
          </cell>
          <cell r="L1033">
            <v>336</v>
          </cell>
        </row>
        <row r="1034">
          <cell r="A1034" t="str">
            <v>플랙시블 커넥터일반비방수  16C</v>
          </cell>
          <cell r="B1034" t="str">
            <v>플랙시블 커넥터</v>
          </cell>
          <cell r="C1034" t="str">
            <v>일반비방수  16C</v>
          </cell>
          <cell r="D1034" t="str">
            <v>개</v>
          </cell>
          <cell r="E1034">
            <v>2</v>
          </cell>
          <cell r="F1034">
            <v>360</v>
          </cell>
          <cell r="G1034">
            <v>720</v>
          </cell>
          <cell r="L1034">
            <v>720</v>
          </cell>
        </row>
        <row r="1035">
          <cell r="A1035" t="str">
            <v>전     선IV  1.6mm</v>
          </cell>
          <cell r="B1035" t="str">
            <v>전     선</v>
          </cell>
          <cell r="C1035" t="str">
            <v>IV  1.6mm</v>
          </cell>
          <cell r="D1035" t="str">
            <v>m</v>
          </cell>
          <cell r="E1035">
            <v>2.2000000000000002</v>
          </cell>
          <cell r="F1035">
            <v>75</v>
          </cell>
          <cell r="G1035">
            <v>165</v>
          </cell>
          <cell r="L1035">
            <v>165</v>
          </cell>
        </row>
        <row r="1036">
          <cell r="A1036" t="str">
            <v>전     선IV  2.0mm</v>
          </cell>
          <cell r="B1036" t="str">
            <v>전     선</v>
          </cell>
          <cell r="C1036" t="str">
            <v>IV  2.0mm</v>
          </cell>
          <cell r="D1036" t="str">
            <v>m</v>
          </cell>
          <cell r="E1036">
            <v>4.4000000000000004</v>
          </cell>
          <cell r="F1036">
            <v>109</v>
          </cell>
          <cell r="G1036">
            <v>479</v>
          </cell>
          <cell r="L1036">
            <v>479</v>
          </cell>
        </row>
        <row r="1037">
          <cell r="A1037" t="str">
            <v>플랙시블 전선관일반비방수  16C</v>
          </cell>
          <cell r="B1037" t="str">
            <v>플랙시블 전선관</v>
          </cell>
          <cell r="C1037" t="str">
            <v>일반비방수  16C</v>
          </cell>
          <cell r="D1037" t="str">
            <v>m</v>
          </cell>
          <cell r="E1037">
            <v>2.2000000000000002</v>
          </cell>
          <cell r="F1037">
            <v>430</v>
          </cell>
          <cell r="G1037">
            <v>946</v>
          </cell>
          <cell r="L1037">
            <v>946</v>
          </cell>
        </row>
        <row r="1041">
          <cell r="L1041">
            <v>0</v>
          </cell>
        </row>
        <row r="1042">
          <cell r="B1042" t="str">
            <v>나) 노 무 비</v>
          </cell>
          <cell r="L1042">
            <v>0</v>
          </cell>
        </row>
        <row r="1043">
          <cell r="C1043" t="str">
            <v>내 선 전 공</v>
          </cell>
          <cell r="D1043" t="str">
            <v>인</v>
          </cell>
          <cell r="E1043">
            <v>0.42000000000000004</v>
          </cell>
          <cell r="H1043">
            <v>53401</v>
          </cell>
          <cell r="I1043">
            <v>22428</v>
          </cell>
          <cell r="L1043">
            <v>22428</v>
          </cell>
        </row>
        <row r="1047">
          <cell r="L1047">
            <v>0</v>
          </cell>
        </row>
        <row r="1048">
          <cell r="B1048" t="str">
            <v>다) 공구손료</v>
          </cell>
          <cell r="L1048">
            <v>0</v>
          </cell>
        </row>
        <row r="1049">
          <cell r="C1049" t="str">
            <v>내 선 전 공</v>
          </cell>
          <cell r="D1049" t="str">
            <v>인</v>
          </cell>
          <cell r="E1049">
            <v>0.01</v>
          </cell>
          <cell r="J1049">
            <v>53401</v>
          </cell>
          <cell r="K1049">
            <v>534</v>
          </cell>
          <cell r="L1049">
            <v>534</v>
          </cell>
        </row>
        <row r="1053">
          <cell r="A1053" t="str">
            <v>30신_41</v>
          </cell>
          <cell r="B1053" t="str">
            <v>합    계</v>
          </cell>
          <cell r="G1053">
            <v>24546</v>
          </cell>
          <cell r="I1053">
            <v>22428</v>
          </cell>
          <cell r="K1053">
            <v>534</v>
          </cell>
          <cell r="L1053">
            <v>47508</v>
          </cell>
        </row>
        <row r="1054">
          <cell r="A1054" t="str">
            <v>30신_42A</v>
          </cell>
          <cell r="B1054" t="str">
            <v>42. 조명기구 신설</v>
          </cell>
          <cell r="C1054" t="str">
            <v>TYPE'M' IL 60W</v>
          </cell>
          <cell r="D1054" t="str">
            <v>개</v>
          </cell>
          <cell r="E1054">
            <v>1</v>
          </cell>
          <cell r="L1054" t="str">
            <v>x</v>
          </cell>
          <cell r="M1054">
            <v>34</v>
          </cell>
        </row>
        <row r="1055">
          <cell r="B1055" t="str">
            <v>가) 재 료 비</v>
          </cell>
        </row>
        <row r="1056">
          <cell r="B1056" t="str">
            <v>등기구</v>
          </cell>
          <cell r="C1056" t="str">
            <v>TYPE'M' IL 1/60W</v>
          </cell>
          <cell r="D1056" t="str">
            <v>개</v>
          </cell>
          <cell r="E1056">
            <v>1</v>
          </cell>
          <cell r="F1056">
            <v>22000</v>
          </cell>
          <cell r="G1056">
            <v>22000</v>
          </cell>
          <cell r="L1056">
            <v>22000</v>
          </cell>
        </row>
        <row r="1057">
          <cell r="L1057">
            <v>0</v>
          </cell>
        </row>
        <row r="1058">
          <cell r="L1058">
            <v>0</v>
          </cell>
        </row>
        <row r="1059">
          <cell r="B1059" t="str">
            <v>나) 노 무 비</v>
          </cell>
          <cell r="L1059">
            <v>0</v>
          </cell>
        </row>
        <row r="1060">
          <cell r="C1060" t="str">
            <v>내 선 전 공</v>
          </cell>
          <cell r="D1060" t="str">
            <v>인</v>
          </cell>
          <cell r="E1060">
            <v>0.18</v>
          </cell>
          <cell r="H1060">
            <v>53401</v>
          </cell>
          <cell r="I1060">
            <v>9612</v>
          </cell>
          <cell r="L1060">
            <v>9612</v>
          </cell>
        </row>
        <row r="1061">
          <cell r="L1061">
            <v>0</v>
          </cell>
        </row>
        <row r="1062">
          <cell r="L1062">
            <v>0</v>
          </cell>
        </row>
        <row r="1063">
          <cell r="L1063">
            <v>0</v>
          </cell>
        </row>
        <row r="1064">
          <cell r="L1064">
            <v>0</v>
          </cell>
        </row>
        <row r="1065">
          <cell r="B1065" t="str">
            <v>다) 공구손료</v>
          </cell>
          <cell r="L1065">
            <v>0</v>
          </cell>
        </row>
        <row r="1066">
          <cell r="C1066" t="str">
            <v>내 선 전 공</v>
          </cell>
          <cell r="D1066" t="str">
            <v>인</v>
          </cell>
          <cell r="E1066">
            <v>0</v>
          </cell>
          <cell r="K1066">
            <v>0</v>
          </cell>
          <cell r="L1066">
            <v>0</v>
          </cell>
        </row>
        <row r="1070">
          <cell r="A1070" t="str">
            <v>30신_42</v>
          </cell>
          <cell r="B1070" t="str">
            <v>합    계</v>
          </cell>
          <cell r="G1070">
            <v>22000</v>
          </cell>
          <cell r="I1070">
            <v>9612</v>
          </cell>
          <cell r="K1070">
            <v>0</v>
          </cell>
          <cell r="L1070">
            <v>31612</v>
          </cell>
        </row>
        <row r="1079">
          <cell r="A1079" t="str">
            <v>30신_43A</v>
          </cell>
          <cell r="B1079" t="str">
            <v>43. 조명기구 신설</v>
          </cell>
          <cell r="C1079" t="str">
            <v>TYPE'N' IL 60W</v>
          </cell>
          <cell r="D1079" t="str">
            <v>개</v>
          </cell>
          <cell r="E1079">
            <v>1</v>
          </cell>
          <cell r="L1079" t="str">
            <v>x</v>
          </cell>
          <cell r="M1079">
            <v>21</v>
          </cell>
        </row>
        <row r="1080">
          <cell r="B1080" t="str">
            <v>가) 재 료 비</v>
          </cell>
          <cell r="L1080">
            <v>0</v>
          </cell>
        </row>
        <row r="1081">
          <cell r="B1081" t="str">
            <v>등기구</v>
          </cell>
          <cell r="C1081" t="str">
            <v>TYPE'N' IL 1/60W</v>
          </cell>
          <cell r="D1081" t="str">
            <v>개</v>
          </cell>
          <cell r="E1081">
            <v>1</v>
          </cell>
          <cell r="F1081">
            <v>7000</v>
          </cell>
          <cell r="G1081">
            <v>7000</v>
          </cell>
          <cell r="L1081">
            <v>7000</v>
          </cell>
        </row>
        <row r="1082">
          <cell r="L1082">
            <v>0</v>
          </cell>
        </row>
        <row r="1083">
          <cell r="L1083">
            <v>0</v>
          </cell>
        </row>
        <row r="1084">
          <cell r="B1084" t="str">
            <v>나) 노 무 비</v>
          </cell>
          <cell r="L1084">
            <v>0</v>
          </cell>
        </row>
        <row r="1085">
          <cell r="C1085" t="str">
            <v>내 선 전 공</v>
          </cell>
          <cell r="D1085" t="str">
            <v>인</v>
          </cell>
          <cell r="E1085">
            <v>0.18</v>
          </cell>
          <cell r="H1085">
            <v>53401</v>
          </cell>
          <cell r="I1085">
            <v>9612</v>
          </cell>
          <cell r="L1085">
            <v>9612</v>
          </cell>
        </row>
        <row r="1089">
          <cell r="L1089">
            <v>0</v>
          </cell>
        </row>
        <row r="1090">
          <cell r="B1090" t="str">
            <v>다) 공구손료</v>
          </cell>
          <cell r="L1090">
            <v>0</v>
          </cell>
        </row>
        <row r="1091">
          <cell r="C1091" t="str">
            <v>내 선 전 공</v>
          </cell>
          <cell r="D1091" t="str">
            <v>인</v>
          </cell>
          <cell r="E1091">
            <v>0</v>
          </cell>
          <cell r="K1091">
            <v>0</v>
          </cell>
          <cell r="L1091">
            <v>0</v>
          </cell>
        </row>
        <row r="1095">
          <cell r="A1095" t="str">
            <v>30신_43</v>
          </cell>
          <cell r="B1095" t="str">
            <v>합    계</v>
          </cell>
          <cell r="G1095">
            <v>7000</v>
          </cell>
          <cell r="I1095">
            <v>9612</v>
          </cell>
          <cell r="K1095">
            <v>0</v>
          </cell>
          <cell r="L1095">
            <v>16612</v>
          </cell>
        </row>
        <row r="1104">
          <cell r="A1104" t="str">
            <v>30신_44A</v>
          </cell>
          <cell r="B1104" t="str">
            <v>44. 조명기구 신설</v>
          </cell>
          <cell r="C1104" t="str">
            <v>TYPE'O' IL 60W</v>
          </cell>
          <cell r="D1104" t="str">
            <v>개</v>
          </cell>
          <cell r="E1104">
            <v>1</v>
          </cell>
          <cell r="L1104" t="str">
            <v>x</v>
          </cell>
          <cell r="M1104">
            <v>10</v>
          </cell>
        </row>
        <row r="1105">
          <cell r="B1105" t="str">
            <v>가) 재 료 비</v>
          </cell>
        </row>
        <row r="1106">
          <cell r="B1106" t="str">
            <v>등기구</v>
          </cell>
          <cell r="C1106" t="str">
            <v>TYPE'O' IL 1/60W</v>
          </cell>
          <cell r="D1106" t="str">
            <v>개</v>
          </cell>
          <cell r="E1106">
            <v>1</v>
          </cell>
          <cell r="F1106">
            <v>35000</v>
          </cell>
          <cell r="G1106">
            <v>35000</v>
          </cell>
          <cell r="L1106">
            <v>35000</v>
          </cell>
        </row>
        <row r="1107">
          <cell r="L1107">
            <v>0</v>
          </cell>
        </row>
        <row r="1108">
          <cell r="L1108">
            <v>0</v>
          </cell>
        </row>
        <row r="1109">
          <cell r="B1109" t="str">
            <v>나) 노 무 비</v>
          </cell>
          <cell r="L1109">
            <v>0</v>
          </cell>
        </row>
        <row r="1110">
          <cell r="C1110" t="str">
            <v>내 선 전 공</v>
          </cell>
          <cell r="D1110" t="str">
            <v>인</v>
          </cell>
          <cell r="E1110">
            <v>0.18</v>
          </cell>
          <cell r="H1110">
            <v>53401</v>
          </cell>
          <cell r="I1110">
            <v>9612</v>
          </cell>
          <cell r="L1110">
            <v>9612</v>
          </cell>
        </row>
        <row r="1115">
          <cell r="B1115" t="str">
            <v>다) 공구손료</v>
          </cell>
          <cell r="L1115">
            <v>0</v>
          </cell>
        </row>
        <row r="1116">
          <cell r="C1116" t="str">
            <v>내 선 전 공</v>
          </cell>
          <cell r="D1116" t="str">
            <v>인</v>
          </cell>
          <cell r="E1116">
            <v>0</v>
          </cell>
          <cell r="K1116">
            <v>0</v>
          </cell>
          <cell r="L1116">
            <v>0</v>
          </cell>
        </row>
        <row r="1120">
          <cell r="A1120" t="str">
            <v>30신_44</v>
          </cell>
          <cell r="B1120" t="str">
            <v>합    계</v>
          </cell>
          <cell r="G1120">
            <v>35000</v>
          </cell>
          <cell r="I1120">
            <v>9612</v>
          </cell>
          <cell r="K1120">
            <v>0</v>
          </cell>
          <cell r="L1120">
            <v>44612</v>
          </cell>
        </row>
        <row r="1129">
          <cell r="A1129" t="str">
            <v>30신_45A</v>
          </cell>
          <cell r="B1129" t="str">
            <v>45. 조명기구 신설</v>
          </cell>
          <cell r="C1129" t="str">
            <v>TYPE'P' IL 100W</v>
          </cell>
          <cell r="D1129" t="str">
            <v>개</v>
          </cell>
          <cell r="E1129">
            <v>1</v>
          </cell>
          <cell r="L1129" t="str">
            <v>x</v>
          </cell>
          <cell r="M1129">
            <v>13</v>
          </cell>
        </row>
        <row r="1130">
          <cell r="B1130" t="str">
            <v>가) 재 료 비</v>
          </cell>
        </row>
        <row r="1131">
          <cell r="B1131" t="str">
            <v>등기구</v>
          </cell>
          <cell r="C1131" t="str">
            <v>TYPE'P' IL 1/60W</v>
          </cell>
          <cell r="D1131" t="str">
            <v>개</v>
          </cell>
          <cell r="E1131">
            <v>1</v>
          </cell>
          <cell r="F1131">
            <v>8000</v>
          </cell>
          <cell r="G1131">
            <v>8000</v>
          </cell>
          <cell r="L1131">
            <v>8000</v>
          </cell>
        </row>
        <row r="1132">
          <cell r="L1132">
            <v>0</v>
          </cell>
        </row>
        <row r="1133">
          <cell r="L1133">
            <v>0</v>
          </cell>
        </row>
        <row r="1134">
          <cell r="L1134">
            <v>0</v>
          </cell>
        </row>
        <row r="1135">
          <cell r="B1135" t="str">
            <v>나) 노 무 비</v>
          </cell>
          <cell r="C1135" t="str">
            <v>내 선 전 공</v>
          </cell>
          <cell r="D1135" t="str">
            <v>인</v>
          </cell>
          <cell r="E1135">
            <v>0.19</v>
          </cell>
          <cell r="H1135">
            <v>53401</v>
          </cell>
          <cell r="I1135">
            <v>10146</v>
          </cell>
          <cell r="L1135">
            <v>10146</v>
          </cell>
        </row>
        <row r="1140">
          <cell r="L1140">
            <v>0</v>
          </cell>
        </row>
        <row r="1141">
          <cell r="B1141" t="str">
            <v>다) 공구손료</v>
          </cell>
          <cell r="C1141" t="str">
            <v>내 선 전 공</v>
          </cell>
          <cell r="D1141" t="str">
            <v>인</v>
          </cell>
          <cell r="E1141">
            <v>0</v>
          </cell>
          <cell r="K1141">
            <v>0</v>
          </cell>
          <cell r="L1141">
            <v>0</v>
          </cell>
        </row>
        <row r="1145">
          <cell r="A1145" t="str">
            <v>30신_45</v>
          </cell>
          <cell r="B1145" t="str">
            <v>합    계</v>
          </cell>
          <cell r="G1145">
            <v>8000</v>
          </cell>
          <cell r="I1145">
            <v>10146</v>
          </cell>
          <cell r="K1145">
            <v>0</v>
          </cell>
          <cell r="L1145">
            <v>18146</v>
          </cell>
        </row>
        <row r="1154">
          <cell r="A1154" t="str">
            <v>30신_46A</v>
          </cell>
          <cell r="B1154" t="str">
            <v>46. 조명기구 신설</v>
          </cell>
          <cell r="C1154" t="str">
            <v>TYPE'Q' IL 30W</v>
          </cell>
          <cell r="D1154" t="str">
            <v>개</v>
          </cell>
          <cell r="E1154">
            <v>1</v>
          </cell>
          <cell r="L1154" t="str">
            <v>x</v>
          </cell>
          <cell r="M1154">
            <v>34</v>
          </cell>
        </row>
        <row r="1155">
          <cell r="B1155" t="str">
            <v>가) 재 료 비</v>
          </cell>
        </row>
        <row r="1156">
          <cell r="B1156" t="str">
            <v>등기구</v>
          </cell>
          <cell r="C1156" t="str">
            <v>TYPE'Q' IL 1/60W</v>
          </cell>
          <cell r="D1156" t="str">
            <v>개</v>
          </cell>
          <cell r="E1156">
            <v>1</v>
          </cell>
          <cell r="F1156">
            <v>10000</v>
          </cell>
          <cell r="G1156">
            <v>10000</v>
          </cell>
          <cell r="L1156">
            <v>10000</v>
          </cell>
        </row>
        <row r="1157">
          <cell r="B1157" t="str">
            <v>등기구 보강대</v>
          </cell>
          <cell r="C1157" t="str">
            <v>(다운라이트용)</v>
          </cell>
          <cell r="D1157" t="str">
            <v>개</v>
          </cell>
          <cell r="E1157">
            <v>1</v>
          </cell>
          <cell r="F1157">
            <v>3900</v>
          </cell>
          <cell r="G1157">
            <v>3900</v>
          </cell>
          <cell r="L1157">
            <v>3900</v>
          </cell>
        </row>
        <row r="1158">
          <cell r="A1158" t="str">
            <v>와이어 콘넥타3.5㎟x2가닥</v>
          </cell>
          <cell r="B1158" t="str">
            <v>와이어 콘넥타</v>
          </cell>
          <cell r="C1158" t="str">
            <v>3.5㎟x2가닥</v>
          </cell>
          <cell r="D1158" t="str">
            <v>개</v>
          </cell>
          <cell r="E1158">
            <v>3</v>
          </cell>
          <cell r="F1158">
            <v>112</v>
          </cell>
          <cell r="G1158">
            <v>336</v>
          </cell>
          <cell r="L1158">
            <v>336</v>
          </cell>
        </row>
        <row r="1159">
          <cell r="A1159" t="str">
            <v>플랙시블 커넥터일반비방수  16C</v>
          </cell>
          <cell r="B1159" t="str">
            <v>플랙시블 커넥터</v>
          </cell>
          <cell r="C1159" t="str">
            <v>일반비방수  16C</v>
          </cell>
          <cell r="D1159" t="str">
            <v>개</v>
          </cell>
          <cell r="E1159">
            <v>2</v>
          </cell>
          <cell r="F1159">
            <v>360</v>
          </cell>
          <cell r="G1159">
            <v>720</v>
          </cell>
          <cell r="L1159">
            <v>720</v>
          </cell>
        </row>
        <row r="1160">
          <cell r="A1160" t="str">
            <v>전     선IV  1.6mm</v>
          </cell>
          <cell r="B1160" t="str">
            <v>전     선</v>
          </cell>
          <cell r="C1160" t="str">
            <v>IV  1.6mm</v>
          </cell>
          <cell r="D1160" t="str">
            <v>m</v>
          </cell>
          <cell r="E1160">
            <v>2.2000000000000002</v>
          </cell>
          <cell r="F1160">
            <v>75</v>
          </cell>
          <cell r="G1160">
            <v>165</v>
          </cell>
          <cell r="L1160">
            <v>165</v>
          </cell>
        </row>
        <row r="1161">
          <cell r="A1161" t="str">
            <v>전     선IV  2.0mm</v>
          </cell>
          <cell r="B1161" t="str">
            <v>전     선</v>
          </cell>
          <cell r="C1161" t="str">
            <v>IV  2.0mm</v>
          </cell>
          <cell r="D1161" t="str">
            <v>m</v>
          </cell>
          <cell r="E1161">
            <v>4.4000000000000004</v>
          </cell>
          <cell r="F1161">
            <v>109</v>
          </cell>
          <cell r="G1161">
            <v>479</v>
          </cell>
          <cell r="L1161">
            <v>479</v>
          </cell>
        </row>
        <row r="1162">
          <cell r="A1162" t="str">
            <v>플랙시블 전선관일반비방수  16C</v>
          </cell>
          <cell r="B1162" t="str">
            <v>플랙시블 전선관</v>
          </cell>
          <cell r="C1162" t="str">
            <v>일반비방수  16C</v>
          </cell>
          <cell r="D1162" t="str">
            <v>m</v>
          </cell>
          <cell r="E1162">
            <v>2.2000000000000002</v>
          </cell>
          <cell r="F1162">
            <v>430</v>
          </cell>
          <cell r="G1162">
            <v>946</v>
          </cell>
          <cell r="L1162">
            <v>946</v>
          </cell>
        </row>
        <row r="1165">
          <cell r="L1165">
            <v>0</v>
          </cell>
        </row>
        <row r="1166">
          <cell r="L1166">
            <v>0</v>
          </cell>
        </row>
        <row r="1167">
          <cell r="B1167" t="str">
            <v>나) 노 무 비</v>
          </cell>
          <cell r="L1167">
            <v>0</v>
          </cell>
        </row>
        <row r="1168">
          <cell r="C1168" t="str">
            <v>내 선 전 공</v>
          </cell>
          <cell r="D1168" t="str">
            <v>인</v>
          </cell>
          <cell r="E1168">
            <v>0.35</v>
          </cell>
          <cell r="H1168">
            <v>53401</v>
          </cell>
          <cell r="I1168">
            <v>18690</v>
          </cell>
          <cell r="L1168">
            <v>18690</v>
          </cell>
        </row>
        <row r="1173">
          <cell r="B1173" t="str">
            <v>다) 공구손료</v>
          </cell>
          <cell r="L1173">
            <v>0</v>
          </cell>
        </row>
        <row r="1174">
          <cell r="C1174" t="str">
            <v>내 선 전 공</v>
          </cell>
          <cell r="D1174" t="str">
            <v>인</v>
          </cell>
          <cell r="E1174">
            <v>0.01</v>
          </cell>
          <cell r="J1174">
            <v>53401</v>
          </cell>
          <cell r="K1174">
            <v>534</v>
          </cell>
          <cell r="L1174">
            <v>534</v>
          </cell>
        </row>
        <row r="1178">
          <cell r="A1178" t="str">
            <v>30신_46</v>
          </cell>
          <cell r="B1178" t="str">
            <v>합    계</v>
          </cell>
          <cell r="G1178">
            <v>16546</v>
          </cell>
          <cell r="I1178">
            <v>18690</v>
          </cell>
          <cell r="K1178">
            <v>534</v>
          </cell>
          <cell r="L1178">
            <v>35770</v>
          </cell>
        </row>
        <row r="1179">
          <cell r="A1179" t="str">
            <v>30신_47A</v>
          </cell>
          <cell r="B1179" t="str">
            <v>47. 개폐기신설</v>
          </cell>
          <cell r="C1179" t="str">
            <v>15A 250V 1구</v>
          </cell>
          <cell r="D1179" t="str">
            <v>개</v>
          </cell>
          <cell r="E1179">
            <v>1</v>
          </cell>
          <cell r="L1179" t="str">
            <v>x</v>
          </cell>
          <cell r="M1179">
            <v>159</v>
          </cell>
        </row>
        <row r="1180">
          <cell r="B1180" t="str">
            <v>가) 재 료 비</v>
          </cell>
        </row>
        <row r="1181">
          <cell r="B1181" t="str">
            <v>매입 1로스위치</v>
          </cell>
          <cell r="C1181" t="str">
            <v>15A 250V 1구</v>
          </cell>
          <cell r="D1181" t="str">
            <v>개</v>
          </cell>
          <cell r="E1181">
            <v>1</v>
          </cell>
          <cell r="F1181">
            <v>2070</v>
          </cell>
          <cell r="G1181">
            <v>2070</v>
          </cell>
          <cell r="L1181">
            <v>2070</v>
          </cell>
        </row>
        <row r="1182">
          <cell r="L1182">
            <v>0</v>
          </cell>
        </row>
        <row r="1183">
          <cell r="L1183">
            <v>0</v>
          </cell>
        </row>
        <row r="1184">
          <cell r="B1184" t="str">
            <v>나) 노 무 비</v>
          </cell>
          <cell r="L1184">
            <v>0</v>
          </cell>
        </row>
        <row r="1185">
          <cell r="C1185" t="str">
            <v>내 선 전 공</v>
          </cell>
          <cell r="D1185" t="str">
            <v>인</v>
          </cell>
          <cell r="E1185">
            <v>0.06</v>
          </cell>
          <cell r="H1185">
            <v>53401</v>
          </cell>
          <cell r="I1185">
            <v>3204</v>
          </cell>
          <cell r="L1185">
            <v>3204</v>
          </cell>
        </row>
        <row r="1190">
          <cell r="L1190">
            <v>0</v>
          </cell>
        </row>
        <row r="1191">
          <cell r="B1191" t="str">
            <v>다) 공구손료</v>
          </cell>
          <cell r="K1191">
            <v>0</v>
          </cell>
          <cell r="L1191">
            <v>0</v>
          </cell>
        </row>
        <row r="1192">
          <cell r="C1192" t="str">
            <v>내 선 전 공</v>
          </cell>
          <cell r="D1192" t="str">
            <v>인</v>
          </cell>
          <cell r="E1192">
            <v>0</v>
          </cell>
          <cell r="K1192">
            <v>0</v>
          </cell>
          <cell r="L1192">
            <v>0</v>
          </cell>
        </row>
        <row r="1195">
          <cell r="A1195" t="str">
            <v>30신_47</v>
          </cell>
          <cell r="B1195" t="str">
            <v>합    계</v>
          </cell>
          <cell r="G1195">
            <v>2070</v>
          </cell>
          <cell r="I1195">
            <v>3204</v>
          </cell>
          <cell r="K1195">
            <v>0</v>
          </cell>
          <cell r="L1195">
            <v>5274</v>
          </cell>
        </row>
        <row r="1204">
          <cell r="A1204" t="str">
            <v>30신_48A</v>
          </cell>
          <cell r="B1204" t="str">
            <v>48. 개폐기신설</v>
          </cell>
          <cell r="C1204" t="str">
            <v>15A 250V 2구</v>
          </cell>
          <cell r="D1204" t="str">
            <v>개</v>
          </cell>
          <cell r="E1204">
            <v>1</v>
          </cell>
          <cell r="L1204" t="str">
            <v>x</v>
          </cell>
          <cell r="M1204">
            <v>45</v>
          </cell>
        </row>
        <row r="1205">
          <cell r="B1205" t="str">
            <v>가) 재 료 비</v>
          </cell>
        </row>
        <row r="1206">
          <cell r="B1206" t="str">
            <v>매입 1로스위치</v>
          </cell>
          <cell r="C1206" t="str">
            <v>15A 250V 2구</v>
          </cell>
          <cell r="D1206" t="str">
            <v>개</v>
          </cell>
          <cell r="E1206">
            <v>1</v>
          </cell>
          <cell r="F1206">
            <v>2931</v>
          </cell>
          <cell r="G1206">
            <v>2931</v>
          </cell>
          <cell r="L1206">
            <v>2931</v>
          </cell>
        </row>
        <row r="1208">
          <cell r="L1208">
            <v>0</v>
          </cell>
        </row>
        <row r="1209">
          <cell r="B1209" t="str">
            <v>나) 노 무 비</v>
          </cell>
          <cell r="L1209">
            <v>0</v>
          </cell>
        </row>
        <row r="1210">
          <cell r="C1210" t="str">
            <v>내 선 전 공</v>
          </cell>
          <cell r="D1210" t="str">
            <v>인</v>
          </cell>
          <cell r="E1210">
            <v>7.0000000000000007E-2</v>
          </cell>
          <cell r="H1210">
            <v>53401</v>
          </cell>
          <cell r="I1210">
            <v>3738</v>
          </cell>
          <cell r="L1210">
            <v>3738</v>
          </cell>
        </row>
        <row r="1215">
          <cell r="L1215">
            <v>0</v>
          </cell>
        </row>
        <row r="1216">
          <cell r="B1216" t="str">
            <v>다) 공구손료</v>
          </cell>
          <cell r="K1216">
            <v>0</v>
          </cell>
          <cell r="L1216">
            <v>0</v>
          </cell>
        </row>
        <row r="1217">
          <cell r="C1217" t="str">
            <v>내 선 전 공</v>
          </cell>
          <cell r="D1217" t="str">
            <v>인</v>
          </cell>
          <cell r="E1217">
            <v>0</v>
          </cell>
          <cell r="K1217">
            <v>0</v>
          </cell>
          <cell r="L1217">
            <v>0</v>
          </cell>
        </row>
        <row r="1220">
          <cell r="A1220" t="str">
            <v>30신_48</v>
          </cell>
          <cell r="B1220" t="str">
            <v>합    계</v>
          </cell>
          <cell r="G1220">
            <v>2931</v>
          </cell>
          <cell r="I1220">
            <v>3738</v>
          </cell>
          <cell r="K1220">
            <v>0</v>
          </cell>
          <cell r="L1220">
            <v>6669</v>
          </cell>
        </row>
        <row r="1229">
          <cell r="A1229" t="str">
            <v>30신_49A</v>
          </cell>
          <cell r="B1229" t="str">
            <v>49. 개폐기신설</v>
          </cell>
          <cell r="C1229" t="str">
            <v>15A 250V 3구</v>
          </cell>
          <cell r="D1229" t="str">
            <v>개</v>
          </cell>
          <cell r="E1229">
            <v>1</v>
          </cell>
          <cell r="L1229" t="str">
            <v>x</v>
          </cell>
          <cell r="M1229">
            <v>43</v>
          </cell>
        </row>
        <row r="1230">
          <cell r="B1230" t="str">
            <v>가) 재 료 비</v>
          </cell>
        </row>
        <row r="1231">
          <cell r="B1231" t="str">
            <v>매입 1로스위치</v>
          </cell>
          <cell r="C1231" t="str">
            <v>15A 250V 3구</v>
          </cell>
          <cell r="D1231" t="str">
            <v>개</v>
          </cell>
          <cell r="E1231">
            <v>1</v>
          </cell>
          <cell r="F1231">
            <v>3780</v>
          </cell>
          <cell r="G1231">
            <v>3780</v>
          </cell>
          <cell r="L1231">
            <v>3780</v>
          </cell>
        </row>
        <row r="1233">
          <cell r="L1233">
            <v>0</v>
          </cell>
        </row>
        <row r="1234">
          <cell r="B1234" t="str">
            <v>나) 노 무 비</v>
          </cell>
          <cell r="L1234">
            <v>0</v>
          </cell>
        </row>
        <row r="1235">
          <cell r="C1235" t="str">
            <v>내 선 전 공</v>
          </cell>
          <cell r="D1235" t="str">
            <v>인</v>
          </cell>
          <cell r="E1235">
            <v>0.09</v>
          </cell>
          <cell r="H1235">
            <v>53401</v>
          </cell>
          <cell r="I1235">
            <v>4806</v>
          </cell>
          <cell r="L1235">
            <v>4806</v>
          </cell>
        </row>
        <row r="1240">
          <cell r="L1240">
            <v>0</v>
          </cell>
        </row>
        <row r="1241">
          <cell r="B1241" t="str">
            <v>다) 공구손료</v>
          </cell>
          <cell r="K1241">
            <v>0</v>
          </cell>
          <cell r="L1241">
            <v>0</v>
          </cell>
        </row>
        <row r="1242">
          <cell r="C1242" t="str">
            <v>내 선 전 공</v>
          </cell>
          <cell r="D1242" t="str">
            <v>인</v>
          </cell>
          <cell r="E1242">
            <v>0</v>
          </cell>
          <cell r="K1242">
            <v>0</v>
          </cell>
          <cell r="L1242">
            <v>0</v>
          </cell>
        </row>
        <row r="1245">
          <cell r="A1245" t="str">
            <v>30신_49</v>
          </cell>
          <cell r="B1245" t="str">
            <v>합    계</v>
          </cell>
          <cell r="G1245">
            <v>3780</v>
          </cell>
          <cell r="I1245">
            <v>4806</v>
          </cell>
          <cell r="K1245">
            <v>0</v>
          </cell>
          <cell r="L1245">
            <v>8586</v>
          </cell>
        </row>
        <row r="1254">
          <cell r="A1254" t="str">
            <v>30신_50A</v>
          </cell>
          <cell r="B1254" t="str">
            <v>50. 개폐기신설</v>
          </cell>
          <cell r="C1254" t="str">
            <v>15A 250V 4구</v>
          </cell>
          <cell r="D1254" t="str">
            <v>개</v>
          </cell>
          <cell r="E1254">
            <v>1</v>
          </cell>
          <cell r="L1254" t="str">
            <v>x</v>
          </cell>
          <cell r="M1254">
            <v>11</v>
          </cell>
        </row>
        <row r="1255">
          <cell r="B1255" t="str">
            <v>가) 재 료 비</v>
          </cell>
        </row>
        <row r="1256">
          <cell r="B1256" t="str">
            <v>매입 1로스위치</v>
          </cell>
          <cell r="C1256" t="str">
            <v>15A 250V 4구</v>
          </cell>
          <cell r="D1256" t="str">
            <v>개</v>
          </cell>
          <cell r="E1256">
            <v>1</v>
          </cell>
          <cell r="F1256">
            <v>5940</v>
          </cell>
          <cell r="G1256">
            <v>5940</v>
          </cell>
          <cell r="L1256">
            <v>5940</v>
          </cell>
        </row>
        <row r="1258">
          <cell r="L1258">
            <v>0</v>
          </cell>
        </row>
        <row r="1259">
          <cell r="B1259" t="str">
            <v>나) 노 무 비</v>
          </cell>
          <cell r="L1259">
            <v>0</v>
          </cell>
        </row>
        <row r="1260">
          <cell r="C1260" t="str">
            <v>내 선 전 공</v>
          </cell>
          <cell r="D1260" t="str">
            <v>인</v>
          </cell>
          <cell r="E1260">
            <v>0.1</v>
          </cell>
          <cell r="H1260">
            <v>53401</v>
          </cell>
          <cell r="I1260">
            <v>5340</v>
          </cell>
          <cell r="L1260">
            <v>5340</v>
          </cell>
        </row>
        <row r="1265">
          <cell r="L1265">
            <v>0</v>
          </cell>
        </row>
        <row r="1266">
          <cell r="B1266" t="str">
            <v>다) 공구손료</v>
          </cell>
          <cell r="K1266">
            <v>0</v>
          </cell>
          <cell r="L1266">
            <v>0</v>
          </cell>
        </row>
        <row r="1267">
          <cell r="C1267" t="str">
            <v>내 선 전 공</v>
          </cell>
          <cell r="D1267" t="str">
            <v>인</v>
          </cell>
          <cell r="E1267">
            <v>0</v>
          </cell>
          <cell r="K1267">
            <v>0</v>
          </cell>
          <cell r="L1267">
            <v>0</v>
          </cell>
        </row>
        <row r="1270">
          <cell r="A1270" t="str">
            <v>30신_50</v>
          </cell>
          <cell r="B1270" t="str">
            <v>합    계</v>
          </cell>
          <cell r="G1270">
            <v>5940</v>
          </cell>
          <cell r="I1270">
            <v>5340</v>
          </cell>
          <cell r="K1270">
            <v>0</v>
          </cell>
          <cell r="L1270">
            <v>11280</v>
          </cell>
        </row>
        <row r="1279">
          <cell r="A1279" t="str">
            <v>30신_51A</v>
          </cell>
          <cell r="B1279" t="str">
            <v>51. 개폐기신설</v>
          </cell>
          <cell r="C1279" t="str">
            <v>15A 250V 1구(3로)</v>
          </cell>
          <cell r="D1279" t="str">
            <v>개</v>
          </cell>
          <cell r="E1279">
            <v>1</v>
          </cell>
          <cell r="L1279" t="str">
            <v>x</v>
          </cell>
          <cell r="M1279">
            <v>18</v>
          </cell>
        </row>
        <row r="1280">
          <cell r="B1280" t="str">
            <v>가) 재 료 비</v>
          </cell>
        </row>
        <row r="1281">
          <cell r="B1281" t="str">
            <v>매입 1로스위치</v>
          </cell>
          <cell r="C1281" t="str">
            <v>15A 250V 3구 1로</v>
          </cell>
          <cell r="D1281" t="str">
            <v>개</v>
          </cell>
          <cell r="E1281">
            <v>1</v>
          </cell>
          <cell r="F1281">
            <v>2250</v>
          </cell>
          <cell r="G1281">
            <v>2250</v>
          </cell>
          <cell r="L1281">
            <v>2250</v>
          </cell>
        </row>
        <row r="1283">
          <cell r="L1283">
            <v>0</v>
          </cell>
        </row>
        <row r="1284">
          <cell r="B1284" t="str">
            <v>나) 노 무 비</v>
          </cell>
          <cell r="L1284">
            <v>0</v>
          </cell>
        </row>
        <row r="1285">
          <cell r="C1285" t="str">
            <v>내 선 전 공</v>
          </cell>
          <cell r="D1285" t="str">
            <v>인</v>
          </cell>
          <cell r="E1285">
            <v>0.08</v>
          </cell>
          <cell r="H1285">
            <v>53401</v>
          </cell>
          <cell r="I1285">
            <v>4272</v>
          </cell>
          <cell r="L1285">
            <v>4272</v>
          </cell>
        </row>
        <row r="1290">
          <cell r="L1290">
            <v>0</v>
          </cell>
        </row>
        <row r="1291">
          <cell r="B1291" t="str">
            <v>다) 공구손료</v>
          </cell>
          <cell r="K1291">
            <v>0</v>
          </cell>
          <cell r="L1291">
            <v>0</v>
          </cell>
        </row>
        <row r="1292">
          <cell r="C1292" t="str">
            <v>내 선 전 공</v>
          </cell>
          <cell r="D1292" t="str">
            <v>인</v>
          </cell>
          <cell r="E1292">
            <v>0</v>
          </cell>
          <cell r="K1292">
            <v>0</v>
          </cell>
          <cell r="L1292">
            <v>0</v>
          </cell>
        </row>
        <row r="1295">
          <cell r="A1295" t="str">
            <v>30신_51</v>
          </cell>
          <cell r="B1295" t="str">
            <v>합    계</v>
          </cell>
          <cell r="G1295">
            <v>2250</v>
          </cell>
          <cell r="I1295">
            <v>4272</v>
          </cell>
          <cell r="K1295">
            <v>0</v>
          </cell>
          <cell r="L1295">
            <v>6522</v>
          </cell>
        </row>
        <row r="1304">
          <cell r="A1304" t="str">
            <v>30신_52A</v>
          </cell>
          <cell r="B1304" t="str">
            <v>52. 콘센트신설</v>
          </cell>
          <cell r="C1304" t="str">
            <v>15A 250V  1구</v>
          </cell>
          <cell r="D1304" t="str">
            <v>개</v>
          </cell>
          <cell r="E1304">
            <v>1</v>
          </cell>
          <cell r="L1304" t="str">
            <v>x</v>
          </cell>
          <cell r="M1304">
            <v>48</v>
          </cell>
        </row>
        <row r="1305">
          <cell r="B1305" t="str">
            <v>가) 재 료 비</v>
          </cell>
        </row>
        <row r="1306">
          <cell r="B1306" t="str">
            <v>콘센트 (접지)</v>
          </cell>
          <cell r="C1306" t="str">
            <v>15A 250V  1구</v>
          </cell>
          <cell r="D1306" t="str">
            <v>개</v>
          </cell>
          <cell r="E1306">
            <v>1</v>
          </cell>
          <cell r="F1306">
            <v>1080</v>
          </cell>
          <cell r="G1306">
            <v>1080</v>
          </cell>
          <cell r="L1306">
            <v>1080</v>
          </cell>
        </row>
        <row r="1308">
          <cell r="L1308">
            <v>0</v>
          </cell>
        </row>
        <row r="1309">
          <cell r="L1309">
            <v>0</v>
          </cell>
        </row>
        <row r="1310">
          <cell r="B1310" t="str">
            <v>나) 노 무 비</v>
          </cell>
          <cell r="C1310" t="str">
            <v>내 선 전 공</v>
          </cell>
          <cell r="D1310" t="str">
            <v>인</v>
          </cell>
          <cell r="E1310">
            <v>0.08</v>
          </cell>
          <cell r="H1310">
            <v>53401</v>
          </cell>
          <cell r="I1310">
            <v>4272</v>
          </cell>
          <cell r="L1310">
            <v>4272</v>
          </cell>
        </row>
        <row r="1315">
          <cell r="L1315">
            <v>0</v>
          </cell>
        </row>
        <row r="1316">
          <cell r="B1316" t="str">
            <v>다) 공구손료</v>
          </cell>
          <cell r="C1316" t="str">
            <v>내 선 전 공</v>
          </cell>
          <cell r="D1316" t="str">
            <v>인</v>
          </cell>
          <cell r="E1316">
            <v>0</v>
          </cell>
          <cell r="K1316">
            <v>0</v>
          </cell>
          <cell r="L1316">
            <v>0</v>
          </cell>
        </row>
        <row r="1319">
          <cell r="A1319" t="str">
            <v>30신_52</v>
          </cell>
          <cell r="B1319" t="str">
            <v>합    계</v>
          </cell>
          <cell r="G1319">
            <v>1080</v>
          </cell>
          <cell r="I1319">
            <v>4272</v>
          </cell>
          <cell r="K1319">
            <v>0</v>
          </cell>
          <cell r="L1319">
            <v>5352</v>
          </cell>
        </row>
        <row r="1329">
          <cell r="A1329" t="str">
            <v>30신_53A</v>
          </cell>
          <cell r="B1329" t="str">
            <v>53.콘센트신설</v>
          </cell>
          <cell r="C1329" t="str">
            <v>15A 250V  2구</v>
          </cell>
          <cell r="D1329" t="str">
            <v>개</v>
          </cell>
          <cell r="E1329">
            <v>1</v>
          </cell>
          <cell r="L1329" t="str">
            <v>x</v>
          </cell>
          <cell r="M1329">
            <v>223</v>
          </cell>
        </row>
        <row r="1330">
          <cell r="B1330" t="str">
            <v>가) 재 료 비</v>
          </cell>
        </row>
        <row r="1331">
          <cell r="B1331" t="str">
            <v>콘센트 (접지)</v>
          </cell>
          <cell r="C1331" t="str">
            <v>15A 250V  2구</v>
          </cell>
          <cell r="D1331" t="str">
            <v>개</v>
          </cell>
          <cell r="E1331">
            <v>1</v>
          </cell>
          <cell r="F1331">
            <v>1364</v>
          </cell>
          <cell r="G1331">
            <v>1364</v>
          </cell>
          <cell r="L1331">
            <v>1364</v>
          </cell>
        </row>
        <row r="1333">
          <cell r="L1333">
            <v>0</v>
          </cell>
        </row>
        <row r="1334">
          <cell r="B1334" t="str">
            <v>나) 노 무 비</v>
          </cell>
          <cell r="L1334">
            <v>0</v>
          </cell>
        </row>
        <row r="1335">
          <cell r="C1335" t="str">
            <v>내 선 전 공</v>
          </cell>
          <cell r="D1335" t="str">
            <v>인</v>
          </cell>
          <cell r="E1335">
            <v>0.08</v>
          </cell>
          <cell r="H1335">
            <v>53401</v>
          </cell>
          <cell r="I1335">
            <v>4272</v>
          </cell>
          <cell r="L1335">
            <v>4272</v>
          </cell>
        </row>
        <row r="1340">
          <cell r="B1340" t="str">
            <v>다) 공구손료</v>
          </cell>
          <cell r="L1340">
            <v>0</v>
          </cell>
        </row>
        <row r="1341">
          <cell r="C1341" t="str">
            <v>내 선 전 공</v>
          </cell>
          <cell r="D1341" t="str">
            <v>인</v>
          </cell>
          <cell r="E1341">
            <v>0</v>
          </cell>
          <cell r="K1341">
            <v>0</v>
          </cell>
          <cell r="L1341">
            <v>0</v>
          </cell>
        </row>
        <row r="1344">
          <cell r="A1344" t="str">
            <v>30신_53</v>
          </cell>
          <cell r="B1344" t="str">
            <v>합    계</v>
          </cell>
          <cell r="G1344">
            <v>1364</v>
          </cell>
          <cell r="I1344">
            <v>4272</v>
          </cell>
          <cell r="K1344">
            <v>0</v>
          </cell>
          <cell r="L1344">
            <v>5636</v>
          </cell>
        </row>
        <row r="1354">
          <cell r="A1354" t="str">
            <v>30신_54A</v>
          </cell>
          <cell r="B1354" t="str">
            <v>54. 콘센트신설</v>
          </cell>
          <cell r="C1354" t="str">
            <v>15A 250V  1구(방습 COVER)</v>
          </cell>
          <cell r="D1354" t="str">
            <v>개</v>
          </cell>
          <cell r="E1354">
            <v>1</v>
          </cell>
          <cell r="L1354" t="str">
            <v>x</v>
          </cell>
          <cell r="M1354">
            <v>9</v>
          </cell>
        </row>
        <row r="1355">
          <cell r="B1355" t="str">
            <v>가) 재 료 비</v>
          </cell>
        </row>
        <row r="1356">
          <cell r="B1356" t="str">
            <v>콘센트 (접지,방습커버)</v>
          </cell>
          <cell r="C1356" t="str">
            <v>15A 250V  1구</v>
          </cell>
          <cell r="D1356" t="str">
            <v>개</v>
          </cell>
          <cell r="E1356">
            <v>1</v>
          </cell>
          <cell r="F1356">
            <v>2084</v>
          </cell>
          <cell r="G1356">
            <v>2084</v>
          </cell>
          <cell r="L1356">
            <v>2084</v>
          </cell>
        </row>
        <row r="1358">
          <cell r="L1358">
            <v>0</v>
          </cell>
        </row>
        <row r="1359">
          <cell r="B1359" t="str">
            <v>나) 노 무 비</v>
          </cell>
          <cell r="L1359">
            <v>0</v>
          </cell>
        </row>
        <row r="1360">
          <cell r="C1360" t="str">
            <v>내 선 전 공</v>
          </cell>
          <cell r="D1360" t="str">
            <v>인</v>
          </cell>
          <cell r="E1360">
            <v>0.08</v>
          </cell>
          <cell r="H1360">
            <v>53401</v>
          </cell>
          <cell r="I1360">
            <v>4272</v>
          </cell>
          <cell r="L1360">
            <v>4272</v>
          </cell>
        </row>
        <row r="1365">
          <cell r="B1365" t="str">
            <v>다) 공구손료</v>
          </cell>
          <cell r="L1365">
            <v>0</v>
          </cell>
        </row>
        <row r="1366">
          <cell r="C1366" t="str">
            <v>내 선 전 공</v>
          </cell>
          <cell r="D1366" t="str">
            <v>인</v>
          </cell>
          <cell r="E1366">
            <v>0</v>
          </cell>
          <cell r="K1366">
            <v>0</v>
          </cell>
          <cell r="L1366">
            <v>0</v>
          </cell>
        </row>
        <row r="1369">
          <cell r="A1369" t="str">
            <v>30신_54</v>
          </cell>
          <cell r="B1369" t="str">
            <v>합    계</v>
          </cell>
          <cell r="G1369">
            <v>2084</v>
          </cell>
          <cell r="I1369">
            <v>4272</v>
          </cell>
          <cell r="K1369">
            <v>0</v>
          </cell>
          <cell r="L1369">
            <v>6356</v>
          </cell>
        </row>
        <row r="1379">
          <cell r="A1379" t="str">
            <v>30신_55A</v>
          </cell>
          <cell r="B1379" t="str">
            <v>55. 콘센트신설</v>
          </cell>
          <cell r="C1379" t="str">
            <v>15A 250V  2구(방습 COVER)</v>
          </cell>
          <cell r="D1379" t="str">
            <v>개</v>
          </cell>
          <cell r="E1379">
            <v>1</v>
          </cell>
          <cell r="L1379" t="str">
            <v>x</v>
          </cell>
          <cell r="M1379">
            <v>2</v>
          </cell>
        </row>
        <row r="1380">
          <cell r="B1380" t="str">
            <v>가) 재 료 비</v>
          </cell>
        </row>
        <row r="1381">
          <cell r="B1381" t="str">
            <v>콘센트 (접지,방습커버)</v>
          </cell>
          <cell r="C1381" t="str">
            <v>15A 250V  2구</v>
          </cell>
          <cell r="D1381" t="str">
            <v>개</v>
          </cell>
          <cell r="E1381">
            <v>1</v>
          </cell>
          <cell r="F1381">
            <v>2920</v>
          </cell>
          <cell r="G1381">
            <v>2920</v>
          </cell>
          <cell r="L1381">
            <v>2920</v>
          </cell>
        </row>
        <row r="1383">
          <cell r="L1383">
            <v>0</v>
          </cell>
        </row>
        <row r="1384">
          <cell r="B1384" t="str">
            <v>나) 노 무 비</v>
          </cell>
          <cell r="L1384">
            <v>0</v>
          </cell>
        </row>
        <row r="1385">
          <cell r="C1385" t="str">
            <v>내 선 전 공</v>
          </cell>
          <cell r="D1385" t="str">
            <v>인</v>
          </cell>
          <cell r="E1385">
            <v>0.08</v>
          </cell>
          <cell r="H1385">
            <v>53401</v>
          </cell>
          <cell r="I1385">
            <v>4272</v>
          </cell>
          <cell r="L1385">
            <v>4272</v>
          </cell>
        </row>
        <row r="1390">
          <cell r="B1390" t="str">
            <v>다) 공구손료</v>
          </cell>
          <cell r="L1390">
            <v>0</v>
          </cell>
        </row>
        <row r="1391">
          <cell r="C1391" t="str">
            <v>내 선 전 공</v>
          </cell>
          <cell r="D1391" t="str">
            <v>인</v>
          </cell>
          <cell r="E1391">
            <v>0</v>
          </cell>
          <cell r="K1391">
            <v>0</v>
          </cell>
          <cell r="L1391">
            <v>0</v>
          </cell>
        </row>
        <row r="1394">
          <cell r="A1394" t="str">
            <v>30신_55</v>
          </cell>
          <cell r="B1394" t="str">
            <v>합    계</v>
          </cell>
          <cell r="G1394">
            <v>2920</v>
          </cell>
          <cell r="I1394">
            <v>4272</v>
          </cell>
          <cell r="K1394">
            <v>0</v>
          </cell>
          <cell r="L1394">
            <v>7192</v>
          </cell>
        </row>
        <row r="1404">
          <cell r="A1404" t="str">
            <v>30신_56A</v>
          </cell>
          <cell r="B1404" t="str">
            <v>56. CABLE DUCT신설</v>
          </cell>
          <cell r="C1404" t="str">
            <v>600Wx200Hx1.2t</v>
          </cell>
          <cell r="D1404" t="str">
            <v>m</v>
          </cell>
          <cell r="E1404">
            <v>4</v>
          </cell>
          <cell r="L1404" t="str">
            <v>x</v>
          </cell>
          <cell r="M1404">
            <v>1</v>
          </cell>
        </row>
        <row r="1405">
          <cell r="B1405" t="str">
            <v>가) 재 료 비</v>
          </cell>
        </row>
        <row r="1406">
          <cell r="B1406" t="str">
            <v>CABLE DUCT</v>
          </cell>
          <cell r="C1406" t="str">
            <v>600Wx200Hx1.2t</v>
          </cell>
          <cell r="D1406" t="str">
            <v>m</v>
          </cell>
          <cell r="E1406">
            <v>4</v>
          </cell>
          <cell r="F1406">
            <v>53680</v>
          </cell>
          <cell r="G1406">
            <v>214720</v>
          </cell>
          <cell r="L1406">
            <v>214720</v>
          </cell>
        </row>
        <row r="1407">
          <cell r="B1407" t="str">
            <v>DUCT 지지금구</v>
          </cell>
          <cell r="C1407" t="str">
            <v>W600</v>
          </cell>
          <cell r="D1407" t="str">
            <v>개소</v>
          </cell>
          <cell r="E1407">
            <v>2</v>
          </cell>
          <cell r="F1407">
            <v>1683.9999999999998</v>
          </cell>
          <cell r="G1407">
            <v>3368</v>
          </cell>
          <cell r="H1407">
            <v>17088.32</v>
          </cell>
          <cell r="I1407">
            <v>34176</v>
          </cell>
          <cell r="J1407">
            <v>0</v>
          </cell>
          <cell r="K1407">
            <v>0</v>
          </cell>
          <cell r="L1407">
            <v>37544</v>
          </cell>
        </row>
        <row r="1415">
          <cell r="B1415" t="str">
            <v>나) 노 무 비</v>
          </cell>
        </row>
        <row r="1416">
          <cell r="C1416" t="str">
            <v>내 선 전 공</v>
          </cell>
          <cell r="D1416" t="str">
            <v>인</v>
          </cell>
          <cell r="E1416">
            <v>7.6</v>
          </cell>
          <cell r="H1416">
            <v>53401</v>
          </cell>
          <cell r="I1416">
            <v>405847</v>
          </cell>
          <cell r="L1416">
            <v>405847</v>
          </cell>
        </row>
        <row r="1421">
          <cell r="B1421" t="str">
            <v>다) 공구손료</v>
          </cell>
        </row>
        <row r="1422">
          <cell r="C1422" t="str">
            <v>내 선 전 공</v>
          </cell>
          <cell r="D1422" t="str">
            <v>인</v>
          </cell>
          <cell r="E1422">
            <v>0.22</v>
          </cell>
          <cell r="J1422">
            <v>53401</v>
          </cell>
          <cell r="K1422">
            <v>11748</v>
          </cell>
          <cell r="L1422">
            <v>11748</v>
          </cell>
        </row>
        <row r="1425">
          <cell r="A1425" t="str">
            <v>30신_56</v>
          </cell>
          <cell r="B1425" t="str">
            <v>합    계</v>
          </cell>
          <cell r="G1425">
            <v>218088</v>
          </cell>
          <cell r="I1425">
            <v>440023</v>
          </cell>
          <cell r="K1425">
            <v>11748</v>
          </cell>
          <cell r="L1425">
            <v>669859</v>
          </cell>
        </row>
        <row r="1429">
          <cell r="A1429" t="str">
            <v>30신_57A</v>
          </cell>
          <cell r="B1429" t="str">
            <v>57. 통로유도등</v>
          </cell>
          <cell r="C1429" t="str">
            <v>소형</v>
          </cell>
          <cell r="D1429" t="str">
            <v>개</v>
          </cell>
          <cell r="E1429">
            <v>1</v>
          </cell>
          <cell r="L1429" t="str">
            <v>x</v>
          </cell>
          <cell r="M1429">
            <v>15</v>
          </cell>
        </row>
        <row r="1430">
          <cell r="B1430" t="str">
            <v>가) 재 료 비</v>
          </cell>
        </row>
        <row r="1431">
          <cell r="B1431" t="str">
            <v>통로 유도등</v>
          </cell>
          <cell r="C1431" t="str">
            <v>소형</v>
          </cell>
          <cell r="D1431" t="str">
            <v>개</v>
          </cell>
          <cell r="E1431">
            <v>1</v>
          </cell>
          <cell r="F1431">
            <v>35000</v>
          </cell>
          <cell r="G1431">
            <v>35000</v>
          </cell>
          <cell r="L1431">
            <v>35000</v>
          </cell>
        </row>
        <row r="1436">
          <cell r="B1436" t="str">
            <v>나) 노 무 비</v>
          </cell>
        </row>
        <row r="1437">
          <cell r="C1437" t="str">
            <v>내 선 전 공</v>
          </cell>
          <cell r="D1437" t="str">
            <v>인</v>
          </cell>
          <cell r="E1437">
            <v>0.2</v>
          </cell>
          <cell r="H1437">
            <v>53401</v>
          </cell>
          <cell r="I1437">
            <v>10680</v>
          </cell>
          <cell r="L1437">
            <v>10680</v>
          </cell>
        </row>
        <row r="1442">
          <cell r="B1442" t="str">
            <v>다) 공구손료</v>
          </cell>
        </row>
        <row r="1443">
          <cell r="C1443" t="str">
            <v>내 선 전 공</v>
          </cell>
          <cell r="D1443" t="str">
            <v>인</v>
          </cell>
          <cell r="E1443">
            <v>0</v>
          </cell>
          <cell r="K1443">
            <v>0</v>
          </cell>
          <cell r="L1443">
            <v>0</v>
          </cell>
        </row>
        <row r="1448">
          <cell r="A1448" t="str">
            <v>30신_57</v>
          </cell>
          <cell r="B1448" t="str">
            <v>합    계</v>
          </cell>
          <cell r="G1448">
            <v>35000</v>
          </cell>
          <cell r="I1448">
            <v>10680</v>
          </cell>
          <cell r="K1448">
            <v>0</v>
          </cell>
          <cell r="L1448">
            <v>45680</v>
          </cell>
        </row>
        <row r="1454">
          <cell r="A1454" t="str">
            <v>30신_58A</v>
          </cell>
          <cell r="B1454" t="str">
            <v>58. 피난구유도등</v>
          </cell>
          <cell r="C1454" t="str">
            <v>(소형)</v>
          </cell>
          <cell r="D1454" t="str">
            <v>개</v>
          </cell>
          <cell r="E1454">
            <v>1</v>
          </cell>
          <cell r="L1454" t="str">
            <v>x</v>
          </cell>
          <cell r="M1454">
            <v>39</v>
          </cell>
        </row>
        <row r="1455">
          <cell r="B1455" t="str">
            <v>가) 재 료 비</v>
          </cell>
        </row>
        <row r="1456">
          <cell r="B1456" t="str">
            <v>피난구 유도등</v>
          </cell>
          <cell r="C1456" t="str">
            <v>소형</v>
          </cell>
          <cell r="D1456" t="str">
            <v>개</v>
          </cell>
          <cell r="E1456">
            <v>1</v>
          </cell>
          <cell r="F1456">
            <v>30000</v>
          </cell>
          <cell r="G1456">
            <v>30000</v>
          </cell>
          <cell r="L1456">
            <v>30000</v>
          </cell>
        </row>
        <row r="1461">
          <cell r="B1461" t="str">
            <v>나) 노 무 비</v>
          </cell>
        </row>
        <row r="1462">
          <cell r="C1462" t="str">
            <v>내 선 전 공</v>
          </cell>
          <cell r="D1462" t="str">
            <v>인</v>
          </cell>
          <cell r="E1462">
            <v>0.2</v>
          </cell>
          <cell r="H1462">
            <v>53401</v>
          </cell>
          <cell r="I1462">
            <v>10680</v>
          </cell>
          <cell r="L1462">
            <v>10680</v>
          </cell>
        </row>
        <row r="1467">
          <cell r="B1467" t="str">
            <v>다) 공구손료</v>
          </cell>
        </row>
        <row r="1468">
          <cell r="C1468" t="str">
            <v>내 선 전 공</v>
          </cell>
          <cell r="D1468" t="str">
            <v>인</v>
          </cell>
          <cell r="E1468">
            <v>0</v>
          </cell>
          <cell r="K1468">
            <v>0</v>
          </cell>
          <cell r="L1468">
            <v>0</v>
          </cell>
        </row>
        <row r="1473">
          <cell r="A1473" t="str">
            <v>30신_58</v>
          </cell>
          <cell r="B1473" t="str">
            <v>합    계</v>
          </cell>
          <cell r="G1473">
            <v>30000</v>
          </cell>
          <cell r="I1473">
            <v>10680</v>
          </cell>
          <cell r="K1473">
            <v>0</v>
          </cell>
          <cell r="L1473">
            <v>40680</v>
          </cell>
        </row>
        <row r="1479">
          <cell r="A1479" t="str">
            <v>30신_59A</v>
          </cell>
          <cell r="B1479" t="str">
            <v>59. 피난구유도등</v>
          </cell>
          <cell r="C1479" t="str">
            <v>(중형)</v>
          </cell>
          <cell r="D1479" t="str">
            <v>개</v>
          </cell>
          <cell r="E1479">
            <v>1</v>
          </cell>
          <cell r="L1479" t="str">
            <v>x</v>
          </cell>
          <cell r="M1479">
            <v>2</v>
          </cell>
        </row>
        <row r="1480">
          <cell r="B1480" t="str">
            <v>가) 재 료 비</v>
          </cell>
        </row>
        <row r="1481">
          <cell r="B1481" t="str">
            <v>피난구 유도등</v>
          </cell>
          <cell r="C1481" t="str">
            <v>중형</v>
          </cell>
          <cell r="D1481" t="str">
            <v>개</v>
          </cell>
          <cell r="E1481">
            <v>1</v>
          </cell>
          <cell r="F1481">
            <v>45000</v>
          </cell>
          <cell r="G1481">
            <v>45000</v>
          </cell>
          <cell r="L1481">
            <v>45000</v>
          </cell>
        </row>
        <row r="1486">
          <cell r="B1486" t="str">
            <v>나) 노 무 비</v>
          </cell>
        </row>
        <row r="1487">
          <cell r="C1487" t="str">
            <v>내 선 전 공</v>
          </cell>
          <cell r="D1487" t="str">
            <v>인</v>
          </cell>
          <cell r="E1487">
            <v>0.2</v>
          </cell>
          <cell r="H1487">
            <v>53401</v>
          </cell>
          <cell r="I1487">
            <v>10680</v>
          </cell>
          <cell r="L1487">
            <v>10680</v>
          </cell>
        </row>
        <row r="1492">
          <cell r="B1492" t="str">
            <v>다) 공구손료</v>
          </cell>
        </row>
        <row r="1493">
          <cell r="C1493" t="str">
            <v>내 선 전 공</v>
          </cell>
          <cell r="D1493" t="str">
            <v>인</v>
          </cell>
          <cell r="E1493">
            <v>0</v>
          </cell>
          <cell r="K1493">
            <v>0</v>
          </cell>
          <cell r="L1493">
            <v>0</v>
          </cell>
        </row>
        <row r="1498">
          <cell r="A1498" t="str">
            <v>30신_59</v>
          </cell>
          <cell r="B1498" t="str">
            <v>합    계</v>
          </cell>
          <cell r="G1498">
            <v>45000</v>
          </cell>
          <cell r="I1498">
            <v>10680</v>
          </cell>
          <cell r="K1498">
            <v>0</v>
          </cell>
          <cell r="L1498">
            <v>55680</v>
          </cell>
        </row>
        <row r="1504">
          <cell r="A1504" t="str">
            <v>30신_60A</v>
          </cell>
          <cell r="B1504" t="str">
            <v>60. 케이블신설</v>
          </cell>
          <cell r="C1504" t="str">
            <v>CV  38㎟/1C 외 각종</v>
          </cell>
          <cell r="D1504" t="str">
            <v>m</v>
          </cell>
          <cell r="E1504">
            <v>4275</v>
          </cell>
          <cell r="L1504" t="str">
            <v>x</v>
          </cell>
          <cell r="M1504">
            <v>1</v>
          </cell>
        </row>
        <row r="1505">
          <cell r="B1505" t="str">
            <v>가) 재 료 비</v>
          </cell>
        </row>
        <row r="1506">
          <cell r="A1506" t="str">
            <v>케 이 블6.6KV CV 38㎟/1C</v>
          </cell>
          <cell r="B1506" t="str">
            <v>케 이 블</v>
          </cell>
          <cell r="C1506" t="str">
            <v>6.6KV CV 38㎟/1C</v>
          </cell>
          <cell r="D1506" t="str">
            <v>m</v>
          </cell>
          <cell r="E1506">
            <v>44</v>
          </cell>
          <cell r="F1506">
            <v>3227</v>
          </cell>
          <cell r="G1506">
            <v>141988</v>
          </cell>
          <cell r="L1506">
            <v>141988</v>
          </cell>
        </row>
        <row r="1507">
          <cell r="A1507" t="str">
            <v>케 이 블600V CV 5.5㎟/1C</v>
          </cell>
          <cell r="B1507" t="str">
            <v>케 이 블</v>
          </cell>
          <cell r="C1507" t="str">
            <v>600V CV 5.5㎟/1C</v>
          </cell>
          <cell r="D1507" t="str">
            <v>m</v>
          </cell>
          <cell r="E1507">
            <v>777</v>
          </cell>
          <cell r="F1507">
            <v>315</v>
          </cell>
          <cell r="G1507">
            <v>244755</v>
          </cell>
          <cell r="L1507">
            <v>244755</v>
          </cell>
        </row>
        <row r="1508">
          <cell r="A1508" t="str">
            <v>케 이 블600V CV 14㎟/1C</v>
          </cell>
          <cell r="B1508" t="str">
            <v>케 이 블</v>
          </cell>
          <cell r="C1508" t="str">
            <v>600V CV 14㎟/1C</v>
          </cell>
          <cell r="D1508" t="str">
            <v>m</v>
          </cell>
          <cell r="E1508">
            <v>659</v>
          </cell>
          <cell r="F1508">
            <v>642</v>
          </cell>
          <cell r="G1508">
            <v>423078</v>
          </cell>
          <cell r="L1508">
            <v>423078</v>
          </cell>
        </row>
        <row r="1509">
          <cell r="A1509" t="str">
            <v>케 이 블600V CV 22㎟/1C</v>
          </cell>
          <cell r="B1509" t="str">
            <v>케 이 블</v>
          </cell>
          <cell r="C1509" t="str">
            <v>600V CV 22㎟/1C</v>
          </cell>
          <cell r="D1509" t="str">
            <v>m</v>
          </cell>
          <cell r="E1509">
            <v>47</v>
          </cell>
          <cell r="F1509">
            <v>928</v>
          </cell>
          <cell r="G1509">
            <v>43616</v>
          </cell>
          <cell r="L1509">
            <v>43616</v>
          </cell>
        </row>
        <row r="1510">
          <cell r="A1510" t="str">
            <v>케 이 블600V CV 38㎟/1C</v>
          </cell>
          <cell r="B1510" t="str">
            <v>케 이 블</v>
          </cell>
          <cell r="C1510" t="str">
            <v>600V CV 38㎟/1C</v>
          </cell>
          <cell r="D1510" t="str">
            <v>m</v>
          </cell>
          <cell r="E1510">
            <v>2315</v>
          </cell>
          <cell r="F1510">
            <v>1451</v>
          </cell>
          <cell r="G1510">
            <v>3359065</v>
          </cell>
          <cell r="L1510">
            <v>3359065</v>
          </cell>
        </row>
        <row r="1511">
          <cell r="A1511" t="str">
            <v>케 이 블600V CV 60㎟/1C</v>
          </cell>
          <cell r="B1511" t="str">
            <v>케 이 블</v>
          </cell>
          <cell r="C1511" t="str">
            <v>600V CV 60㎟/1C</v>
          </cell>
          <cell r="D1511" t="str">
            <v>m</v>
          </cell>
          <cell r="E1511">
            <v>37</v>
          </cell>
          <cell r="F1511">
            <v>2272</v>
          </cell>
          <cell r="G1511">
            <v>84064</v>
          </cell>
          <cell r="L1511">
            <v>84064</v>
          </cell>
        </row>
        <row r="1512">
          <cell r="A1512" t="str">
            <v>케 이 블600V CV 150㎟/1C</v>
          </cell>
          <cell r="B1512" t="str">
            <v>케 이 블</v>
          </cell>
          <cell r="C1512" t="str">
            <v>600V CV 150㎟/1C</v>
          </cell>
          <cell r="D1512" t="str">
            <v>m</v>
          </cell>
          <cell r="E1512">
            <v>42</v>
          </cell>
          <cell r="F1512">
            <v>5426</v>
          </cell>
          <cell r="G1512">
            <v>227892</v>
          </cell>
          <cell r="L1512">
            <v>227892</v>
          </cell>
        </row>
        <row r="1513">
          <cell r="A1513" t="str">
            <v>케 이 블600V CV 200㎟/1C</v>
          </cell>
          <cell r="B1513" t="str">
            <v>케 이 블</v>
          </cell>
          <cell r="C1513" t="str">
            <v>600V CV 200㎟/1C</v>
          </cell>
          <cell r="D1513" t="str">
            <v>m</v>
          </cell>
          <cell r="E1513">
            <v>18</v>
          </cell>
          <cell r="F1513">
            <v>7513</v>
          </cell>
          <cell r="G1513">
            <v>135234</v>
          </cell>
          <cell r="L1513">
            <v>135234</v>
          </cell>
        </row>
        <row r="1514">
          <cell r="A1514" t="str">
            <v>케 이 블600V CV 250㎟/1C</v>
          </cell>
          <cell r="B1514" t="str">
            <v>케 이 블</v>
          </cell>
          <cell r="C1514" t="str">
            <v>600V CV 250㎟/1C</v>
          </cell>
          <cell r="D1514" t="str">
            <v>m</v>
          </cell>
          <cell r="E1514">
            <v>63</v>
          </cell>
          <cell r="F1514">
            <v>9147</v>
          </cell>
          <cell r="G1514">
            <v>576261</v>
          </cell>
          <cell r="L1514">
            <v>576261</v>
          </cell>
        </row>
        <row r="1515">
          <cell r="A1515" t="str">
            <v>케 이 블FR-8  38㎟/1C</v>
          </cell>
          <cell r="B1515" t="str">
            <v>케 이 블</v>
          </cell>
          <cell r="C1515" t="str">
            <v>FR-8  38㎟/1C</v>
          </cell>
          <cell r="D1515" t="str">
            <v>m</v>
          </cell>
          <cell r="E1515">
            <v>273</v>
          </cell>
          <cell r="F1515">
            <v>2251</v>
          </cell>
          <cell r="G1515">
            <v>614523</v>
          </cell>
          <cell r="L1515">
            <v>614523</v>
          </cell>
        </row>
        <row r="1516">
          <cell r="A1516" t="str">
            <v>압착단자14 ㎟</v>
          </cell>
          <cell r="B1516" t="str">
            <v>압착단자</v>
          </cell>
          <cell r="C1516" t="str">
            <v>14 ㎟</v>
          </cell>
          <cell r="D1516" t="str">
            <v>개</v>
          </cell>
          <cell r="E1516">
            <v>61</v>
          </cell>
          <cell r="F1516">
            <v>160</v>
          </cell>
          <cell r="G1516">
            <v>9760</v>
          </cell>
          <cell r="L1516">
            <v>9760</v>
          </cell>
        </row>
        <row r="1517">
          <cell r="A1517" t="str">
            <v>압착단자22 ㎟</v>
          </cell>
          <cell r="B1517" t="str">
            <v>압착단자</v>
          </cell>
          <cell r="C1517" t="str">
            <v>22 ㎟</v>
          </cell>
          <cell r="D1517" t="str">
            <v>개</v>
          </cell>
          <cell r="E1517">
            <v>18</v>
          </cell>
          <cell r="F1517">
            <v>230</v>
          </cell>
          <cell r="G1517">
            <v>4140</v>
          </cell>
          <cell r="L1517">
            <v>4140</v>
          </cell>
        </row>
        <row r="1518">
          <cell r="A1518" t="str">
            <v>압착단자38 ㎟</v>
          </cell>
          <cell r="B1518" t="str">
            <v>압착단자</v>
          </cell>
          <cell r="C1518" t="str">
            <v>38 ㎟</v>
          </cell>
          <cell r="D1518" t="str">
            <v>개</v>
          </cell>
          <cell r="E1518">
            <v>50</v>
          </cell>
          <cell r="F1518">
            <v>281</v>
          </cell>
          <cell r="G1518">
            <v>14050</v>
          </cell>
          <cell r="L1518">
            <v>14050</v>
          </cell>
        </row>
        <row r="1519">
          <cell r="A1519" t="str">
            <v>압착단자60 ㎟</v>
          </cell>
          <cell r="B1519" t="str">
            <v>압착단자</v>
          </cell>
          <cell r="C1519" t="str">
            <v>60 ㎟</v>
          </cell>
          <cell r="D1519" t="str">
            <v>개</v>
          </cell>
          <cell r="E1519">
            <v>9</v>
          </cell>
          <cell r="F1519">
            <v>486</v>
          </cell>
          <cell r="G1519">
            <v>4374</v>
          </cell>
          <cell r="L1519">
            <v>4374</v>
          </cell>
        </row>
        <row r="1520">
          <cell r="B1520" t="str">
            <v>동관단자</v>
          </cell>
          <cell r="C1520" t="str">
            <v>60 ㎟</v>
          </cell>
          <cell r="D1520" t="str">
            <v>개</v>
          </cell>
          <cell r="E1520">
            <v>8</v>
          </cell>
          <cell r="F1520">
            <v>1050</v>
          </cell>
          <cell r="G1520">
            <v>8400</v>
          </cell>
          <cell r="L1520">
            <v>8400</v>
          </cell>
        </row>
        <row r="1521">
          <cell r="B1521" t="str">
            <v>동관단자</v>
          </cell>
          <cell r="C1521" t="str">
            <v>200 ㎟</v>
          </cell>
          <cell r="D1521" t="str">
            <v>개</v>
          </cell>
          <cell r="E1521">
            <v>6</v>
          </cell>
          <cell r="F1521">
            <v>4090</v>
          </cell>
          <cell r="G1521">
            <v>24540</v>
          </cell>
          <cell r="L1521">
            <v>24540</v>
          </cell>
        </row>
        <row r="1522">
          <cell r="B1522" t="str">
            <v>동관단자</v>
          </cell>
          <cell r="C1522" t="str">
            <v>250 ㎟</v>
          </cell>
          <cell r="D1522" t="str">
            <v>개</v>
          </cell>
          <cell r="E1522">
            <v>14</v>
          </cell>
          <cell r="F1522">
            <v>4680</v>
          </cell>
          <cell r="G1522">
            <v>65520</v>
          </cell>
          <cell r="L1522">
            <v>65520</v>
          </cell>
        </row>
        <row r="1523">
          <cell r="B1523" t="str">
            <v>케이블헤드</v>
          </cell>
          <cell r="C1523" t="str">
            <v>6.6KV 14 ㎟/1C(3상분)</v>
          </cell>
          <cell r="D1523" t="str">
            <v>개</v>
          </cell>
          <cell r="E1523">
            <v>2</v>
          </cell>
          <cell r="F1523">
            <v>72100</v>
          </cell>
          <cell r="G1523">
            <v>144200</v>
          </cell>
          <cell r="L1523">
            <v>144200</v>
          </cell>
        </row>
        <row r="1524">
          <cell r="B1524" t="str">
            <v>케이블헤드</v>
          </cell>
          <cell r="C1524" t="str">
            <v>6.6KV 38 ㎟/1C(3상분)</v>
          </cell>
          <cell r="D1524" t="str">
            <v>개</v>
          </cell>
          <cell r="E1524">
            <v>9</v>
          </cell>
          <cell r="F1524">
            <v>85800</v>
          </cell>
          <cell r="G1524">
            <v>772200</v>
          </cell>
          <cell r="L1524">
            <v>772200</v>
          </cell>
        </row>
        <row r="1525">
          <cell r="B1525" t="str">
            <v>케이블헤드</v>
          </cell>
          <cell r="C1525" t="str">
            <v>6.6KV 60 ㎟/1C(3상분)</v>
          </cell>
          <cell r="D1525" t="str">
            <v>개</v>
          </cell>
          <cell r="E1525">
            <v>2</v>
          </cell>
          <cell r="F1525">
            <v>93700</v>
          </cell>
          <cell r="G1525">
            <v>187400</v>
          </cell>
          <cell r="L1525">
            <v>187400</v>
          </cell>
        </row>
        <row r="1529">
          <cell r="B1529" t="str">
            <v>나) 노 무 비</v>
          </cell>
        </row>
        <row r="1530">
          <cell r="C1530" t="str">
            <v>고압케이블전공</v>
          </cell>
          <cell r="D1530" t="str">
            <v>인</v>
          </cell>
          <cell r="E1530">
            <v>8.9</v>
          </cell>
          <cell r="H1530">
            <v>80902</v>
          </cell>
          <cell r="I1530">
            <v>720027</v>
          </cell>
          <cell r="L1530">
            <v>720027</v>
          </cell>
        </row>
        <row r="1531">
          <cell r="C1531" t="str">
            <v>저압케이블전공</v>
          </cell>
          <cell r="D1531" t="str">
            <v>인</v>
          </cell>
          <cell r="E1531">
            <v>153.84</v>
          </cell>
          <cell r="H1531">
            <v>67695</v>
          </cell>
          <cell r="I1531">
            <v>10414198</v>
          </cell>
          <cell r="L1531">
            <v>10414198</v>
          </cell>
        </row>
        <row r="1534">
          <cell r="B1534" t="str">
            <v>다) 공구손료</v>
          </cell>
        </row>
        <row r="1535">
          <cell r="C1535" t="str">
            <v>고압케이블전공</v>
          </cell>
          <cell r="D1535" t="str">
            <v>인</v>
          </cell>
          <cell r="E1535">
            <v>0.26</v>
          </cell>
          <cell r="J1535">
            <v>80902</v>
          </cell>
          <cell r="K1535">
            <v>21034</v>
          </cell>
          <cell r="L1535">
            <v>21034</v>
          </cell>
        </row>
        <row r="1536">
          <cell r="C1536" t="str">
            <v>저압케이블전공</v>
          </cell>
          <cell r="D1536" t="str">
            <v>인</v>
          </cell>
          <cell r="E1536">
            <v>4.6100000000000003</v>
          </cell>
          <cell r="J1536">
            <v>67695</v>
          </cell>
          <cell r="K1536">
            <v>312073</v>
          </cell>
          <cell r="L1536">
            <v>312073</v>
          </cell>
        </row>
        <row r="1545">
          <cell r="A1545" t="str">
            <v>30신_60</v>
          </cell>
          <cell r="B1545" t="str">
            <v>합    계</v>
          </cell>
          <cell r="G1545">
            <v>7085060</v>
          </cell>
          <cell r="I1545">
            <v>11134225</v>
          </cell>
          <cell r="K1545">
            <v>333107</v>
          </cell>
          <cell r="L1545">
            <v>18552392</v>
          </cell>
        </row>
        <row r="1554">
          <cell r="A1554" t="str">
            <v>30신_61A</v>
          </cell>
          <cell r="B1554" t="str">
            <v>61. 옥내배관배선신설</v>
          </cell>
          <cell r="C1554" t="str">
            <v>각  종</v>
          </cell>
          <cell r="D1554" t="str">
            <v>식</v>
          </cell>
          <cell r="E1554">
            <v>1</v>
          </cell>
          <cell r="L1554" t="str">
            <v>x</v>
          </cell>
          <cell r="M1554">
            <v>1</v>
          </cell>
        </row>
        <row r="1555">
          <cell r="B1555" t="str">
            <v>가) 재 료 비</v>
          </cell>
        </row>
        <row r="1556">
          <cell r="A1556" t="str">
            <v>강제전선관ST 28C</v>
          </cell>
          <cell r="B1556" t="str">
            <v>강제전선관</v>
          </cell>
          <cell r="C1556" t="str">
            <v>ST 28C</v>
          </cell>
          <cell r="D1556" t="str">
            <v>m</v>
          </cell>
          <cell r="E1556">
            <v>6</v>
          </cell>
          <cell r="F1556">
            <v>1602</v>
          </cell>
          <cell r="G1556">
            <v>9612</v>
          </cell>
          <cell r="L1556">
            <v>9612</v>
          </cell>
        </row>
        <row r="1557">
          <cell r="A1557" t="str">
            <v>강제전선관ST 54C</v>
          </cell>
          <cell r="B1557" t="str">
            <v>강제전선관</v>
          </cell>
          <cell r="C1557" t="str">
            <v>ST 54C</v>
          </cell>
          <cell r="D1557" t="str">
            <v>m</v>
          </cell>
          <cell r="E1557">
            <v>36</v>
          </cell>
          <cell r="F1557">
            <v>3178</v>
          </cell>
          <cell r="G1557">
            <v>114408</v>
          </cell>
          <cell r="L1557">
            <v>114408</v>
          </cell>
        </row>
        <row r="1558">
          <cell r="A1558" t="str">
            <v>경질비닐전선관HI-PVC 16C</v>
          </cell>
          <cell r="B1558" t="str">
            <v>경질비닐전선관</v>
          </cell>
          <cell r="C1558" t="str">
            <v>HI-PVC 16C</v>
          </cell>
          <cell r="D1558" t="str">
            <v>m</v>
          </cell>
          <cell r="E1558">
            <v>4800</v>
          </cell>
          <cell r="F1558">
            <v>265</v>
          </cell>
          <cell r="G1558">
            <v>1272000</v>
          </cell>
          <cell r="L1558">
            <v>1272000</v>
          </cell>
        </row>
        <row r="1559">
          <cell r="A1559" t="str">
            <v>경질비닐전선관HI-PVC 22C</v>
          </cell>
          <cell r="B1559" t="str">
            <v>경질비닐전선관</v>
          </cell>
          <cell r="C1559" t="str">
            <v>HI-PVC 22C</v>
          </cell>
          <cell r="D1559" t="str">
            <v>m</v>
          </cell>
          <cell r="E1559">
            <v>431</v>
          </cell>
          <cell r="F1559">
            <v>315</v>
          </cell>
          <cell r="G1559">
            <v>135765</v>
          </cell>
          <cell r="L1559">
            <v>135765</v>
          </cell>
        </row>
        <row r="1560">
          <cell r="A1560" t="str">
            <v>경질비닐전선관HI-PVC 28C</v>
          </cell>
          <cell r="B1560" t="str">
            <v>경질비닐전선관</v>
          </cell>
          <cell r="C1560" t="str">
            <v>HI-PVC 28C</v>
          </cell>
          <cell r="D1560" t="str">
            <v>m</v>
          </cell>
          <cell r="E1560">
            <v>133</v>
          </cell>
          <cell r="F1560">
            <v>610</v>
          </cell>
          <cell r="G1560">
            <v>81130</v>
          </cell>
          <cell r="L1560">
            <v>81130</v>
          </cell>
        </row>
        <row r="1561">
          <cell r="A1561" t="str">
            <v>경질비닐전선관HI-PVC 36C</v>
          </cell>
          <cell r="B1561" t="str">
            <v>경질비닐전선관</v>
          </cell>
          <cell r="C1561" t="str">
            <v>HI-PVC 36C</v>
          </cell>
          <cell r="D1561" t="str">
            <v>m</v>
          </cell>
          <cell r="E1561">
            <v>204</v>
          </cell>
          <cell r="F1561">
            <v>908</v>
          </cell>
          <cell r="G1561">
            <v>185232</v>
          </cell>
          <cell r="L1561">
            <v>185232</v>
          </cell>
        </row>
        <row r="1562">
          <cell r="A1562" t="str">
            <v>경질비닐전선관HI-PVC 42C</v>
          </cell>
          <cell r="B1562" t="str">
            <v>경질비닐전선관</v>
          </cell>
          <cell r="C1562" t="str">
            <v>HI-PVC 42C</v>
          </cell>
          <cell r="D1562" t="str">
            <v>m</v>
          </cell>
          <cell r="E1562">
            <v>16</v>
          </cell>
          <cell r="F1562">
            <v>1120</v>
          </cell>
          <cell r="G1562">
            <v>17920</v>
          </cell>
          <cell r="L1562">
            <v>17920</v>
          </cell>
        </row>
        <row r="1564">
          <cell r="B1564" t="str">
            <v>전선관부속품비</v>
          </cell>
          <cell r="C1564" t="str">
            <v>전선관(15%)</v>
          </cell>
          <cell r="D1564" t="str">
            <v>식</v>
          </cell>
          <cell r="E1564">
            <v>1</v>
          </cell>
          <cell r="F1564">
            <v>272410.05</v>
          </cell>
          <cell r="G1564">
            <v>272410.05</v>
          </cell>
          <cell r="L1564">
            <v>272410.05</v>
          </cell>
        </row>
        <row r="1565">
          <cell r="A1565" t="str">
            <v>전     선IV  1.6mm</v>
          </cell>
          <cell r="B1565" t="str">
            <v>전     선</v>
          </cell>
          <cell r="C1565" t="str">
            <v>IV  1.6mm</v>
          </cell>
          <cell r="D1565" t="str">
            <v>m</v>
          </cell>
          <cell r="E1565">
            <v>4373</v>
          </cell>
          <cell r="F1565">
            <v>75</v>
          </cell>
          <cell r="G1565">
            <v>327975</v>
          </cell>
          <cell r="L1565">
            <v>327975</v>
          </cell>
        </row>
        <row r="1566">
          <cell r="A1566" t="str">
            <v>전     선IV  2.0mm</v>
          </cell>
          <cell r="B1566" t="str">
            <v>전     선</v>
          </cell>
          <cell r="C1566" t="str">
            <v>IV  2.0mm</v>
          </cell>
          <cell r="D1566" t="str">
            <v>m</v>
          </cell>
          <cell r="E1566">
            <v>10181</v>
          </cell>
          <cell r="F1566">
            <v>109</v>
          </cell>
          <cell r="G1566">
            <v>1109729</v>
          </cell>
          <cell r="L1566">
            <v>1109729</v>
          </cell>
        </row>
        <row r="1567">
          <cell r="A1567" t="str">
            <v>전     선IV  3.5㎟</v>
          </cell>
          <cell r="B1567" t="str">
            <v>전     선</v>
          </cell>
          <cell r="C1567" t="str">
            <v>IV  3.5㎟</v>
          </cell>
          <cell r="D1567" t="str">
            <v>m</v>
          </cell>
          <cell r="E1567">
            <v>203</v>
          </cell>
          <cell r="F1567">
            <v>140</v>
          </cell>
          <cell r="G1567">
            <v>28420</v>
          </cell>
          <cell r="L1567">
            <v>28420</v>
          </cell>
        </row>
        <row r="1568">
          <cell r="A1568" t="str">
            <v>전     선IV  5.5㎟</v>
          </cell>
          <cell r="B1568" t="str">
            <v>전     선</v>
          </cell>
          <cell r="C1568" t="str">
            <v>IV  5.5㎟</v>
          </cell>
          <cell r="D1568" t="str">
            <v>m</v>
          </cell>
          <cell r="E1568">
            <v>650</v>
          </cell>
          <cell r="F1568">
            <v>210</v>
          </cell>
          <cell r="G1568">
            <v>136500</v>
          </cell>
          <cell r="L1568">
            <v>136500</v>
          </cell>
        </row>
        <row r="1569">
          <cell r="A1569" t="str">
            <v>전     선IV  8㎟</v>
          </cell>
          <cell r="B1569" t="str">
            <v>전     선</v>
          </cell>
          <cell r="C1569" t="str">
            <v>IV  8㎟</v>
          </cell>
          <cell r="D1569" t="str">
            <v>m</v>
          </cell>
          <cell r="E1569">
            <v>567</v>
          </cell>
          <cell r="F1569">
            <v>305</v>
          </cell>
          <cell r="G1569">
            <v>172935</v>
          </cell>
          <cell r="L1569">
            <v>172935</v>
          </cell>
        </row>
        <row r="1570">
          <cell r="A1570" t="str">
            <v>전     선IV  14㎟</v>
          </cell>
          <cell r="B1570" t="str">
            <v>전     선</v>
          </cell>
          <cell r="C1570" t="str">
            <v>IV  14㎟</v>
          </cell>
          <cell r="D1570" t="str">
            <v>m</v>
          </cell>
          <cell r="E1570">
            <v>434</v>
          </cell>
          <cell r="F1570">
            <v>556</v>
          </cell>
          <cell r="G1570">
            <v>241304</v>
          </cell>
          <cell r="L1570">
            <v>241304</v>
          </cell>
        </row>
        <row r="1571">
          <cell r="A1571" t="str">
            <v>전     선GV  14㎟</v>
          </cell>
          <cell r="B1571" t="str">
            <v>전     선</v>
          </cell>
          <cell r="C1571" t="str">
            <v>GV  14㎟</v>
          </cell>
          <cell r="D1571" t="str">
            <v>m</v>
          </cell>
          <cell r="E1571">
            <v>55</v>
          </cell>
          <cell r="F1571">
            <v>691</v>
          </cell>
          <cell r="G1571">
            <v>38005</v>
          </cell>
          <cell r="L1571">
            <v>38005</v>
          </cell>
        </row>
        <row r="1572">
          <cell r="A1572" t="str">
            <v>전     선GV  60㎟</v>
          </cell>
          <cell r="B1572" t="str">
            <v>전     선</v>
          </cell>
          <cell r="C1572" t="str">
            <v>GV  60㎟</v>
          </cell>
          <cell r="D1572" t="str">
            <v>m</v>
          </cell>
          <cell r="E1572">
            <v>247</v>
          </cell>
          <cell r="F1572">
            <v>2357</v>
          </cell>
          <cell r="G1572">
            <v>582179</v>
          </cell>
          <cell r="L1572">
            <v>582179</v>
          </cell>
        </row>
        <row r="1573">
          <cell r="A1573" t="str">
            <v>전     선HIV  2.0mm</v>
          </cell>
          <cell r="B1573" t="str">
            <v>전     선</v>
          </cell>
          <cell r="C1573" t="str">
            <v>HIV  2.0mm</v>
          </cell>
          <cell r="D1573" t="str">
            <v>m</v>
          </cell>
          <cell r="E1573">
            <v>1506</v>
          </cell>
          <cell r="F1573">
            <v>113</v>
          </cell>
          <cell r="G1573">
            <v>170178</v>
          </cell>
          <cell r="L1573">
            <v>170178</v>
          </cell>
        </row>
        <row r="1574">
          <cell r="A1574" t="str">
            <v>나 동 선2.0㎟</v>
          </cell>
          <cell r="B1574" t="str">
            <v>나 동 선</v>
          </cell>
          <cell r="C1574" t="str">
            <v>2.0㎟</v>
          </cell>
          <cell r="D1574" t="str">
            <v>m</v>
          </cell>
          <cell r="E1574">
            <v>18</v>
          </cell>
          <cell r="F1574">
            <v>67</v>
          </cell>
          <cell r="G1574">
            <v>1206</v>
          </cell>
          <cell r="L1574">
            <v>1206</v>
          </cell>
        </row>
        <row r="1575">
          <cell r="A1575" t="str">
            <v>크램프 (일반)ST  28C</v>
          </cell>
          <cell r="B1575" t="str">
            <v>크램프 (일반)</v>
          </cell>
          <cell r="C1575" t="str">
            <v>ST  28C</v>
          </cell>
          <cell r="D1575" t="str">
            <v>개</v>
          </cell>
          <cell r="E1575">
            <v>5</v>
          </cell>
          <cell r="F1575">
            <v>100</v>
          </cell>
          <cell r="G1575">
            <v>500</v>
          </cell>
          <cell r="L1575">
            <v>500</v>
          </cell>
        </row>
        <row r="1576">
          <cell r="A1576" t="str">
            <v>크램프 (일반)ST  36C</v>
          </cell>
          <cell r="B1576" t="str">
            <v>크램프 (일반)</v>
          </cell>
          <cell r="C1576" t="str">
            <v>ST  36C</v>
          </cell>
          <cell r="D1576" t="str">
            <v>개</v>
          </cell>
          <cell r="E1576">
            <v>4</v>
          </cell>
          <cell r="F1576">
            <v>118</v>
          </cell>
          <cell r="G1576">
            <v>472</v>
          </cell>
          <cell r="L1576">
            <v>472</v>
          </cell>
        </row>
        <row r="1577">
          <cell r="A1577" t="str">
            <v>크램프 (일반)ST  54C</v>
          </cell>
          <cell r="B1577" t="str">
            <v>크램프 (일반)</v>
          </cell>
          <cell r="C1577" t="str">
            <v>ST  54C</v>
          </cell>
          <cell r="D1577" t="str">
            <v>개</v>
          </cell>
          <cell r="E1577">
            <v>16</v>
          </cell>
          <cell r="F1577">
            <v>160</v>
          </cell>
          <cell r="G1577">
            <v>2560</v>
          </cell>
          <cell r="L1577">
            <v>2560</v>
          </cell>
        </row>
        <row r="1578">
          <cell r="A1578" t="str">
            <v>노말 밴드ST  28C</v>
          </cell>
          <cell r="B1578" t="str">
            <v>노말 밴드</v>
          </cell>
          <cell r="C1578" t="str">
            <v>ST  28C</v>
          </cell>
          <cell r="D1578" t="str">
            <v>개</v>
          </cell>
          <cell r="E1578">
            <v>1</v>
          </cell>
          <cell r="F1578">
            <v>1550</v>
          </cell>
          <cell r="G1578">
            <v>1550</v>
          </cell>
          <cell r="L1578">
            <v>1550</v>
          </cell>
        </row>
        <row r="1579">
          <cell r="A1579" t="str">
            <v>노말 밴드ST  36C</v>
          </cell>
          <cell r="B1579" t="str">
            <v>노말 밴드</v>
          </cell>
          <cell r="C1579" t="str">
            <v>ST  36C</v>
          </cell>
          <cell r="D1579" t="str">
            <v>개</v>
          </cell>
          <cell r="E1579">
            <v>2</v>
          </cell>
          <cell r="F1579">
            <v>2070</v>
          </cell>
          <cell r="G1579">
            <v>4140</v>
          </cell>
          <cell r="L1579">
            <v>4140</v>
          </cell>
        </row>
        <row r="1580">
          <cell r="A1580" t="str">
            <v>노말 밴드PVC 28C</v>
          </cell>
          <cell r="B1580" t="str">
            <v>노말 밴드</v>
          </cell>
          <cell r="C1580" t="str">
            <v>PVC 28C</v>
          </cell>
          <cell r="D1580" t="str">
            <v>개</v>
          </cell>
          <cell r="E1580">
            <v>3</v>
          </cell>
          <cell r="F1580">
            <v>960</v>
          </cell>
          <cell r="G1580">
            <v>2880</v>
          </cell>
          <cell r="L1580">
            <v>2880</v>
          </cell>
        </row>
        <row r="1581">
          <cell r="B1581" t="str">
            <v>접지크램프</v>
          </cell>
          <cell r="C1581" t="str">
            <v>60㎟ (T형)</v>
          </cell>
          <cell r="D1581" t="str">
            <v>개</v>
          </cell>
          <cell r="E1581">
            <v>5</v>
          </cell>
          <cell r="F1581">
            <v>1500</v>
          </cell>
          <cell r="G1581">
            <v>7500</v>
          </cell>
          <cell r="L1581">
            <v>7500</v>
          </cell>
        </row>
        <row r="1582">
          <cell r="B1582" t="str">
            <v>접지크램프</v>
          </cell>
          <cell r="C1582" t="str">
            <v>60㎟ (+형)</v>
          </cell>
          <cell r="D1582" t="str">
            <v>개</v>
          </cell>
          <cell r="E1582">
            <v>2</v>
          </cell>
          <cell r="F1582">
            <v>1500</v>
          </cell>
          <cell r="G1582">
            <v>3000</v>
          </cell>
          <cell r="L1582">
            <v>3000</v>
          </cell>
        </row>
        <row r="1583">
          <cell r="B1583" t="str">
            <v>본딩접지크램프</v>
          </cell>
          <cell r="C1583" t="str">
            <v>28C</v>
          </cell>
          <cell r="D1583" t="str">
            <v>개</v>
          </cell>
          <cell r="E1583">
            <v>6</v>
          </cell>
          <cell r="F1583">
            <v>290</v>
          </cell>
          <cell r="G1583">
            <v>1740</v>
          </cell>
          <cell r="L1583">
            <v>1740</v>
          </cell>
        </row>
        <row r="1584">
          <cell r="B1584" t="str">
            <v>본딩접지크램프</v>
          </cell>
          <cell r="C1584" t="str">
            <v>36C</v>
          </cell>
          <cell r="D1584" t="str">
            <v>개</v>
          </cell>
          <cell r="E1584">
            <v>4</v>
          </cell>
          <cell r="F1584">
            <v>330</v>
          </cell>
          <cell r="G1584">
            <v>1320</v>
          </cell>
          <cell r="L1584">
            <v>1320</v>
          </cell>
        </row>
        <row r="1585">
          <cell r="B1585" t="str">
            <v>본딩접지크램프</v>
          </cell>
          <cell r="C1585" t="str">
            <v>54C</v>
          </cell>
          <cell r="D1585" t="str">
            <v>개</v>
          </cell>
          <cell r="E1585">
            <v>19</v>
          </cell>
          <cell r="F1585">
            <v>650</v>
          </cell>
          <cell r="G1585">
            <v>12350</v>
          </cell>
          <cell r="L1585">
            <v>12350</v>
          </cell>
        </row>
        <row r="1586">
          <cell r="B1586" t="str">
            <v>OUTLET BOX</v>
          </cell>
          <cell r="C1586" t="str">
            <v>SW</v>
          </cell>
          <cell r="D1586" t="str">
            <v>개</v>
          </cell>
          <cell r="E1586">
            <v>281</v>
          </cell>
          <cell r="F1586">
            <v>654</v>
          </cell>
          <cell r="G1586">
            <v>183774</v>
          </cell>
          <cell r="L1586">
            <v>183774</v>
          </cell>
        </row>
        <row r="1587">
          <cell r="B1587" t="str">
            <v>OUTLET BOX</v>
          </cell>
          <cell r="C1587" t="str">
            <v>4각 54mm</v>
          </cell>
          <cell r="D1587" t="str">
            <v>개</v>
          </cell>
          <cell r="E1587">
            <v>251</v>
          </cell>
          <cell r="F1587">
            <v>832</v>
          </cell>
          <cell r="G1587">
            <v>208832</v>
          </cell>
          <cell r="L1587">
            <v>208832</v>
          </cell>
        </row>
        <row r="1588">
          <cell r="B1588" t="str">
            <v>OUTLET BOX</v>
          </cell>
          <cell r="C1588" t="str">
            <v>8각 54mm</v>
          </cell>
          <cell r="D1588" t="str">
            <v>개</v>
          </cell>
          <cell r="E1588">
            <v>576</v>
          </cell>
          <cell r="F1588">
            <v>460</v>
          </cell>
          <cell r="G1588">
            <v>264960</v>
          </cell>
          <cell r="L1588">
            <v>264960</v>
          </cell>
        </row>
        <row r="1589">
          <cell r="B1589" t="str">
            <v>박스커버</v>
          </cell>
          <cell r="C1589" t="str">
            <v>4각</v>
          </cell>
          <cell r="D1589" t="str">
            <v>개</v>
          </cell>
          <cell r="E1589">
            <v>248</v>
          </cell>
          <cell r="F1589">
            <v>150</v>
          </cell>
          <cell r="G1589">
            <v>37200</v>
          </cell>
          <cell r="L1589">
            <v>37200</v>
          </cell>
        </row>
        <row r="1590">
          <cell r="B1590" t="str">
            <v>박스커버</v>
          </cell>
          <cell r="C1590" t="str">
            <v>8각</v>
          </cell>
          <cell r="D1590" t="str">
            <v>개</v>
          </cell>
          <cell r="E1590">
            <v>371</v>
          </cell>
          <cell r="F1590">
            <v>190</v>
          </cell>
          <cell r="G1590">
            <v>70490</v>
          </cell>
          <cell r="L1590">
            <v>70490</v>
          </cell>
        </row>
        <row r="1591">
          <cell r="B1591" t="str">
            <v>노출박스</v>
          </cell>
          <cell r="C1591" t="str">
            <v>200x200x150</v>
          </cell>
          <cell r="D1591" t="str">
            <v>개</v>
          </cell>
          <cell r="E1591">
            <v>12</v>
          </cell>
          <cell r="F1591">
            <v>4460</v>
          </cell>
          <cell r="G1591">
            <v>53520</v>
          </cell>
          <cell r="L1591">
            <v>53520</v>
          </cell>
        </row>
        <row r="1594">
          <cell r="B1594" t="str">
            <v>나) 노 무 비</v>
          </cell>
        </row>
        <row r="1595">
          <cell r="C1595" t="str">
            <v>내 선 전 공</v>
          </cell>
          <cell r="D1595" t="str">
            <v>인</v>
          </cell>
          <cell r="E1595">
            <v>788.88</v>
          </cell>
          <cell r="H1595">
            <v>53401</v>
          </cell>
          <cell r="I1595">
            <v>42126980</v>
          </cell>
          <cell r="L1595">
            <v>42126980</v>
          </cell>
        </row>
        <row r="1597">
          <cell r="B1597" t="str">
            <v>다) 공구손료</v>
          </cell>
        </row>
        <row r="1598">
          <cell r="C1598" t="str">
            <v>내 선 전 공</v>
          </cell>
          <cell r="D1598" t="str">
            <v>인</v>
          </cell>
          <cell r="E1598">
            <v>23.66</v>
          </cell>
          <cell r="J1598">
            <v>53401</v>
          </cell>
          <cell r="K1598">
            <v>1263467</v>
          </cell>
          <cell r="L1598">
            <v>1263467</v>
          </cell>
        </row>
        <row r="1601">
          <cell r="A1601" t="str">
            <v>30신_61</v>
          </cell>
          <cell r="B1601" t="str">
            <v>합    계</v>
          </cell>
          <cell r="G1601">
            <v>5753696.0499999998</v>
          </cell>
          <cell r="I1601">
            <v>42126980</v>
          </cell>
          <cell r="K1601">
            <v>1263467</v>
          </cell>
          <cell r="L1601">
            <v>49144143.049999997</v>
          </cell>
        </row>
      </sheetData>
      <sheetData sheetId="2"/>
      <sheetData sheetId="3"/>
      <sheetData sheetId="4">
        <row r="4">
          <cell r="A4" t="str">
            <v>강제전선관ST 28C</v>
          </cell>
          <cell r="B4" t="str">
            <v>강제전선관</v>
          </cell>
          <cell r="C4" t="str">
            <v>ST 28C</v>
          </cell>
          <cell r="D4" t="str">
            <v>m</v>
          </cell>
          <cell r="E4" t="str">
            <v/>
          </cell>
          <cell r="F4">
            <v>6</v>
          </cell>
          <cell r="G4" t="str">
            <v/>
          </cell>
          <cell r="H4" t="str">
            <v/>
          </cell>
          <cell r="I4" t="str">
            <v/>
          </cell>
          <cell r="J4">
            <v>6</v>
          </cell>
          <cell r="K4" t="str">
            <v>x</v>
          </cell>
          <cell r="L4">
            <v>1.1000000000000001</v>
          </cell>
          <cell r="M4" t="str">
            <v>=</v>
          </cell>
          <cell r="N4">
            <v>6</v>
          </cell>
          <cell r="O4" t="str">
            <v>전기1-6</v>
          </cell>
        </row>
        <row r="5">
          <cell r="A5" t="str">
            <v>강제전선관ST 54C</v>
          </cell>
          <cell r="B5" t="str">
            <v>강제전선관</v>
          </cell>
          <cell r="C5" t="str">
            <v>ST 54C</v>
          </cell>
          <cell r="D5" t="str">
            <v>m</v>
          </cell>
          <cell r="E5" t="str">
            <v/>
          </cell>
          <cell r="F5">
            <v>33</v>
          </cell>
          <cell r="G5" t="str">
            <v/>
          </cell>
          <cell r="H5" t="str">
            <v/>
          </cell>
          <cell r="I5" t="str">
            <v/>
          </cell>
          <cell r="J5">
            <v>33</v>
          </cell>
          <cell r="K5" t="str">
            <v>x</v>
          </cell>
          <cell r="L5">
            <v>1.1000000000000001</v>
          </cell>
          <cell r="M5" t="str">
            <v>=</v>
          </cell>
          <cell r="N5">
            <v>36.300000000000004</v>
          </cell>
          <cell r="O5" t="str">
            <v>전기1-6</v>
          </cell>
        </row>
        <row r="6">
          <cell r="A6" t="str">
            <v>경질비닐전선관HI-PVC 16C</v>
          </cell>
          <cell r="B6" t="str">
            <v>경질비닐전선관</v>
          </cell>
          <cell r="C6" t="str">
            <v>HI-PVC 16C</v>
          </cell>
          <cell r="D6" t="str">
            <v>m</v>
          </cell>
          <cell r="E6" t="str">
            <v/>
          </cell>
          <cell r="F6" t="str">
            <v/>
          </cell>
          <cell r="G6">
            <v>1675.5</v>
          </cell>
          <cell r="H6">
            <v>2232.5</v>
          </cell>
          <cell r="I6">
            <v>456.5</v>
          </cell>
          <cell r="J6">
            <v>4364.5</v>
          </cell>
          <cell r="K6" t="str">
            <v>x</v>
          </cell>
          <cell r="L6">
            <v>1.1000000000000001</v>
          </cell>
          <cell r="M6" t="str">
            <v>=</v>
          </cell>
          <cell r="N6">
            <v>4800.9500000000007</v>
          </cell>
          <cell r="O6" t="str">
            <v>전기1-6</v>
          </cell>
        </row>
        <row r="7">
          <cell r="A7" t="str">
            <v>경질비닐전선관HI-PVC 22C</v>
          </cell>
          <cell r="B7" t="str">
            <v>경질비닐전선관</v>
          </cell>
          <cell r="C7" t="str">
            <v>HI-PVC 22C</v>
          </cell>
          <cell r="D7" t="str">
            <v>m</v>
          </cell>
          <cell r="E7">
            <v>50</v>
          </cell>
          <cell r="F7" t="str">
            <v/>
          </cell>
          <cell r="G7">
            <v>238.5</v>
          </cell>
          <cell r="H7">
            <v>103.5</v>
          </cell>
          <cell r="I7" t="str">
            <v/>
          </cell>
          <cell r="J7">
            <v>392</v>
          </cell>
          <cell r="K7" t="str">
            <v>x</v>
          </cell>
          <cell r="L7">
            <v>1.1000000000000001</v>
          </cell>
          <cell r="M7" t="str">
            <v>=</v>
          </cell>
          <cell r="N7">
            <v>431.20000000000005</v>
          </cell>
          <cell r="O7" t="str">
            <v>전기1-6</v>
          </cell>
        </row>
        <row r="8">
          <cell r="A8" t="str">
            <v>경질비닐전선관HI-PVC 28C</v>
          </cell>
          <cell r="B8" t="str">
            <v>경질비닐전선관</v>
          </cell>
          <cell r="C8" t="str">
            <v>HI-PVC 28C</v>
          </cell>
          <cell r="D8" t="str">
            <v>m</v>
          </cell>
          <cell r="E8" t="str">
            <v/>
          </cell>
          <cell r="F8">
            <v>112.5</v>
          </cell>
          <cell r="G8" t="str">
            <v/>
          </cell>
          <cell r="H8">
            <v>8.5</v>
          </cell>
          <cell r="I8" t="str">
            <v/>
          </cell>
          <cell r="J8">
            <v>121</v>
          </cell>
          <cell r="K8" t="str">
            <v>x</v>
          </cell>
          <cell r="L8">
            <v>1.1000000000000001</v>
          </cell>
          <cell r="M8" t="str">
            <v>=</v>
          </cell>
          <cell r="N8">
            <v>133.10000000000002</v>
          </cell>
          <cell r="O8" t="str">
            <v>전기1-6</v>
          </cell>
        </row>
        <row r="9">
          <cell r="A9" t="str">
            <v>경질비닐전선관HI-PVC 36C</v>
          </cell>
          <cell r="B9" t="str">
            <v>경질비닐전선관</v>
          </cell>
          <cell r="C9" t="str">
            <v>HI-PVC 36C</v>
          </cell>
          <cell r="D9" t="str">
            <v>m</v>
          </cell>
          <cell r="E9">
            <v>171</v>
          </cell>
          <cell r="F9">
            <v>15</v>
          </cell>
          <cell r="G9" t="str">
            <v/>
          </cell>
          <cell r="H9" t="str">
            <v/>
          </cell>
          <cell r="I9" t="str">
            <v/>
          </cell>
          <cell r="J9">
            <v>186</v>
          </cell>
          <cell r="K9" t="str">
            <v>x</v>
          </cell>
          <cell r="L9">
            <v>1.1000000000000001</v>
          </cell>
          <cell r="M9" t="str">
            <v>=</v>
          </cell>
          <cell r="N9">
            <v>204.60000000000002</v>
          </cell>
          <cell r="O9" t="str">
            <v>전기1-6</v>
          </cell>
        </row>
        <row r="10">
          <cell r="A10" t="str">
            <v>경질비닐전선관HI-PVC 42C</v>
          </cell>
          <cell r="B10" t="str">
            <v>경질비닐전선관</v>
          </cell>
          <cell r="C10" t="str">
            <v>HI-PVC 42C</v>
          </cell>
          <cell r="D10" t="str">
            <v>m</v>
          </cell>
          <cell r="E10" t="str">
            <v/>
          </cell>
          <cell r="F10">
            <v>15</v>
          </cell>
          <cell r="G10" t="str">
            <v/>
          </cell>
          <cell r="H10" t="str">
            <v/>
          </cell>
          <cell r="I10" t="str">
            <v/>
          </cell>
          <cell r="J10">
            <v>15</v>
          </cell>
          <cell r="K10" t="str">
            <v>x</v>
          </cell>
          <cell r="L10">
            <v>1.1000000000000001</v>
          </cell>
          <cell r="M10" t="str">
            <v>=</v>
          </cell>
          <cell r="N10">
            <v>16.5</v>
          </cell>
          <cell r="O10" t="str">
            <v>전기1-6</v>
          </cell>
        </row>
        <row r="11">
          <cell r="A11" t="str">
            <v>케 이 블6.6kV CV 38㎟/1C</v>
          </cell>
          <cell r="B11" t="str">
            <v>케 이 블</v>
          </cell>
          <cell r="C11" t="str">
            <v>6.6kV CV 38㎟/1C</v>
          </cell>
          <cell r="D11" t="str">
            <v>m</v>
          </cell>
          <cell r="E11">
            <v>42</v>
          </cell>
          <cell r="F11" t="str">
            <v/>
          </cell>
          <cell r="G11" t="str">
            <v/>
          </cell>
          <cell r="H11" t="str">
            <v/>
          </cell>
          <cell r="I11" t="str">
            <v/>
          </cell>
          <cell r="J11">
            <v>42</v>
          </cell>
          <cell r="K11" t="str">
            <v>x</v>
          </cell>
          <cell r="L11">
            <v>1.05</v>
          </cell>
          <cell r="M11" t="str">
            <v>=</v>
          </cell>
          <cell r="N11">
            <v>44.1</v>
          </cell>
          <cell r="O11" t="str">
            <v>전기1-6</v>
          </cell>
        </row>
        <row r="12">
          <cell r="A12" t="str">
            <v>케 이 블600V CV 5.5㎟/1C</v>
          </cell>
          <cell r="B12" t="str">
            <v>케 이 블</v>
          </cell>
          <cell r="C12" t="str">
            <v>600V CV 5.5㎟/1C</v>
          </cell>
          <cell r="D12" t="str">
            <v>m</v>
          </cell>
          <cell r="E12" t="str">
            <v/>
          </cell>
          <cell r="F12">
            <v>740</v>
          </cell>
          <cell r="G12" t="str">
            <v/>
          </cell>
          <cell r="H12" t="str">
            <v/>
          </cell>
          <cell r="I12" t="str">
            <v/>
          </cell>
          <cell r="J12">
            <v>740</v>
          </cell>
          <cell r="K12" t="str">
            <v>x</v>
          </cell>
          <cell r="L12">
            <v>1.05</v>
          </cell>
          <cell r="M12" t="str">
            <v>=</v>
          </cell>
          <cell r="N12">
            <v>777</v>
          </cell>
          <cell r="O12" t="str">
            <v>전기1-6</v>
          </cell>
        </row>
        <row r="13">
          <cell r="A13" t="str">
            <v>케 이 블600V CV 14㎟/1C</v>
          </cell>
          <cell r="B13" t="str">
            <v>케 이 블</v>
          </cell>
          <cell r="C13" t="str">
            <v>600V CV 14㎟/1C</v>
          </cell>
          <cell r="D13" t="str">
            <v>m</v>
          </cell>
          <cell r="E13" t="str">
            <v/>
          </cell>
          <cell r="F13">
            <v>628</v>
          </cell>
          <cell r="G13" t="str">
            <v/>
          </cell>
          <cell r="H13" t="str">
            <v/>
          </cell>
          <cell r="I13" t="str">
            <v/>
          </cell>
          <cell r="J13">
            <v>628</v>
          </cell>
          <cell r="K13" t="str">
            <v>x</v>
          </cell>
          <cell r="L13">
            <v>1.05</v>
          </cell>
          <cell r="M13" t="str">
            <v>=</v>
          </cell>
          <cell r="N13">
            <v>659.4</v>
          </cell>
          <cell r="O13" t="str">
            <v>전기1-6</v>
          </cell>
        </row>
        <row r="14">
          <cell r="A14" t="str">
            <v>케 이 블600V CV 22㎟/1C</v>
          </cell>
          <cell r="B14" t="str">
            <v>케 이 블</v>
          </cell>
          <cell r="C14" t="str">
            <v>600V CV 22㎟/1C</v>
          </cell>
          <cell r="D14" t="str">
            <v>m</v>
          </cell>
          <cell r="E14" t="str">
            <v/>
          </cell>
          <cell r="F14">
            <v>45</v>
          </cell>
          <cell r="G14" t="str">
            <v/>
          </cell>
          <cell r="H14" t="str">
            <v/>
          </cell>
          <cell r="I14" t="str">
            <v/>
          </cell>
          <cell r="J14">
            <v>45</v>
          </cell>
          <cell r="K14" t="str">
            <v>x</v>
          </cell>
          <cell r="L14">
            <v>1.05</v>
          </cell>
          <cell r="M14" t="str">
            <v>=</v>
          </cell>
          <cell r="N14">
            <v>47.25</v>
          </cell>
          <cell r="O14" t="str">
            <v>전기1-6</v>
          </cell>
        </row>
        <row r="15">
          <cell r="A15" t="str">
            <v>케 이 블600V CV 38㎟/1C</v>
          </cell>
          <cell r="B15" t="str">
            <v>케 이 블</v>
          </cell>
          <cell r="C15" t="str">
            <v>600V CV 38㎟/1C</v>
          </cell>
          <cell r="D15" t="str">
            <v>m</v>
          </cell>
          <cell r="E15" t="str">
            <v/>
          </cell>
          <cell r="F15">
            <v>2205</v>
          </cell>
          <cell r="G15" t="str">
            <v/>
          </cell>
          <cell r="H15" t="str">
            <v/>
          </cell>
          <cell r="I15" t="str">
            <v/>
          </cell>
          <cell r="J15">
            <v>2205</v>
          </cell>
          <cell r="K15" t="str">
            <v>x</v>
          </cell>
          <cell r="L15">
            <v>1.05</v>
          </cell>
          <cell r="M15" t="str">
            <v>=</v>
          </cell>
          <cell r="N15">
            <v>2315.25</v>
          </cell>
          <cell r="O15" t="str">
            <v>전기1-6</v>
          </cell>
        </row>
        <row r="16">
          <cell r="A16" t="str">
            <v>케 이 블600V CV 60㎟/1C</v>
          </cell>
          <cell r="B16" t="str">
            <v>케 이 블</v>
          </cell>
          <cell r="C16" t="str">
            <v>600V CV 60㎟/1C</v>
          </cell>
          <cell r="D16" t="str">
            <v>m</v>
          </cell>
          <cell r="E16">
            <v>36</v>
          </cell>
          <cell r="F16" t="str">
            <v/>
          </cell>
          <cell r="G16" t="str">
            <v/>
          </cell>
          <cell r="H16" t="str">
            <v/>
          </cell>
          <cell r="I16" t="str">
            <v/>
          </cell>
          <cell r="J16">
            <v>36</v>
          </cell>
          <cell r="K16" t="str">
            <v>x</v>
          </cell>
          <cell r="L16">
            <v>1.05</v>
          </cell>
          <cell r="M16" t="str">
            <v>=</v>
          </cell>
          <cell r="N16">
            <v>37.800000000000004</v>
          </cell>
          <cell r="O16" t="str">
            <v>전기1-6</v>
          </cell>
        </row>
        <row r="17">
          <cell r="A17" t="str">
            <v>케 이 블600V CV 150㎟/1C</v>
          </cell>
          <cell r="B17" t="str">
            <v>케 이 블</v>
          </cell>
          <cell r="C17" t="str">
            <v>600V CV 150㎟/1C</v>
          </cell>
          <cell r="D17" t="str">
            <v>m</v>
          </cell>
          <cell r="E17">
            <v>40</v>
          </cell>
          <cell r="F17" t="str">
            <v/>
          </cell>
          <cell r="G17" t="str">
            <v/>
          </cell>
          <cell r="H17" t="str">
            <v/>
          </cell>
          <cell r="I17" t="str">
            <v/>
          </cell>
          <cell r="J17">
            <v>40</v>
          </cell>
          <cell r="K17" t="str">
            <v>x</v>
          </cell>
          <cell r="L17">
            <v>1.05</v>
          </cell>
          <cell r="M17" t="str">
            <v>=</v>
          </cell>
          <cell r="N17">
            <v>42</v>
          </cell>
          <cell r="O17" t="str">
            <v>전기1-6</v>
          </cell>
        </row>
        <row r="18">
          <cell r="A18" t="str">
            <v>케 이 블600V CV 200㎟/1C</v>
          </cell>
          <cell r="B18" t="str">
            <v>케 이 블</v>
          </cell>
          <cell r="C18" t="str">
            <v>600V CV 200㎟/1C</v>
          </cell>
          <cell r="D18" t="str">
            <v>m</v>
          </cell>
          <cell r="E18">
            <v>18</v>
          </cell>
          <cell r="F18" t="str">
            <v/>
          </cell>
          <cell r="G18" t="str">
            <v/>
          </cell>
          <cell r="H18" t="str">
            <v/>
          </cell>
          <cell r="I18" t="str">
            <v/>
          </cell>
          <cell r="J18">
            <v>18</v>
          </cell>
          <cell r="K18" t="str">
            <v>x</v>
          </cell>
          <cell r="L18">
            <v>1.05</v>
          </cell>
          <cell r="M18" t="str">
            <v>=</v>
          </cell>
          <cell r="N18">
            <v>18.900000000000002</v>
          </cell>
          <cell r="O18" t="str">
            <v>전기1-6</v>
          </cell>
        </row>
        <row r="19">
          <cell r="A19" t="str">
            <v>케 이 블600V CV 250㎟/1C</v>
          </cell>
          <cell r="B19" t="str">
            <v>케 이 블</v>
          </cell>
          <cell r="C19" t="str">
            <v>600V CV 250㎟/1C</v>
          </cell>
          <cell r="D19" t="str">
            <v>m</v>
          </cell>
          <cell r="E19">
            <v>60</v>
          </cell>
          <cell r="F19" t="str">
            <v/>
          </cell>
          <cell r="G19" t="str">
            <v/>
          </cell>
          <cell r="H19" t="str">
            <v/>
          </cell>
          <cell r="I19" t="str">
            <v/>
          </cell>
          <cell r="J19">
            <v>60</v>
          </cell>
          <cell r="K19" t="str">
            <v>x</v>
          </cell>
          <cell r="L19">
            <v>1.05</v>
          </cell>
          <cell r="M19" t="str">
            <v>=</v>
          </cell>
          <cell r="N19">
            <v>63</v>
          </cell>
          <cell r="O19" t="str">
            <v>전기1-6</v>
          </cell>
        </row>
        <row r="20">
          <cell r="A20" t="str">
            <v>케 이 블FR-8 38㎟/1C</v>
          </cell>
          <cell r="B20" t="str">
            <v>케 이 블</v>
          </cell>
          <cell r="C20" t="str">
            <v>FR-8 38㎟/1C</v>
          </cell>
          <cell r="D20" t="str">
            <v>m</v>
          </cell>
          <cell r="E20" t="str">
            <v/>
          </cell>
          <cell r="F20">
            <v>260</v>
          </cell>
          <cell r="G20" t="str">
            <v/>
          </cell>
          <cell r="H20" t="str">
            <v/>
          </cell>
          <cell r="I20" t="str">
            <v/>
          </cell>
          <cell r="J20">
            <v>260</v>
          </cell>
          <cell r="K20" t="str">
            <v>x</v>
          </cell>
          <cell r="L20">
            <v>1.05</v>
          </cell>
          <cell r="M20" t="str">
            <v>=</v>
          </cell>
          <cell r="N20">
            <v>273</v>
          </cell>
          <cell r="O20" t="str">
            <v>전기1-6</v>
          </cell>
        </row>
        <row r="21">
          <cell r="A21" t="str">
            <v>전     선IV  1.6mm</v>
          </cell>
          <cell r="B21" t="str">
            <v>전     선</v>
          </cell>
          <cell r="C21" t="str">
            <v>IV  1.6mm</v>
          </cell>
          <cell r="D21" t="str">
            <v>m</v>
          </cell>
          <cell r="E21" t="str">
            <v/>
          </cell>
          <cell r="F21" t="str">
            <v/>
          </cell>
          <cell r="G21">
            <v>1914</v>
          </cell>
          <cell r="H21">
            <v>2062</v>
          </cell>
          <cell r="I21" t="str">
            <v/>
          </cell>
          <cell r="J21">
            <v>3976</v>
          </cell>
          <cell r="K21" t="str">
            <v>x</v>
          </cell>
          <cell r="L21">
            <v>1.1000000000000001</v>
          </cell>
          <cell r="M21" t="str">
            <v>=</v>
          </cell>
          <cell r="N21">
            <v>4373.6000000000004</v>
          </cell>
          <cell r="O21" t="str">
            <v>전기1-6</v>
          </cell>
        </row>
        <row r="22">
          <cell r="A22" t="str">
            <v>전     선IV  2.0mm</v>
          </cell>
          <cell r="B22" t="str">
            <v>전     선</v>
          </cell>
          <cell r="C22" t="str">
            <v>IV  2.0mm</v>
          </cell>
          <cell r="D22" t="str">
            <v>m</v>
          </cell>
          <cell r="E22" t="str">
            <v/>
          </cell>
          <cell r="F22" t="str">
            <v/>
          </cell>
          <cell r="G22">
            <v>4806</v>
          </cell>
          <cell r="H22">
            <v>4449.5</v>
          </cell>
          <cell r="I22" t="str">
            <v/>
          </cell>
          <cell r="J22">
            <v>9255.5</v>
          </cell>
          <cell r="K22" t="str">
            <v>x</v>
          </cell>
          <cell r="L22">
            <v>1.1000000000000001</v>
          </cell>
          <cell r="M22" t="str">
            <v>=</v>
          </cell>
          <cell r="N22">
            <v>10181.050000000001</v>
          </cell>
          <cell r="O22" t="str">
            <v>전기1-6</v>
          </cell>
        </row>
        <row r="23">
          <cell r="A23" t="str">
            <v>전     선IV  3.5㎟</v>
          </cell>
          <cell r="B23" t="str">
            <v>전     선</v>
          </cell>
          <cell r="C23" t="str">
            <v>IV  3.5㎟</v>
          </cell>
          <cell r="D23" t="str">
            <v>m</v>
          </cell>
          <cell r="E23" t="str">
            <v/>
          </cell>
          <cell r="F23">
            <v>185</v>
          </cell>
          <cell r="G23" t="str">
            <v/>
          </cell>
          <cell r="H23" t="str">
            <v/>
          </cell>
          <cell r="I23" t="str">
            <v/>
          </cell>
          <cell r="J23">
            <v>185</v>
          </cell>
          <cell r="K23" t="str">
            <v>x</v>
          </cell>
          <cell r="L23">
            <v>1.1000000000000001</v>
          </cell>
          <cell r="M23" t="str">
            <v>=</v>
          </cell>
          <cell r="N23">
            <v>203.50000000000003</v>
          </cell>
          <cell r="O23" t="str">
            <v>전기1-6</v>
          </cell>
        </row>
        <row r="24">
          <cell r="A24" t="str">
            <v>전     선IV  5.5㎟</v>
          </cell>
          <cell r="B24" t="str">
            <v>전     선</v>
          </cell>
          <cell r="C24" t="str">
            <v>IV  5.5㎟</v>
          </cell>
          <cell r="D24" t="str">
            <v>m</v>
          </cell>
          <cell r="E24" t="str">
            <v/>
          </cell>
          <cell r="F24" t="str">
            <v/>
          </cell>
          <cell r="G24" t="str">
            <v/>
          </cell>
          <cell r="H24">
            <v>591.5</v>
          </cell>
          <cell r="I24" t="str">
            <v/>
          </cell>
          <cell r="J24">
            <v>591.5</v>
          </cell>
          <cell r="K24" t="str">
            <v>x</v>
          </cell>
          <cell r="L24">
            <v>1.1000000000000001</v>
          </cell>
          <cell r="M24" t="str">
            <v>=</v>
          </cell>
          <cell r="N24">
            <v>650.65000000000009</v>
          </cell>
          <cell r="O24" t="str">
            <v>전기1-6</v>
          </cell>
        </row>
        <row r="25">
          <cell r="A25" t="str">
            <v>전     선IV  8㎟</v>
          </cell>
          <cell r="B25" t="str">
            <v>전     선</v>
          </cell>
          <cell r="C25" t="str">
            <v>IV  8㎟</v>
          </cell>
          <cell r="D25" t="str">
            <v>m</v>
          </cell>
          <cell r="E25" t="str">
            <v/>
          </cell>
          <cell r="F25">
            <v>472</v>
          </cell>
          <cell r="G25" t="str">
            <v/>
          </cell>
          <cell r="H25">
            <v>44</v>
          </cell>
          <cell r="I25" t="str">
            <v/>
          </cell>
          <cell r="J25">
            <v>516</v>
          </cell>
          <cell r="K25" t="str">
            <v>x</v>
          </cell>
          <cell r="L25">
            <v>1.1000000000000001</v>
          </cell>
          <cell r="M25" t="str">
            <v>=</v>
          </cell>
          <cell r="N25">
            <v>567.6</v>
          </cell>
          <cell r="O25" t="str">
            <v>전기1-6</v>
          </cell>
        </row>
        <row r="26">
          <cell r="A26" t="str">
            <v>전     선IV  14㎟</v>
          </cell>
          <cell r="B26" t="str">
            <v>전     선</v>
          </cell>
          <cell r="C26" t="str">
            <v>IV  14㎟</v>
          </cell>
          <cell r="D26" t="str">
            <v>m</v>
          </cell>
          <cell r="E26" t="str">
            <v/>
          </cell>
          <cell r="F26">
            <v>395</v>
          </cell>
          <cell r="G26" t="str">
            <v/>
          </cell>
          <cell r="H26" t="str">
            <v/>
          </cell>
          <cell r="I26" t="str">
            <v/>
          </cell>
          <cell r="J26">
            <v>395</v>
          </cell>
          <cell r="K26" t="str">
            <v>x</v>
          </cell>
          <cell r="L26">
            <v>1.1000000000000001</v>
          </cell>
          <cell r="M26" t="str">
            <v>=</v>
          </cell>
          <cell r="N26">
            <v>434.50000000000006</v>
          </cell>
          <cell r="O26" t="str">
            <v>전기1-6</v>
          </cell>
        </row>
        <row r="27">
          <cell r="A27" t="str">
            <v>전     선GV  14㎟</v>
          </cell>
          <cell r="B27" t="str">
            <v>전     선</v>
          </cell>
          <cell r="C27" t="str">
            <v>GV  14㎟</v>
          </cell>
          <cell r="D27" t="str">
            <v>m</v>
          </cell>
          <cell r="E27">
            <v>50</v>
          </cell>
          <cell r="F27" t="str">
            <v/>
          </cell>
          <cell r="G27" t="str">
            <v/>
          </cell>
          <cell r="H27" t="str">
            <v/>
          </cell>
          <cell r="I27" t="str">
            <v/>
          </cell>
          <cell r="J27">
            <v>50</v>
          </cell>
          <cell r="K27" t="str">
            <v>x</v>
          </cell>
          <cell r="L27">
            <v>1.1000000000000001</v>
          </cell>
          <cell r="M27" t="str">
            <v>=</v>
          </cell>
          <cell r="N27">
            <v>55.000000000000007</v>
          </cell>
          <cell r="O27" t="str">
            <v>전기1-6</v>
          </cell>
        </row>
        <row r="28">
          <cell r="A28" t="str">
            <v>전     선GV  60㎟</v>
          </cell>
          <cell r="B28" t="str">
            <v>전     선</v>
          </cell>
          <cell r="C28" t="str">
            <v>GV  60㎟</v>
          </cell>
          <cell r="D28" t="str">
            <v>m</v>
          </cell>
          <cell r="E28">
            <v>225</v>
          </cell>
          <cell r="F28" t="str">
            <v/>
          </cell>
          <cell r="G28" t="str">
            <v/>
          </cell>
          <cell r="H28" t="str">
            <v/>
          </cell>
          <cell r="I28" t="str">
            <v/>
          </cell>
          <cell r="J28">
            <v>225</v>
          </cell>
          <cell r="K28" t="str">
            <v>x</v>
          </cell>
          <cell r="L28">
            <v>1.1000000000000001</v>
          </cell>
          <cell r="M28" t="str">
            <v>=</v>
          </cell>
          <cell r="N28">
            <v>247.50000000000003</v>
          </cell>
          <cell r="O28" t="str">
            <v>전기1-6</v>
          </cell>
        </row>
        <row r="29">
          <cell r="A29" t="str">
            <v>전     선HIV  2.0mm</v>
          </cell>
          <cell r="B29" t="str">
            <v>전     선</v>
          </cell>
          <cell r="C29" t="str">
            <v>HIV  2.0mm</v>
          </cell>
          <cell r="D29" t="str">
            <v>m</v>
          </cell>
          <cell r="E29" t="str">
            <v/>
          </cell>
          <cell r="F29" t="str">
            <v/>
          </cell>
          <cell r="G29" t="str">
            <v/>
          </cell>
          <cell r="H29" t="str">
            <v/>
          </cell>
          <cell r="I29">
            <v>1369.5</v>
          </cell>
          <cell r="J29">
            <v>1369.5</v>
          </cell>
          <cell r="K29" t="str">
            <v>x</v>
          </cell>
          <cell r="L29">
            <v>1.1000000000000001</v>
          </cell>
          <cell r="M29" t="str">
            <v>=</v>
          </cell>
          <cell r="N29">
            <v>1506.45</v>
          </cell>
          <cell r="O29" t="str">
            <v>전기1-6</v>
          </cell>
        </row>
        <row r="30">
          <cell r="A30" t="str">
            <v>나 동 선2.0㎟</v>
          </cell>
          <cell r="B30" t="str">
            <v>나 동 선</v>
          </cell>
          <cell r="C30" t="str">
            <v>2.0㎟</v>
          </cell>
          <cell r="D30" t="str">
            <v>m</v>
          </cell>
          <cell r="E30" t="str">
            <v/>
          </cell>
          <cell r="F30">
            <v>17</v>
          </cell>
          <cell r="G30" t="str">
            <v/>
          </cell>
          <cell r="H30" t="str">
            <v/>
          </cell>
          <cell r="I30" t="str">
            <v/>
          </cell>
          <cell r="J30">
            <v>17</v>
          </cell>
          <cell r="K30" t="str">
            <v>x</v>
          </cell>
          <cell r="L30">
            <v>1.1000000000000001</v>
          </cell>
          <cell r="M30" t="str">
            <v>=</v>
          </cell>
          <cell r="N30">
            <v>18.700000000000003</v>
          </cell>
          <cell r="O30" t="str">
            <v>전기1-6</v>
          </cell>
        </row>
        <row r="31">
          <cell r="A31" t="str">
            <v>케이블헤드(옥내용)6.6kV 14㎟/1C(3상분)</v>
          </cell>
          <cell r="B31" t="str">
            <v>케이블헤드(옥내용)</v>
          </cell>
          <cell r="C31" t="str">
            <v>6.6kV 14㎟/1C(3상분)</v>
          </cell>
          <cell r="D31" t="str">
            <v>KIT</v>
          </cell>
          <cell r="E31">
            <v>2</v>
          </cell>
          <cell r="F31" t="str">
            <v/>
          </cell>
          <cell r="G31" t="str">
            <v/>
          </cell>
          <cell r="H31" t="str">
            <v/>
          </cell>
          <cell r="I31" t="str">
            <v/>
          </cell>
          <cell r="J31">
            <v>2</v>
          </cell>
          <cell r="K31" t="str">
            <v>x</v>
          </cell>
          <cell r="L31">
            <v>1</v>
          </cell>
          <cell r="M31" t="str">
            <v>=</v>
          </cell>
          <cell r="N31">
            <v>2</v>
          </cell>
          <cell r="O31" t="str">
            <v>전기1-6</v>
          </cell>
        </row>
        <row r="32">
          <cell r="A32" t="str">
            <v>케이블헤드(옥내용)6.6kV 38㎟/1C(3상분)</v>
          </cell>
          <cell r="B32" t="str">
            <v>케이블헤드(옥내용)</v>
          </cell>
          <cell r="C32" t="str">
            <v>6.6kV 38㎟/1C(3상분)</v>
          </cell>
          <cell r="D32" t="str">
            <v>KIT</v>
          </cell>
          <cell r="E32">
            <v>9</v>
          </cell>
          <cell r="F32" t="str">
            <v/>
          </cell>
          <cell r="G32" t="str">
            <v/>
          </cell>
          <cell r="H32" t="str">
            <v/>
          </cell>
          <cell r="I32" t="str">
            <v/>
          </cell>
          <cell r="J32">
            <v>9</v>
          </cell>
          <cell r="K32" t="str">
            <v>x</v>
          </cell>
          <cell r="L32">
            <v>1</v>
          </cell>
          <cell r="M32" t="str">
            <v>=</v>
          </cell>
          <cell r="N32">
            <v>9</v>
          </cell>
          <cell r="O32" t="str">
            <v>전기1-6</v>
          </cell>
        </row>
        <row r="33">
          <cell r="A33" t="str">
            <v>케이블헤드(옥내용)6.6kV 60㎟/1C(3상분)</v>
          </cell>
          <cell r="B33" t="str">
            <v>케이블헤드(옥내용)</v>
          </cell>
          <cell r="C33" t="str">
            <v>6.6kV 60㎟/1C(3상분)</v>
          </cell>
          <cell r="D33" t="str">
            <v>KIT</v>
          </cell>
          <cell r="E33">
            <v>2</v>
          </cell>
          <cell r="F33" t="str">
            <v/>
          </cell>
          <cell r="G33" t="str">
            <v/>
          </cell>
          <cell r="H33" t="str">
            <v/>
          </cell>
          <cell r="I33" t="str">
            <v/>
          </cell>
          <cell r="J33">
            <v>2</v>
          </cell>
          <cell r="K33" t="str">
            <v>x</v>
          </cell>
          <cell r="L33">
            <v>1</v>
          </cell>
          <cell r="M33" t="str">
            <v>=</v>
          </cell>
          <cell r="N33">
            <v>2</v>
          </cell>
          <cell r="O33" t="str">
            <v>전기1-6</v>
          </cell>
        </row>
        <row r="34">
          <cell r="A34" t="str">
            <v>압착단자14㎟</v>
          </cell>
          <cell r="B34" t="str">
            <v>압착단자</v>
          </cell>
          <cell r="C34" t="str">
            <v>14㎟</v>
          </cell>
          <cell r="D34" t="str">
            <v>EA</v>
          </cell>
          <cell r="E34">
            <v>1</v>
          </cell>
          <cell r="F34">
            <v>60</v>
          </cell>
          <cell r="G34" t="str">
            <v/>
          </cell>
          <cell r="H34" t="str">
            <v/>
          </cell>
          <cell r="I34" t="str">
            <v/>
          </cell>
          <cell r="J34">
            <v>61</v>
          </cell>
          <cell r="K34" t="str">
            <v>x</v>
          </cell>
          <cell r="L34">
            <v>1</v>
          </cell>
          <cell r="M34" t="str">
            <v>=</v>
          </cell>
          <cell r="N34">
            <v>61</v>
          </cell>
          <cell r="O34" t="str">
            <v>전기1-6</v>
          </cell>
        </row>
        <row r="35">
          <cell r="A35" t="str">
            <v>압착단자22㎟</v>
          </cell>
          <cell r="B35" t="str">
            <v>압착단자</v>
          </cell>
          <cell r="C35" t="str">
            <v>22㎟</v>
          </cell>
          <cell r="D35" t="str">
            <v>EA</v>
          </cell>
          <cell r="E35" t="str">
            <v/>
          </cell>
          <cell r="F35">
            <v>18</v>
          </cell>
          <cell r="G35" t="str">
            <v/>
          </cell>
          <cell r="H35" t="str">
            <v/>
          </cell>
          <cell r="I35" t="str">
            <v/>
          </cell>
          <cell r="J35">
            <v>18</v>
          </cell>
          <cell r="K35" t="str">
            <v>x</v>
          </cell>
          <cell r="L35">
            <v>1</v>
          </cell>
          <cell r="M35" t="str">
            <v>=</v>
          </cell>
          <cell r="N35">
            <v>18</v>
          </cell>
          <cell r="O35" t="str">
            <v>전기1-6</v>
          </cell>
        </row>
        <row r="36">
          <cell r="A36" t="str">
            <v>압착단자38㎟</v>
          </cell>
          <cell r="B36" t="str">
            <v>압착단자</v>
          </cell>
          <cell r="C36" t="str">
            <v>38㎟</v>
          </cell>
          <cell r="D36" t="str">
            <v>EA</v>
          </cell>
          <cell r="E36" t="str">
            <v/>
          </cell>
          <cell r="F36">
            <v>50</v>
          </cell>
          <cell r="G36" t="str">
            <v/>
          </cell>
          <cell r="H36" t="str">
            <v/>
          </cell>
          <cell r="I36" t="str">
            <v/>
          </cell>
          <cell r="J36">
            <v>50</v>
          </cell>
          <cell r="K36" t="str">
            <v>x</v>
          </cell>
          <cell r="L36">
            <v>1</v>
          </cell>
          <cell r="M36" t="str">
            <v>=</v>
          </cell>
          <cell r="N36">
            <v>50</v>
          </cell>
          <cell r="O36" t="str">
            <v>전기1-6</v>
          </cell>
        </row>
        <row r="37">
          <cell r="A37" t="str">
            <v>압착단자60㎟</v>
          </cell>
          <cell r="B37" t="str">
            <v>압착단자</v>
          </cell>
          <cell r="C37" t="str">
            <v>60㎟</v>
          </cell>
          <cell r="D37" t="str">
            <v>EA</v>
          </cell>
          <cell r="E37">
            <v>9</v>
          </cell>
          <cell r="F37" t="str">
            <v/>
          </cell>
          <cell r="G37" t="str">
            <v/>
          </cell>
          <cell r="H37" t="str">
            <v/>
          </cell>
          <cell r="I37" t="str">
            <v/>
          </cell>
          <cell r="J37">
            <v>9</v>
          </cell>
          <cell r="K37" t="str">
            <v>x</v>
          </cell>
          <cell r="L37">
            <v>1</v>
          </cell>
          <cell r="M37" t="str">
            <v>=</v>
          </cell>
          <cell r="N37">
            <v>9</v>
          </cell>
          <cell r="O37" t="str">
            <v>전기1-6</v>
          </cell>
        </row>
        <row r="38">
          <cell r="A38" t="str">
            <v>동관단자60㎟</v>
          </cell>
          <cell r="B38" t="str">
            <v>동관단자</v>
          </cell>
          <cell r="C38" t="str">
            <v>60㎟</v>
          </cell>
          <cell r="D38" t="str">
            <v>EA</v>
          </cell>
          <cell r="E38">
            <v>8</v>
          </cell>
          <cell r="F38" t="str">
            <v/>
          </cell>
          <cell r="G38" t="str">
            <v/>
          </cell>
          <cell r="H38" t="str">
            <v/>
          </cell>
          <cell r="I38" t="str">
            <v/>
          </cell>
          <cell r="J38">
            <v>8</v>
          </cell>
          <cell r="K38" t="str">
            <v>x</v>
          </cell>
          <cell r="L38">
            <v>1</v>
          </cell>
          <cell r="M38" t="str">
            <v>=</v>
          </cell>
          <cell r="N38">
            <v>8</v>
          </cell>
          <cell r="O38" t="str">
            <v>전기1-6</v>
          </cell>
        </row>
        <row r="39">
          <cell r="A39" t="str">
            <v>동관단자200㎟</v>
          </cell>
          <cell r="B39" t="str">
            <v>동관단자</v>
          </cell>
          <cell r="C39" t="str">
            <v>200㎟</v>
          </cell>
          <cell r="D39" t="str">
            <v>EA</v>
          </cell>
          <cell r="E39">
            <v>6</v>
          </cell>
          <cell r="F39" t="str">
            <v/>
          </cell>
          <cell r="G39" t="str">
            <v/>
          </cell>
          <cell r="H39" t="str">
            <v/>
          </cell>
          <cell r="I39" t="str">
            <v/>
          </cell>
          <cell r="J39">
            <v>6</v>
          </cell>
          <cell r="K39" t="str">
            <v>x</v>
          </cell>
          <cell r="L39">
            <v>1</v>
          </cell>
          <cell r="M39" t="str">
            <v>=</v>
          </cell>
          <cell r="N39">
            <v>6</v>
          </cell>
          <cell r="O39" t="str">
            <v>전기1-6</v>
          </cell>
        </row>
        <row r="40">
          <cell r="A40" t="str">
            <v>동관단자250㎟</v>
          </cell>
          <cell r="B40" t="str">
            <v>동관단자</v>
          </cell>
          <cell r="C40" t="str">
            <v>250㎟</v>
          </cell>
          <cell r="D40" t="str">
            <v>EA</v>
          </cell>
          <cell r="E40">
            <v>14</v>
          </cell>
          <cell r="F40" t="str">
            <v/>
          </cell>
          <cell r="G40" t="str">
            <v/>
          </cell>
          <cell r="H40" t="str">
            <v/>
          </cell>
          <cell r="I40" t="str">
            <v/>
          </cell>
          <cell r="J40">
            <v>14</v>
          </cell>
          <cell r="K40" t="str">
            <v>x</v>
          </cell>
          <cell r="L40">
            <v>1</v>
          </cell>
          <cell r="M40" t="str">
            <v>=</v>
          </cell>
          <cell r="N40">
            <v>14</v>
          </cell>
          <cell r="O40" t="str">
            <v>전기1-6</v>
          </cell>
        </row>
        <row r="41">
          <cell r="A41" t="str">
            <v>접지크램프60㎟ (T형)</v>
          </cell>
          <cell r="B41" t="str">
            <v>접지크램프</v>
          </cell>
          <cell r="C41" t="str">
            <v>60㎟ (T형)</v>
          </cell>
          <cell r="D41" t="str">
            <v>EA</v>
          </cell>
          <cell r="E41">
            <v>5</v>
          </cell>
          <cell r="F41" t="str">
            <v/>
          </cell>
          <cell r="G41" t="str">
            <v/>
          </cell>
          <cell r="H41" t="str">
            <v/>
          </cell>
          <cell r="I41" t="str">
            <v/>
          </cell>
          <cell r="J41">
            <v>5</v>
          </cell>
          <cell r="K41" t="str">
            <v>x</v>
          </cell>
          <cell r="L41">
            <v>1</v>
          </cell>
          <cell r="M41" t="str">
            <v>=</v>
          </cell>
          <cell r="N41">
            <v>5</v>
          </cell>
          <cell r="O41" t="str">
            <v>전기1-6</v>
          </cell>
        </row>
        <row r="42">
          <cell r="A42" t="str">
            <v>접지크램프60㎟ (+형)</v>
          </cell>
          <cell r="B42" t="str">
            <v>접지크램프</v>
          </cell>
          <cell r="C42" t="str">
            <v>60㎟ (+형)</v>
          </cell>
          <cell r="D42" t="str">
            <v>EA</v>
          </cell>
          <cell r="E42">
            <v>2</v>
          </cell>
          <cell r="F42" t="str">
            <v/>
          </cell>
          <cell r="G42" t="str">
            <v/>
          </cell>
          <cell r="H42" t="str">
            <v/>
          </cell>
          <cell r="I42" t="str">
            <v/>
          </cell>
          <cell r="J42">
            <v>2</v>
          </cell>
          <cell r="K42" t="str">
            <v>x</v>
          </cell>
          <cell r="L42">
            <v>1</v>
          </cell>
          <cell r="M42" t="str">
            <v>=</v>
          </cell>
          <cell r="N42">
            <v>2</v>
          </cell>
          <cell r="O42" t="str">
            <v>전기1-6</v>
          </cell>
        </row>
        <row r="43">
          <cell r="A43" t="str">
            <v>접지장치3종</v>
          </cell>
          <cell r="B43" t="str">
            <v>접지장치</v>
          </cell>
          <cell r="C43" t="str">
            <v>3종</v>
          </cell>
          <cell r="D43" t="str">
            <v>개소</v>
          </cell>
          <cell r="E43" t="str">
            <v/>
          </cell>
          <cell r="F43" t="str">
            <v/>
          </cell>
          <cell r="G43" t="str">
            <v/>
          </cell>
          <cell r="H43">
            <v>1</v>
          </cell>
          <cell r="I43" t="str">
            <v/>
          </cell>
          <cell r="J43">
            <v>1</v>
          </cell>
          <cell r="K43" t="str">
            <v>x</v>
          </cell>
          <cell r="L43">
            <v>1</v>
          </cell>
          <cell r="M43" t="str">
            <v>=</v>
          </cell>
          <cell r="N43">
            <v>1</v>
          </cell>
          <cell r="O43" t="str">
            <v>전기1-6</v>
          </cell>
        </row>
        <row r="44">
          <cell r="A44" t="str">
            <v>접지장치1종</v>
          </cell>
          <cell r="B44" t="str">
            <v>접지장치</v>
          </cell>
          <cell r="C44" t="str">
            <v>1종</v>
          </cell>
          <cell r="D44" t="str">
            <v>개소</v>
          </cell>
          <cell r="E44">
            <v>2</v>
          </cell>
          <cell r="F44" t="str">
            <v/>
          </cell>
          <cell r="G44" t="str">
            <v/>
          </cell>
          <cell r="H44" t="str">
            <v/>
          </cell>
          <cell r="I44" t="str">
            <v/>
          </cell>
          <cell r="J44">
            <v>2</v>
          </cell>
          <cell r="K44" t="str">
            <v>x</v>
          </cell>
          <cell r="L44">
            <v>1</v>
          </cell>
          <cell r="M44" t="str">
            <v>=</v>
          </cell>
          <cell r="N44">
            <v>2</v>
          </cell>
          <cell r="O44" t="str">
            <v>전기1-6</v>
          </cell>
        </row>
        <row r="45">
          <cell r="A45" t="str">
            <v>접지장치2종</v>
          </cell>
          <cell r="B45" t="str">
            <v>접지장치</v>
          </cell>
          <cell r="C45" t="str">
            <v>2종</v>
          </cell>
          <cell r="D45" t="str">
            <v>개소</v>
          </cell>
          <cell r="E45">
            <v>1</v>
          </cell>
          <cell r="F45" t="str">
            <v/>
          </cell>
          <cell r="G45" t="str">
            <v/>
          </cell>
          <cell r="H45" t="str">
            <v/>
          </cell>
          <cell r="I45" t="str">
            <v/>
          </cell>
          <cell r="J45">
            <v>1</v>
          </cell>
          <cell r="K45" t="str">
            <v>x</v>
          </cell>
          <cell r="L45">
            <v>1</v>
          </cell>
          <cell r="M45" t="str">
            <v>=</v>
          </cell>
          <cell r="N45">
            <v>1</v>
          </cell>
          <cell r="O45" t="str">
            <v>전기1-6</v>
          </cell>
        </row>
        <row r="46">
          <cell r="A46" t="str">
            <v>접지장치TEST</v>
          </cell>
          <cell r="B46" t="str">
            <v>접지장치</v>
          </cell>
          <cell r="C46" t="str">
            <v>TEST</v>
          </cell>
          <cell r="D46" t="str">
            <v>개소</v>
          </cell>
          <cell r="E46">
            <v>1</v>
          </cell>
          <cell r="F46" t="str">
            <v/>
          </cell>
          <cell r="G46" t="str">
            <v/>
          </cell>
          <cell r="H46" t="str">
            <v/>
          </cell>
          <cell r="I46" t="str">
            <v/>
          </cell>
          <cell r="J46">
            <v>1</v>
          </cell>
          <cell r="K46" t="str">
            <v>x</v>
          </cell>
          <cell r="L46">
            <v>1</v>
          </cell>
          <cell r="M46" t="str">
            <v>=</v>
          </cell>
          <cell r="N46">
            <v>1</v>
          </cell>
          <cell r="O46" t="str">
            <v>전기1-6</v>
          </cell>
        </row>
        <row r="47">
          <cell r="A47" t="str">
            <v>노말 밴드PVC 28C</v>
          </cell>
          <cell r="B47" t="str">
            <v>노말 밴드</v>
          </cell>
          <cell r="C47" t="str">
            <v>PVC 28C</v>
          </cell>
          <cell r="D47" t="str">
            <v>EA</v>
          </cell>
          <cell r="E47" t="str">
            <v/>
          </cell>
          <cell r="F47" t="str">
            <v/>
          </cell>
          <cell r="G47" t="str">
            <v/>
          </cell>
          <cell r="H47">
            <v>3</v>
          </cell>
          <cell r="I47" t="str">
            <v/>
          </cell>
          <cell r="J47">
            <v>3</v>
          </cell>
          <cell r="K47" t="str">
            <v>x</v>
          </cell>
          <cell r="L47">
            <v>1</v>
          </cell>
          <cell r="M47" t="str">
            <v>=</v>
          </cell>
          <cell r="N47">
            <v>3</v>
          </cell>
          <cell r="O47" t="str">
            <v>전기1-6</v>
          </cell>
        </row>
        <row r="48">
          <cell r="A48" t="str">
            <v>노말 밴드ST  28C</v>
          </cell>
          <cell r="B48" t="str">
            <v>노말 밴드</v>
          </cell>
          <cell r="C48" t="str">
            <v>ST  28C</v>
          </cell>
          <cell r="D48" t="str">
            <v>EA</v>
          </cell>
          <cell r="E48" t="str">
            <v/>
          </cell>
          <cell r="F48">
            <v>1</v>
          </cell>
          <cell r="G48" t="str">
            <v/>
          </cell>
          <cell r="H48" t="str">
            <v/>
          </cell>
          <cell r="I48" t="str">
            <v/>
          </cell>
          <cell r="J48">
            <v>1</v>
          </cell>
          <cell r="K48" t="str">
            <v>x</v>
          </cell>
          <cell r="L48">
            <v>1</v>
          </cell>
          <cell r="M48" t="str">
            <v>=</v>
          </cell>
          <cell r="N48">
            <v>1</v>
          </cell>
          <cell r="O48" t="str">
            <v>전기1-6</v>
          </cell>
        </row>
        <row r="49">
          <cell r="A49" t="str">
            <v>노말 밴드ST  36C</v>
          </cell>
          <cell r="B49" t="str">
            <v>노말 밴드</v>
          </cell>
          <cell r="C49" t="str">
            <v>ST  36C</v>
          </cell>
          <cell r="D49" t="str">
            <v>EA</v>
          </cell>
          <cell r="E49" t="str">
            <v/>
          </cell>
          <cell r="F49">
            <v>2</v>
          </cell>
          <cell r="G49" t="str">
            <v/>
          </cell>
          <cell r="H49" t="str">
            <v/>
          </cell>
          <cell r="I49" t="str">
            <v/>
          </cell>
          <cell r="J49">
            <v>2</v>
          </cell>
          <cell r="K49" t="str">
            <v>x</v>
          </cell>
          <cell r="L49">
            <v>1</v>
          </cell>
          <cell r="M49" t="str">
            <v>=</v>
          </cell>
          <cell r="N49">
            <v>2</v>
          </cell>
          <cell r="O49" t="str">
            <v>전기1-6</v>
          </cell>
        </row>
        <row r="50">
          <cell r="A50" t="str">
            <v>크램프 (일반)ST  28C</v>
          </cell>
          <cell r="B50" t="str">
            <v>크램프 (일반)</v>
          </cell>
          <cell r="C50" t="str">
            <v>ST  28C</v>
          </cell>
          <cell r="D50" t="str">
            <v>EA</v>
          </cell>
          <cell r="E50" t="str">
            <v/>
          </cell>
          <cell r="F50">
            <v>5</v>
          </cell>
          <cell r="G50" t="str">
            <v/>
          </cell>
          <cell r="H50" t="str">
            <v/>
          </cell>
          <cell r="I50" t="str">
            <v/>
          </cell>
          <cell r="J50">
            <v>5</v>
          </cell>
          <cell r="K50" t="str">
            <v>x</v>
          </cell>
          <cell r="L50">
            <v>1</v>
          </cell>
          <cell r="M50" t="str">
            <v>=</v>
          </cell>
          <cell r="N50">
            <v>5</v>
          </cell>
          <cell r="O50" t="str">
            <v>전기1-6</v>
          </cell>
        </row>
        <row r="51">
          <cell r="A51" t="str">
            <v>크램프 (일반)ST  36C</v>
          </cell>
          <cell r="B51" t="str">
            <v>크램프 (일반)</v>
          </cell>
          <cell r="C51" t="str">
            <v>ST  36C</v>
          </cell>
          <cell r="D51" t="str">
            <v>EA</v>
          </cell>
          <cell r="E51" t="str">
            <v/>
          </cell>
          <cell r="F51">
            <v>4</v>
          </cell>
          <cell r="G51" t="str">
            <v/>
          </cell>
          <cell r="H51" t="str">
            <v/>
          </cell>
          <cell r="I51" t="str">
            <v/>
          </cell>
          <cell r="J51">
            <v>4</v>
          </cell>
          <cell r="K51" t="str">
            <v>x</v>
          </cell>
          <cell r="L51">
            <v>1</v>
          </cell>
          <cell r="M51" t="str">
            <v>=</v>
          </cell>
          <cell r="N51">
            <v>4</v>
          </cell>
          <cell r="O51" t="str">
            <v>전기1-6</v>
          </cell>
        </row>
        <row r="52">
          <cell r="A52" t="str">
            <v>크램프 (일반)ST  54C</v>
          </cell>
          <cell r="B52" t="str">
            <v>크램프 (일반)</v>
          </cell>
          <cell r="C52" t="str">
            <v>ST  54C</v>
          </cell>
          <cell r="D52" t="str">
            <v>EA</v>
          </cell>
          <cell r="E52" t="str">
            <v/>
          </cell>
          <cell r="F52">
            <v>16</v>
          </cell>
          <cell r="G52" t="str">
            <v/>
          </cell>
          <cell r="H52" t="str">
            <v/>
          </cell>
          <cell r="I52" t="str">
            <v/>
          </cell>
          <cell r="J52">
            <v>16</v>
          </cell>
          <cell r="K52" t="str">
            <v>x</v>
          </cell>
          <cell r="L52">
            <v>1</v>
          </cell>
          <cell r="M52" t="str">
            <v>=</v>
          </cell>
          <cell r="N52">
            <v>16</v>
          </cell>
          <cell r="O52" t="str">
            <v>전기1-6</v>
          </cell>
        </row>
        <row r="53">
          <cell r="A53" t="str">
            <v>PIPE BONDING CLAMPST  28C</v>
          </cell>
          <cell r="B53" t="str">
            <v>PIPE BONDING CLAMP</v>
          </cell>
          <cell r="C53" t="str">
            <v>ST  28C</v>
          </cell>
          <cell r="D53" t="str">
            <v>EA</v>
          </cell>
          <cell r="E53" t="str">
            <v/>
          </cell>
          <cell r="F53">
            <v>6</v>
          </cell>
          <cell r="G53" t="str">
            <v/>
          </cell>
          <cell r="H53" t="str">
            <v/>
          </cell>
          <cell r="I53" t="str">
            <v/>
          </cell>
          <cell r="J53">
            <v>6</v>
          </cell>
          <cell r="K53" t="str">
            <v>x</v>
          </cell>
          <cell r="L53">
            <v>1</v>
          </cell>
          <cell r="M53" t="str">
            <v>=</v>
          </cell>
          <cell r="N53">
            <v>6</v>
          </cell>
          <cell r="O53" t="str">
            <v>전기1-6</v>
          </cell>
        </row>
        <row r="54">
          <cell r="A54" t="str">
            <v>PIPE BONDING CLAMPST  36C</v>
          </cell>
          <cell r="B54" t="str">
            <v>PIPE BONDING CLAMP</v>
          </cell>
          <cell r="C54" t="str">
            <v>ST  36C</v>
          </cell>
          <cell r="D54" t="str">
            <v>EA</v>
          </cell>
          <cell r="E54" t="str">
            <v/>
          </cell>
          <cell r="F54">
            <v>4</v>
          </cell>
          <cell r="G54" t="str">
            <v/>
          </cell>
          <cell r="H54" t="str">
            <v/>
          </cell>
          <cell r="I54" t="str">
            <v/>
          </cell>
          <cell r="J54">
            <v>4</v>
          </cell>
          <cell r="K54" t="str">
            <v>x</v>
          </cell>
          <cell r="L54">
            <v>1</v>
          </cell>
          <cell r="M54" t="str">
            <v>=</v>
          </cell>
          <cell r="N54">
            <v>4</v>
          </cell>
          <cell r="O54" t="str">
            <v>전기1-6</v>
          </cell>
        </row>
        <row r="55">
          <cell r="A55" t="str">
            <v>PIPE BONDING CLAMPST  54C</v>
          </cell>
          <cell r="B55" t="str">
            <v>PIPE BONDING CLAMP</v>
          </cell>
          <cell r="C55" t="str">
            <v>ST  54C</v>
          </cell>
          <cell r="D55" t="str">
            <v>EA</v>
          </cell>
          <cell r="E55" t="str">
            <v/>
          </cell>
          <cell r="F55">
            <v>19</v>
          </cell>
          <cell r="G55" t="str">
            <v/>
          </cell>
          <cell r="H55" t="str">
            <v/>
          </cell>
          <cell r="I55" t="str">
            <v/>
          </cell>
          <cell r="J55">
            <v>19</v>
          </cell>
          <cell r="K55" t="str">
            <v>x</v>
          </cell>
          <cell r="L55">
            <v>1</v>
          </cell>
          <cell r="M55" t="str">
            <v>=</v>
          </cell>
          <cell r="N55">
            <v>19</v>
          </cell>
          <cell r="O55" t="str">
            <v>전기1-6</v>
          </cell>
        </row>
        <row r="56">
          <cell r="A56" t="str">
            <v>접지단자반 (SUS)5 CCT</v>
          </cell>
          <cell r="B56" t="str">
            <v>접지단자반 (SUS)</v>
          </cell>
          <cell r="C56" t="str">
            <v>5 CCT</v>
          </cell>
          <cell r="D56" t="str">
            <v>면</v>
          </cell>
          <cell r="E56">
            <v>1</v>
          </cell>
          <cell r="F56" t="str">
            <v/>
          </cell>
          <cell r="G56" t="str">
            <v/>
          </cell>
          <cell r="H56" t="str">
            <v/>
          </cell>
          <cell r="I56" t="str">
            <v/>
          </cell>
          <cell r="J56">
            <v>1</v>
          </cell>
          <cell r="K56" t="str">
            <v>x</v>
          </cell>
          <cell r="L56">
            <v>1</v>
          </cell>
          <cell r="M56" t="str">
            <v>=</v>
          </cell>
          <cell r="N56">
            <v>1</v>
          </cell>
          <cell r="O56" t="str">
            <v>전기1-6</v>
          </cell>
        </row>
        <row r="57">
          <cell r="A57" t="str">
            <v>CABLE DUCT600Wx200Hx1.2t</v>
          </cell>
          <cell r="B57" t="str">
            <v>CABLE DUCT</v>
          </cell>
          <cell r="C57" t="str">
            <v>600Wx200Hx1.2t</v>
          </cell>
          <cell r="D57" t="str">
            <v>m</v>
          </cell>
          <cell r="E57">
            <v>4</v>
          </cell>
          <cell r="F57" t="str">
            <v/>
          </cell>
          <cell r="G57" t="str">
            <v/>
          </cell>
          <cell r="H57" t="str">
            <v/>
          </cell>
          <cell r="I57" t="str">
            <v/>
          </cell>
          <cell r="J57">
            <v>4</v>
          </cell>
          <cell r="K57" t="str">
            <v>x</v>
          </cell>
          <cell r="L57">
            <v>1</v>
          </cell>
          <cell r="M57" t="str">
            <v>=</v>
          </cell>
          <cell r="N57">
            <v>4</v>
          </cell>
          <cell r="O57" t="str">
            <v>전기1-6</v>
          </cell>
        </row>
        <row r="58">
          <cell r="A58" t="str">
            <v>DUCT지지금구600W</v>
          </cell>
          <cell r="B58" t="str">
            <v>DUCT지지금구</v>
          </cell>
          <cell r="C58" t="str">
            <v>600W</v>
          </cell>
          <cell r="D58" t="str">
            <v>개소</v>
          </cell>
          <cell r="E58">
            <v>2</v>
          </cell>
          <cell r="F58" t="str">
            <v/>
          </cell>
          <cell r="G58" t="str">
            <v/>
          </cell>
          <cell r="H58" t="str">
            <v/>
          </cell>
          <cell r="I58" t="str">
            <v/>
          </cell>
          <cell r="J58">
            <v>2</v>
          </cell>
          <cell r="K58" t="str">
            <v>x</v>
          </cell>
          <cell r="L58">
            <v>1</v>
          </cell>
          <cell r="M58" t="str">
            <v>=</v>
          </cell>
          <cell r="N58">
            <v>2</v>
          </cell>
          <cell r="O58" t="str">
            <v>전기1-6</v>
          </cell>
        </row>
        <row r="59">
          <cell r="A59" t="str">
            <v>OUTLET BOXSW</v>
          </cell>
          <cell r="B59" t="str">
            <v>OUTLET BOX</v>
          </cell>
          <cell r="C59" t="str">
            <v>SW</v>
          </cell>
          <cell r="D59" t="str">
            <v>EA</v>
          </cell>
          <cell r="E59" t="str">
            <v/>
          </cell>
          <cell r="F59" t="str">
            <v/>
          </cell>
          <cell r="G59">
            <v>281</v>
          </cell>
          <cell r="H59" t="str">
            <v/>
          </cell>
          <cell r="I59" t="str">
            <v/>
          </cell>
          <cell r="J59">
            <v>281</v>
          </cell>
          <cell r="K59" t="str">
            <v>x</v>
          </cell>
          <cell r="L59">
            <v>1</v>
          </cell>
          <cell r="M59" t="str">
            <v>=</v>
          </cell>
          <cell r="N59">
            <v>281</v>
          </cell>
          <cell r="O59" t="str">
            <v>전기1-6</v>
          </cell>
        </row>
        <row r="60">
          <cell r="A60" t="str">
            <v>OUTLET BOX4각 54mm</v>
          </cell>
          <cell r="B60" t="str">
            <v>OUTLET BOX</v>
          </cell>
          <cell r="C60" t="str">
            <v>4각 54mm</v>
          </cell>
          <cell r="D60" t="str">
            <v>EA</v>
          </cell>
          <cell r="E60" t="str">
            <v/>
          </cell>
          <cell r="F60" t="str">
            <v/>
          </cell>
          <cell r="G60">
            <v>248</v>
          </cell>
          <cell r="H60" t="str">
            <v/>
          </cell>
          <cell r="I60">
            <v>3</v>
          </cell>
          <cell r="J60">
            <v>251</v>
          </cell>
          <cell r="K60" t="str">
            <v>x</v>
          </cell>
          <cell r="L60">
            <v>1</v>
          </cell>
          <cell r="M60" t="str">
            <v>=</v>
          </cell>
          <cell r="N60">
            <v>251</v>
          </cell>
          <cell r="O60" t="str">
            <v>전기1-6</v>
          </cell>
        </row>
        <row r="61">
          <cell r="A61" t="str">
            <v>OUTLET BOX8각 54mm</v>
          </cell>
          <cell r="B61" t="str">
            <v>OUTLET BOX</v>
          </cell>
          <cell r="C61" t="str">
            <v>8각 54mm</v>
          </cell>
          <cell r="D61" t="str">
            <v>EA</v>
          </cell>
          <cell r="E61" t="str">
            <v/>
          </cell>
          <cell r="F61" t="str">
            <v/>
          </cell>
          <cell r="G61">
            <v>371</v>
          </cell>
          <cell r="H61">
            <v>191</v>
          </cell>
          <cell r="I61">
            <v>14</v>
          </cell>
          <cell r="J61">
            <v>576</v>
          </cell>
          <cell r="K61" t="str">
            <v>x</v>
          </cell>
          <cell r="L61">
            <v>1</v>
          </cell>
          <cell r="M61" t="str">
            <v>=</v>
          </cell>
          <cell r="N61">
            <v>576</v>
          </cell>
          <cell r="O61" t="str">
            <v>전기1-6</v>
          </cell>
        </row>
        <row r="62">
          <cell r="A62" t="str">
            <v>박스커버4각</v>
          </cell>
          <cell r="B62" t="str">
            <v>박스커버</v>
          </cell>
          <cell r="C62" t="str">
            <v>4각</v>
          </cell>
          <cell r="D62" t="str">
            <v>EA</v>
          </cell>
          <cell r="E62" t="str">
            <v/>
          </cell>
          <cell r="F62" t="str">
            <v/>
          </cell>
          <cell r="G62">
            <v>248</v>
          </cell>
          <cell r="H62" t="str">
            <v/>
          </cell>
          <cell r="I62" t="str">
            <v/>
          </cell>
          <cell r="J62">
            <v>248</v>
          </cell>
          <cell r="K62" t="str">
            <v>x</v>
          </cell>
          <cell r="L62">
            <v>1</v>
          </cell>
          <cell r="M62" t="str">
            <v>=</v>
          </cell>
          <cell r="N62">
            <v>248</v>
          </cell>
          <cell r="O62" t="str">
            <v>전기1-6</v>
          </cell>
        </row>
        <row r="63">
          <cell r="A63" t="str">
            <v>박스커버8각</v>
          </cell>
          <cell r="B63" t="str">
            <v>박스커버</v>
          </cell>
          <cell r="C63" t="str">
            <v>8각</v>
          </cell>
          <cell r="D63" t="str">
            <v>EA</v>
          </cell>
          <cell r="E63" t="str">
            <v/>
          </cell>
          <cell r="F63" t="str">
            <v/>
          </cell>
          <cell r="G63">
            <v>371</v>
          </cell>
          <cell r="H63" t="str">
            <v/>
          </cell>
          <cell r="I63" t="str">
            <v/>
          </cell>
          <cell r="J63">
            <v>371</v>
          </cell>
          <cell r="K63" t="str">
            <v>x</v>
          </cell>
          <cell r="L63">
            <v>1</v>
          </cell>
          <cell r="M63" t="str">
            <v>=</v>
          </cell>
          <cell r="N63">
            <v>371</v>
          </cell>
          <cell r="O63" t="str">
            <v>전기1-6</v>
          </cell>
        </row>
        <row r="64">
          <cell r="A64" t="str">
            <v>노출박스200x200x150</v>
          </cell>
          <cell r="B64" t="str">
            <v>노출박스</v>
          </cell>
          <cell r="C64" t="str">
            <v>200x200x150</v>
          </cell>
          <cell r="D64" t="str">
            <v>EA</v>
          </cell>
          <cell r="E64" t="str">
            <v/>
          </cell>
          <cell r="F64">
            <v>12</v>
          </cell>
          <cell r="G64" t="str">
            <v/>
          </cell>
          <cell r="H64" t="str">
            <v/>
          </cell>
          <cell r="I64" t="str">
            <v/>
          </cell>
          <cell r="J64">
            <v>12</v>
          </cell>
          <cell r="K64" t="str">
            <v>x</v>
          </cell>
          <cell r="L64">
            <v>1</v>
          </cell>
          <cell r="M64" t="str">
            <v>=</v>
          </cell>
          <cell r="N64">
            <v>12</v>
          </cell>
          <cell r="O64" t="str">
            <v>전기1-6</v>
          </cell>
        </row>
        <row r="65">
          <cell r="A65" t="str">
            <v>콘센트 (접지)2P-15A-250V-2구</v>
          </cell>
          <cell r="B65" t="str">
            <v>콘센트 (접지)</v>
          </cell>
          <cell r="C65" t="str">
            <v>2P-15A-250V-2구</v>
          </cell>
          <cell r="D65" t="str">
            <v>EA</v>
          </cell>
          <cell r="E65" t="str">
            <v/>
          </cell>
          <cell r="F65" t="str">
            <v/>
          </cell>
          <cell r="G65">
            <v>13</v>
          </cell>
          <cell r="H65">
            <v>210</v>
          </cell>
          <cell r="I65" t="str">
            <v/>
          </cell>
          <cell r="J65">
            <v>223</v>
          </cell>
          <cell r="K65" t="str">
            <v>x</v>
          </cell>
          <cell r="L65">
            <v>1</v>
          </cell>
          <cell r="M65" t="str">
            <v>=</v>
          </cell>
          <cell r="N65">
            <v>223</v>
          </cell>
          <cell r="O65" t="str">
            <v>전기1-6</v>
          </cell>
        </row>
        <row r="66">
          <cell r="A66" t="str">
            <v>콘센트 (접지,방습커버)2P-15A-250V-2구</v>
          </cell>
          <cell r="B66" t="str">
            <v>콘센트 (접지,방습커버)</v>
          </cell>
          <cell r="C66" t="str">
            <v>2P-15A-250V-2구</v>
          </cell>
          <cell r="D66" t="str">
            <v>EA</v>
          </cell>
          <cell r="E66" t="str">
            <v/>
          </cell>
          <cell r="F66" t="str">
            <v/>
          </cell>
          <cell r="G66" t="str">
            <v/>
          </cell>
          <cell r="H66">
            <v>2</v>
          </cell>
          <cell r="I66" t="str">
            <v/>
          </cell>
          <cell r="J66">
            <v>2</v>
          </cell>
          <cell r="K66" t="str">
            <v>x</v>
          </cell>
          <cell r="L66">
            <v>1</v>
          </cell>
          <cell r="M66" t="str">
            <v>=</v>
          </cell>
          <cell r="N66">
            <v>2</v>
          </cell>
          <cell r="O66" t="str">
            <v>전기1-6</v>
          </cell>
        </row>
        <row r="67">
          <cell r="A67" t="str">
            <v>콘센트 (접지)2P-15A-250V-1구</v>
          </cell>
          <cell r="B67" t="str">
            <v>콘센트 (접지)</v>
          </cell>
          <cell r="C67" t="str">
            <v>2P-15A-250V-1구</v>
          </cell>
          <cell r="D67" t="str">
            <v>EA</v>
          </cell>
          <cell r="E67" t="str">
            <v/>
          </cell>
          <cell r="F67" t="str">
            <v/>
          </cell>
          <cell r="G67" t="str">
            <v/>
          </cell>
          <cell r="H67">
            <v>48</v>
          </cell>
          <cell r="I67" t="str">
            <v/>
          </cell>
          <cell r="J67">
            <v>48</v>
          </cell>
          <cell r="K67" t="str">
            <v>x</v>
          </cell>
          <cell r="L67">
            <v>1</v>
          </cell>
          <cell r="M67" t="str">
            <v>=</v>
          </cell>
          <cell r="N67">
            <v>48</v>
          </cell>
          <cell r="O67" t="str">
            <v>전기1-6</v>
          </cell>
        </row>
        <row r="68">
          <cell r="A68" t="str">
            <v>콘센트 (접지,방습커버)2P-15A-250V-1구</v>
          </cell>
          <cell r="B68" t="str">
            <v>콘센트 (접지,방습커버)</v>
          </cell>
          <cell r="C68" t="str">
            <v>2P-15A-250V-1구</v>
          </cell>
          <cell r="D68" t="str">
            <v>EA</v>
          </cell>
          <cell r="E68" t="str">
            <v/>
          </cell>
          <cell r="F68" t="str">
            <v/>
          </cell>
          <cell r="G68" t="str">
            <v/>
          </cell>
          <cell r="H68">
            <v>9</v>
          </cell>
          <cell r="I68" t="str">
            <v/>
          </cell>
          <cell r="J68">
            <v>9</v>
          </cell>
          <cell r="K68" t="str">
            <v>x</v>
          </cell>
          <cell r="L68">
            <v>1</v>
          </cell>
          <cell r="M68" t="str">
            <v>=</v>
          </cell>
          <cell r="N68">
            <v>9</v>
          </cell>
          <cell r="O68" t="str">
            <v>전기1-6</v>
          </cell>
        </row>
        <row r="69">
          <cell r="A69" t="str">
            <v>스위치 (WIDE형)1구-15A-250V</v>
          </cell>
          <cell r="B69" t="str">
            <v>스위치 (WIDE형)</v>
          </cell>
          <cell r="C69" t="str">
            <v>1구-15A-250V</v>
          </cell>
          <cell r="D69" t="str">
            <v>EA</v>
          </cell>
          <cell r="E69" t="str">
            <v/>
          </cell>
          <cell r="F69" t="str">
            <v/>
          </cell>
          <cell r="G69">
            <v>159</v>
          </cell>
          <cell r="H69" t="str">
            <v/>
          </cell>
          <cell r="I69" t="str">
            <v/>
          </cell>
          <cell r="J69">
            <v>159</v>
          </cell>
          <cell r="K69" t="str">
            <v>x</v>
          </cell>
          <cell r="L69">
            <v>1</v>
          </cell>
          <cell r="M69" t="str">
            <v>=</v>
          </cell>
          <cell r="N69">
            <v>159</v>
          </cell>
          <cell r="O69" t="str">
            <v>전기1-6</v>
          </cell>
        </row>
        <row r="70">
          <cell r="A70" t="str">
            <v>스위치 (WIDE형)2구-15A-250V</v>
          </cell>
          <cell r="B70" t="str">
            <v>스위치 (WIDE형)</v>
          </cell>
          <cell r="C70" t="str">
            <v>2구-15A-250V</v>
          </cell>
          <cell r="D70" t="str">
            <v>EA</v>
          </cell>
          <cell r="E70" t="str">
            <v/>
          </cell>
          <cell r="F70" t="str">
            <v/>
          </cell>
          <cell r="G70">
            <v>45</v>
          </cell>
          <cell r="H70" t="str">
            <v/>
          </cell>
          <cell r="I70" t="str">
            <v/>
          </cell>
          <cell r="J70">
            <v>45</v>
          </cell>
          <cell r="K70" t="str">
            <v>x</v>
          </cell>
          <cell r="L70">
            <v>1</v>
          </cell>
          <cell r="M70" t="str">
            <v>=</v>
          </cell>
          <cell r="N70">
            <v>45</v>
          </cell>
          <cell r="O70" t="str">
            <v>전기1-6</v>
          </cell>
        </row>
        <row r="71">
          <cell r="A71" t="str">
            <v>스위치 (WIDE형)3구-15A-250V</v>
          </cell>
          <cell r="B71" t="str">
            <v>스위치 (WIDE형)</v>
          </cell>
          <cell r="C71" t="str">
            <v>3구-15A-250V</v>
          </cell>
          <cell r="D71" t="str">
            <v>EA</v>
          </cell>
          <cell r="E71" t="str">
            <v/>
          </cell>
          <cell r="F71" t="str">
            <v/>
          </cell>
          <cell r="G71">
            <v>43</v>
          </cell>
          <cell r="H71" t="str">
            <v/>
          </cell>
          <cell r="I71" t="str">
            <v/>
          </cell>
          <cell r="J71">
            <v>43</v>
          </cell>
          <cell r="K71" t="str">
            <v>x</v>
          </cell>
          <cell r="L71">
            <v>1</v>
          </cell>
          <cell r="M71" t="str">
            <v>=</v>
          </cell>
          <cell r="N71">
            <v>43</v>
          </cell>
          <cell r="O71" t="str">
            <v>전기1-6</v>
          </cell>
        </row>
        <row r="72">
          <cell r="A72" t="str">
            <v>스위치 (WIDE형)4구-15A-250V</v>
          </cell>
          <cell r="B72" t="str">
            <v>스위치 (WIDE형)</v>
          </cell>
          <cell r="C72" t="str">
            <v>4구-15A-250V</v>
          </cell>
          <cell r="D72" t="str">
            <v>EA</v>
          </cell>
          <cell r="E72" t="str">
            <v/>
          </cell>
          <cell r="F72" t="str">
            <v/>
          </cell>
          <cell r="G72">
            <v>11</v>
          </cell>
          <cell r="H72" t="str">
            <v/>
          </cell>
          <cell r="I72" t="str">
            <v/>
          </cell>
          <cell r="J72">
            <v>11</v>
          </cell>
          <cell r="K72" t="str">
            <v>x</v>
          </cell>
          <cell r="L72">
            <v>1</v>
          </cell>
          <cell r="M72" t="str">
            <v>=</v>
          </cell>
          <cell r="N72">
            <v>11</v>
          </cell>
          <cell r="O72" t="str">
            <v>전기1-6</v>
          </cell>
        </row>
        <row r="73">
          <cell r="A73" t="str">
            <v>스위치 (WIDE형)3로-15A-250V</v>
          </cell>
          <cell r="B73" t="str">
            <v>스위치 (WIDE형)</v>
          </cell>
          <cell r="C73" t="str">
            <v>3로-15A-250V</v>
          </cell>
          <cell r="D73" t="str">
            <v>EA</v>
          </cell>
          <cell r="E73" t="str">
            <v/>
          </cell>
          <cell r="F73" t="str">
            <v/>
          </cell>
          <cell r="G73">
            <v>18</v>
          </cell>
          <cell r="H73" t="str">
            <v/>
          </cell>
          <cell r="I73" t="str">
            <v/>
          </cell>
          <cell r="J73">
            <v>18</v>
          </cell>
          <cell r="K73" t="str">
            <v>x</v>
          </cell>
          <cell r="L73">
            <v>1</v>
          </cell>
          <cell r="M73" t="str">
            <v>=</v>
          </cell>
          <cell r="N73">
            <v>18</v>
          </cell>
          <cell r="O73" t="str">
            <v>전기1-6</v>
          </cell>
        </row>
        <row r="74">
          <cell r="A74" t="str">
            <v>통로 유도등소형</v>
          </cell>
          <cell r="B74" t="str">
            <v>통로 유도등</v>
          </cell>
          <cell r="C74" t="str">
            <v>소형</v>
          </cell>
          <cell r="D74" t="str">
            <v>EA</v>
          </cell>
          <cell r="E74" t="str">
            <v/>
          </cell>
          <cell r="F74" t="str">
            <v/>
          </cell>
          <cell r="G74" t="str">
            <v/>
          </cell>
          <cell r="H74" t="str">
            <v/>
          </cell>
          <cell r="I74">
            <v>15</v>
          </cell>
          <cell r="J74">
            <v>15</v>
          </cell>
          <cell r="K74" t="str">
            <v>x</v>
          </cell>
          <cell r="L74">
            <v>1</v>
          </cell>
          <cell r="M74" t="str">
            <v>=</v>
          </cell>
          <cell r="N74">
            <v>15</v>
          </cell>
          <cell r="O74" t="str">
            <v>전기1-6</v>
          </cell>
        </row>
        <row r="75">
          <cell r="A75" t="str">
            <v>피난구 유도등소형</v>
          </cell>
          <cell r="B75" t="str">
            <v>피난구 유도등</v>
          </cell>
          <cell r="C75" t="str">
            <v>소형</v>
          </cell>
          <cell r="D75" t="str">
            <v>EA</v>
          </cell>
          <cell r="E75" t="str">
            <v/>
          </cell>
          <cell r="F75" t="str">
            <v/>
          </cell>
          <cell r="G75" t="str">
            <v/>
          </cell>
          <cell r="H75" t="str">
            <v/>
          </cell>
          <cell r="I75">
            <v>39</v>
          </cell>
          <cell r="J75">
            <v>39</v>
          </cell>
          <cell r="K75" t="str">
            <v>x</v>
          </cell>
          <cell r="L75">
            <v>1</v>
          </cell>
          <cell r="M75" t="str">
            <v>=</v>
          </cell>
          <cell r="N75">
            <v>39</v>
          </cell>
          <cell r="O75" t="str">
            <v>전기1-6</v>
          </cell>
        </row>
        <row r="76">
          <cell r="A76" t="str">
            <v>피난구 유도등중형</v>
          </cell>
          <cell r="B76" t="str">
            <v>피난구 유도등</v>
          </cell>
          <cell r="C76" t="str">
            <v>중형</v>
          </cell>
          <cell r="D76" t="str">
            <v>EA</v>
          </cell>
          <cell r="E76" t="str">
            <v/>
          </cell>
          <cell r="F76" t="str">
            <v/>
          </cell>
          <cell r="G76" t="str">
            <v/>
          </cell>
          <cell r="H76" t="str">
            <v/>
          </cell>
          <cell r="I76">
            <v>2</v>
          </cell>
          <cell r="J76">
            <v>2</v>
          </cell>
          <cell r="K76" t="str">
            <v>x</v>
          </cell>
          <cell r="L76">
            <v>1</v>
          </cell>
          <cell r="M76" t="str">
            <v>=</v>
          </cell>
          <cell r="N76">
            <v>2</v>
          </cell>
          <cell r="O76" t="str">
            <v>전기1-6</v>
          </cell>
        </row>
        <row r="77">
          <cell r="A77" t="str">
            <v>고압반HV-1(DS-AS)</v>
          </cell>
          <cell r="B77" t="str">
            <v>고압반</v>
          </cell>
          <cell r="C77" t="str">
            <v>HV-1(DS-AS)</v>
          </cell>
          <cell r="D77" t="str">
            <v>면</v>
          </cell>
          <cell r="E77">
            <v>1</v>
          </cell>
          <cell r="F77" t="str">
            <v/>
          </cell>
          <cell r="G77" t="str">
            <v/>
          </cell>
          <cell r="H77" t="str">
            <v/>
          </cell>
          <cell r="I77" t="str">
            <v/>
          </cell>
          <cell r="J77">
            <v>1</v>
          </cell>
          <cell r="K77" t="str">
            <v>x</v>
          </cell>
          <cell r="L77">
            <v>1</v>
          </cell>
          <cell r="M77" t="str">
            <v>=</v>
          </cell>
          <cell r="N77">
            <v>1</v>
          </cell>
          <cell r="O77" t="str">
            <v>전기1-6</v>
          </cell>
        </row>
        <row r="78">
          <cell r="A78" t="str">
            <v>고압반HV-2(DS-AS)</v>
          </cell>
          <cell r="B78" t="str">
            <v>고압반</v>
          </cell>
          <cell r="C78" t="str">
            <v>HV-2(DS-AS)</v>
          </cell>
          <cell r="D78" t="str">
            <v>면</v>
          </cell>
          <cell r="E78">
            <v>1</v>
          </cell>
          <cell r="F78" t="str">
            <v/>
          </cell>
          <cell r="G78" t="str">
            <v/>
          </cell>
          <cell r="H78" t="str">
            <v/>
          </cell>
          <cell r="I78" t="str">
            <v/>
          </cell>
          <cell r="J78">
            <v>1</v>
          </cell>
          <cell r="K78" t="str">
            <v>x</v>
          </cell>
          <cell r="L78">
            <v>1</v>
          </cell>
          <cell r="M78" t="str">
            <v>=</v>
          </cell>
          <cell r="N78">
            <v>1</v>
          </cell>
          <cell r="O78" t="str">
            <v>전기1-6</v>
          </cell>
        </row>
        <row r="79">
          <cell r="A79" t="str">
            <v>고압반HV-3(DS-AS)</v>
          </cell>
          <cell r="B79" t="str">
            <v>고압반</v>
          </cell>
          <cell r="C79" t="str">
            <v>HV-3(DS-AS)</v>
          </cell>
          <cell r="D79" t="str">
            <v>면</v>
          </cell>
          <cell r="E79">
            <v>1</v>
          </cell>
          <cell r="F79" t="str">
            <v/>
          </cell>
          <cell r="G79" t="str">
            <v/>
          </cell>
          <cell r="H79" t="str">
            <v/>
          </cell>
          <cell r="I79" t="str">
            <v/>
          </cell>
          <cell r="J79">
            <v>1</v>
          </cell>
          <cell r="K79" t="str">
            <v>x</v>
          </cell>
          <cell r="L79">
            <v>1</v>
          </cell>
          <cell r="M79" t="str">
            <v>=</v>
          </cell>
          <cell r="N79">
            <v>1</v>
          </cell>
          <cell r="O79" t="str">
            <v>전기1-6</v>
          </cell>
        </row>
        <row r="80">
          <cell r="A80" t="str">
            <v>고압반HV-4(DS-AS)</v>
          </cell>
          <cell r="B80" t="str">
            <v>고압반</v>
          </cell>
          <cell r="C80" t="str">
            <v>HV-4(DS-AS)</v>
          </cell>
          <cell r="D80" t="str">
            <v>면</v>
          </cell>
          <cell r="E80">
            <v>1</v>
          </cell>
          <cell r="F80" t="str">
            <v/>
          </cell>
          <cell r="G80" t="str">
            <v/>
          </cell>
          <cell r="H80" t="str">
            <v/>
          </cell>
          <cell r="I80" t="str">
            <v/>
          </cell>
          <cell r="J80">
            <v>1</v>
          </cell>
          <cell r="K80" t="str">
            <v>x</v>
          </cell>
          <cell r="L80">
            <v>1</v>
          </cell>
          <cell r="M80" t="str">
            <v>=</v>
          </cell>
          <cell r="N80">
            <v>1</v>
          </cell>
          <cell r="O80" t="str">
            <v>전기1-6</v>
          </cell>
        </row>
        <row r="81">
          <cell r="A81" t="str">
            <v>고압반HV-5(DS-AS)</v>
          </cell>
          <cell r="B81" t="str">
            <v>고압반</v>
          </cell>
          <cell r="C81" t="str">
            <v>HV-5(DS-AS)</v>
          </cell>
          <cell r="D81" t="str">
            <v>면</v>
          </cell>
          <cell r="E81">
            <v>1</v>
          </cell>
          <cell r="F81" t="str">
            <v/>
          </cell>
          <cell r="G81" t="str">
            <v/>
          </cell>
          <cell r="H81" t="str">
            <v/>
          </cell>
          <cell r="I81" t="str">
            <v/>
          </cell>
          <cell r="J81">
            <v>1</v>
          </cell>
          <cell r="K81" t="str">
            <v>x</v>
          </cell>
          <cell r="L81">
            <v>1</v>
          </cell>
          <cell r="M81" t="str">
            <v>=</v>
          </cell>
          <cell r="N81">
            <v>1</v>
          </cell>
          <cell r="O81" t="str">
            <v>전기1-6</v>
          </cell>
        </row>
        <row r="82">
          <cell r="A82" t="str">
            <v>고압반HV-6(AS)</v>
          </cell>
          <cell r="B82" t="str">
            <v>고압반</v>
          </cell>
          <cell r="C82" t="str">
            <v>HV-6(AS)</v>
          </cell>
          <cell r="D82" t="str">
            <v>면</v>
          </cell>
          <cell r="E82">
            <v>1</v>
          </cell>
          <cell r="F82" t="str">
            <v/>
          </cell>
          <cell r="G82" t="str">
            <v/>
          </cell>
          <cell r="H82" t="str">
            <v/>
          </cell>
          <cell r="I82" t="str">
            <v/>
          </cell>
          <cell r="J82">
            <v>1</v>
          </cell>
          <cell r="K82" t="str">
            <v>x</v>
          </cell>
          <cell r="L82">
            <v>1</v>
          </cell>
          <cell r="M82" t="str">
            <v>=</v>
          </cell>
          <cell r="N82">
            <v>1</v>
          </cell>
          <cell r="O82" t="str">
            <v>전기1-6</v>
          </cell>
        </row>
        <row r="83">
          <cell r="A83" t="str">
            <v>변압기반TR-1 3상 100KVA 220V</v>
          </cell>
          <cell r="B83" t="str">
            <v>변압기반</v>
          </cell>
          <cell r="C83" t="str">
            <v>TR-1 3상 100KVA 220V</v>
          </cell>
          <cell r="D83" t="str">
            <v>면</v>
          </cell>
          <cell r="E83">
            <v>1</v>
          </cell>
          <cell r="F83" t="str">
            <v/>
          </cell>
          <cell r="G83" t="str">
            <v/>
          </cell>
          <cell r="H83" t="str">
            <v/>
          </cell>
          <cell r="I83" t="str">
            <v/>
          </cell>
          <cell r="J83">
            <v>1</v>
          </cell>
          <cell r="K83" t="str">
            <v>x</v>
          </cell>
          <cell r="L83">
            <v>1</v>
          </cell>
          <cell r="M83" t="str">
            <v>=</v>
          </cell>
          <cell r="N83">
            <v>1</v>
          </cell>
          <cell r="O83" t="str">
            <v>전기1-6</v>
          </cell>
        </row>
        <row r="84">
          <cell r="A84" t="str">
            <v>변압기반TR-2 3상 200KVA 380/220V</v>
          </cell>
          <cell r="B84" t="str">
            <v>변압기반</v>
          </cell>
          <cell r="C84" t="str">
            <v>TR-2 3상 200KVA 380/220V</v>
          </cell>
          <cell r="D84" t="str">
            <v>면</v>
          </cell>
          <cell r="E84">
            <v>1</v>
          </cell>
          <cell r="F84" t="str">
            <v/>
          </cell>
          <cell r="G84" t="str">
            <v/>
          </cell>
          <cell r="H84" t="str">
            <v/>
          </cell>
          <cell r="I84" t="str">
            <v/>
          </cell>
          <cell r="J84">
            <v>1</v>
          </cell>
          <cell r="K84" t="str">
            <v>x</v>
          </cell>
          <cell r="L84">
            <v>1</v>
          </cell>
          <cell r="M84" t="str">
            <v>=</v>
          </cell>
          <cell r="N84">
            <v>1</v>
          </cell>
          <cell r="O84" t="str">
            <v>전기1-6</v>
          </cell>
        </row>
        <row r="85">
          <cell r="A85" t="str">
            <v>변압기반TR-5 3상 300KVA 440V</v>
          </cell>
          <cell r="B85" t="str">
            <v>변압기반</v>
          </cell>
          <cell r="C85" t="str">
            <v>TR-5 3상 300KVA 440V</v>
          </cell>
          <cell r="D85" t="str">
            <v>면</v>
          </cell>
          <cell r="E85">
            <v>1</v>
          </cell>
          <cell r="F85" t="str">
            <v/>
          </cell>
          <cell r="G85" t="str">
            <v/>
          </cell>
          <cell r="H85" t="str">
            <v/>
          </cell>
          <cell r="I85" t="str">
            <v/>
          </cell>
          <cell r="J85">
            <v>1</v>
          </cell>
          <cell r="K85" t="str">
            <v>x</v>
          </cell>
          <cell r="L85">
            <v>1</v>
          </cell>
          <cell r="M85" t="str">
            <v>=</v>
          </cell>
          <cell r="N85">
            <v>1</v>
          </cell>
          <cell r="O85" t="str">
            <v>전기1-6</v>
          </cell>
        </row>
        <row r="86">
          <cell r="A86" t="str">
            <v>저압반LV-1</v>
          </cell>
          <cell r="B86" t="str">
            <v>저압반</v>
          </cell>
          <cell r="C86" t="str">
            <v>LV-1</v>
          </cell>
          <cell r="D86" t="str">
            <v>면</v>
          </cell>
          <cell r="E86">
            <v>1</v>
          </cell>
          <cell r="F86" t="str">
            <v/>
          </cell>
          <cell r="G86" t="str">
            <v/>
          </cell>
          <cell r="H86" t="str">
            <v/>
          </cell>
          <cell r="I86" t="str">
            <v/>
          </cell>
          <cell r="J86">
            <v>1</v>
          </cell>
          <cell r="K86" t="str">
            <v>x</v>
          </cell>
          <cell r="L86">
            <v>1</v>
          </cell>
          <cell r="M86" t="str">
            <v>=</v>
          </cell>
          <cell r="N86">
            <v>1</v>
          </cell>
          <cell r="O86" t="str">
            <v>전기1-6</v>
          </cell>
        </row>
        <row r="87">
          <cell r="A87" t="str">
            <v>저압반LV-2</v>
          </cell>
          <cell r="B87" t="str">
            <v>저압반</v>
          </cell>
          <cell r="C87" t="str">
            <v>LV-2</v>
          </cell>
          <cell r="D87" t="str">
            <v>면</v>
          </cell>
          <cell r="E87">
            <v>1</v>
          </cell>
          <cell r="F87" t="str">
            <v/>
          </cell>
          <cell r="G87" t="str">
            <v/>
          </cell>
          <cell r="H87" t="str">
            <v/>
          </cell>
          <cell r="I87" t="str">
            <v/>
          </cell>
          <cell r="J87">
            <v>1</v>
          </cell>
          <cell r="K87" t="str">
            <v>x</v>
          </cell>
          <cell r="L87">
            <v>1</v>
          </cell>
          <cell r="M87" t="str">
            <v>=</v>
          </cell>
          <cell r="N87">
            <v>1</v>
          </cell>
          <cell r="O87" t="str">
            <v>전기1-6</v>
          </cell>
        </row>
        <row r="88">
          <cell r="A88" t="str">
            <v>저압반LV-3</v>
          </cell>
          <cell r="B88" t="str">
            <v>저압반</v>
          </cell>
          <cell r="C88" t="str">
            <v>LV-3</v>
          </cell>
          <cell r="D88" t="str">
            <v>면</v>
          </cell>
          <cell r="E88">
            <v>1</v>
          </cell>
          <cell r="F88" t="str">
            <v/>
          </cell>
          <cell r="G88" t="str">
            <v/>
          </cell>
          <cell r="H88" t="str">
            <v/>
          </cell>
          <cell r="I88" t="str">
            <v/>
          </cell>
          <cell r="J88">
            <v>1</v>
          </cell>
          <cell r="K88" t="str">
            <v>x</v>
          </cell>
          <cell r="L88">
            <v>1</v>
          </cell>
          <cell r="M88" t="str">
            <v>=</v>
          </cell>
          <cell r="N88">
            <v>1</v>
          </cell>
          <cell r="O88" t="str">
            <v>전기1-6</v>
          </cell>
        </row>
        <row r="89">
          <cell r="A89" t="str">
            <v>MCCB BOXELB 2P 30/30AT</v>
          </cell>
          <cell r="B89" t="str">
            <v>MCCB BOX</v>
          </cell>
          <cell r="C89" t="str">
            <v>ELB 2P 30/30AT</v>
          </cell>
          <cell r="D89" t="str">
            <v>면</v>
          </cell>
          <cell r="E89" t="str">
            <v/>
          </cell>
          <cell r="F89" t="str">
            <v/>
          </cell>
          <cell r="G89" t="str">
            <v/>
          </cell>
          <cell r="H89">
            <v>5</v>
          </cell>
          <cell r="I89" t="str">
            <v/>
          </cell>
          <cell r="J89">
            <v>5</v>
          </cell>
          <cell r="K89" t="str">
            <v>x</v>
          </cell>
          <cell r="L89">
            <v>1</v>
          </cell>
          <cell r="M89" t="str">
            <v>=</v>
          </cell>
          <cell r="N89">
            <v>5</v>
          </cell>
          <cell r="O89" t="str">
            <v>전기1-6</v>
          </cell>
        </row>
        <row r="90">
          <cell r="A90" t="str">
            <v>MCCB BOXELB 4P 30/20AT</v>
          </cell>
          <cell r="B90" t="str">
            <v>MCCB BOX</v>
          </cell>
          <cell r="C90" t="str">
            <v>ELB 4P 30/20AT</v>
          </cell>
          <cell r="D90" t="str">
            <v>면</v>
          </cell>
          <cell r="E90" t="str">
            <v/>
          </cell>
          <cell r="F90" t="str">
            <v/>
          </cell>
          <cell r="G90" t="str">
            <v/>
          </cell>
          <cell r="H90">
            <v>7</v>
          </cell>
          <cell r="I90" t="str">
            <v/>
          </cell>
          <cell r="J90">
            <v>7</v>
          </cell>
          <cell r="K90" t="str">
            <v>x</v>
          </cell>
          <cell r="L90">
            <v>1</v>
          </cell>
          <cell r="M90" t="str">
            <v>=</v>
          </cell>
          <cell r="N90">
            <v>7</v>
          </cell>
          <cell r="O90" t="str">
            <v>전기1-6</v>
          </cell>
        </row>
        <row r="91">
          <cell r="A91" t="str">
            <v>MCCB BOXELB 4P 50/30AT</v>
          </cell>
          <cell r="B91" t="str">
            <v>MCCB BOX</v>
          </cell>
          <cell r="C91" t="str">
            <v>ELB 4P 50/30AT</v>
          </cell>
          <cell r="D91" t="str">
            <v>면</v>
          </cell>
          <cell r="E91" t="str">
            <v/>
          </cell>
          <cell r="F91" t="str">
            <v/>
          </cell>
          <cell r="G91" t="str">
            <v/>
          </cell>
          <cell r="H91">
            <v>1</v>
          </cell>
          <cell r="I91" t="str">
            <v/>
          </cell>
          <cell r="J91">
            <v>1</v>
          </cell>
          <cell r="K91" t="str">
            <v>x</v>
          </cell>
          <cell r="L91">
            <v>1</v>
          </cell>
          <cell r="M91" t="str">
            <v>=</v>
          </cell>
          <cell r="N91">
            <v>1</v>
          </cell>
          <cell r="O91" t="str">
            <v>전기1-6</v>
          </cell>
        </row>
        <row r="92">
          <cell r="A92" t="str">
            <v>MCCB BOXMCCB 4P 50/40AT</v>
          </cell>
          <cell r="B92" t="str">
            <v>MCCB BOX</v>
          </cell>
          <cell r="C92" t="str">
            <v>MCCB 4P 50/40AT</v>
          </cell>
          <cell r="D92" t="str">
            <v>면</v>
          </cell>
          <cell r="E92" t="str">
            <v/>
          </cell>
          <cell r="F92">
            <v>2</v>
          </cell>
          <cell r="G92" t="str">
            <v/>
          </cell>
          <cell r="H92" t="str">
            <v/>
          </cell>
          <cell r="I92" t="str">
            <v/>
          </cell>
          <cell r="J92">
            <v>2</v>
          </cell>
          <cell r="K92" t="str">
            <v>x</v>
          </cell>
          <cell r="L92">
            <v>1</v>
          </cell>
          <cell r="M92" t="str">
            <v>=</v>
          </cell>
          <cell r="N92">
            <v>2</v>
          </cell>
          <cell r="O92" t="str">
            <v>전기1-6</v>
          </cell>
        </row>
        <row r="93">
          <cell r="A93" t="str">
            <v>MCCB BOXMCCB 4P 100/100AT</v>
          </cell>
          <cell r="B93" t="str">
            <v>MCCB BOX</v>
          </cell>
          <cell r="C93" t="str">
            <v>MCCB 4P 100/100AT</v>
          </cell>
          <cell r="D93" t="str">
            <v>면</v>
          </cell>
          <cell r="E93" t="str">
            <v/>
          </cell>
          <cell r="F93">
            <v>1</v>
          </cell>
          <cell r="G93" t="str">
            <v/>
          </cell>
          <cell r="H93" t="str">
            <v/>
          </cell>
          <cell r="I93" t="str">
            <v/>
          </cell>
          <cell r="J93">
            <v>1</v>
          </cell>
          <cell r="K93" t="str">
            <v>x</v>
          </cell>
          <cell r="L93">
            <v>1</v>
          </cell>
          <cell r="M93" t="str">
            <v>=</v>
          </cell>
          <cell r="N93">
            <v>1</v>
          </cell>
          <cell r="O93" t="str">
            <v>전기1-6</v>
          </cell>
        </row>
        <row r="94">
          <cell r="A94" t="str">
            <v>분전반L-1A</v>
          </cell>
          <cell r="B94" t="str">
            <v>분전반</v>
          </cell>
          <cell r="C94" t="str">
            <v>L-1A</v>
          </cell>
          <cell r="D94" t="str">
            <v>면</v>
          </cell>
          <cell r="E94" t="str">
            <v/>
          </cell>
          <cell r="F94">
            <v>1</v>
          </cell>
          <cell r="G94" t="str">
            <v/>
          </cell>
          <cell r="H94" t="str">
            <v/>
          </cell>
          <cell r="I94" t="str">
            <v/>
          </cell>
          <cell r="J94">
            <v>1</v>
          </cell>
          <cell r="K94" t="str">
            <v>x</v>
          </cell>
          <cell r="L94">
            <v>1</v>
          </cell>
          <cell r="M94" t="str">
            <v>=</v>
          </cell>
          <cell r="N94">
            <v>1</v>
          </cell>
          <cell r="O94" t="str">
            <v>전기1-6</v>
          </cell>
        </row>
        <row r="95">
          <cell r="A95" t="str">
            <v>분전반L-1B</v>
          </cell>
          <cell r="B95" t="str">
            <v>분전반</v>
          </cell>
          <cell r="C95" t="str">
            <v>L-1B</v>
          </cell>
          <cell r="D95" t="str">
            <v>면</v>
          </cell>
          <cell r="E95" t="str">
            <v/>
          </cell>
          <cell r="F95">
            <v>1</v>
          </cell>
          <cell r="G95" t="str">
            <v/>
          </cell>
          <cell r="H95" t="str">
            <v/>
          </cell>
          <cell r="I95" t="str">
            <v/>
          </cell>
          <cell r="J95">
            <v>1</v>
          </cell>
          <cell r="K95" t="str">
            <v>x</v>
          </cell>
          <cell r="L95">
            <v>1</v>
          </cell>
          <cell r="M95" t="str">
            <v>=</v>
          </cell>
          <cell r="N95">
            <v>1</v>
          </cell>
          <cell r="O95" t="str">
            <v>전기1-6</v>
          </cell>
        </row>
        <row r="96">
          <cell r="A96" t="str">
            <v>분전반L-1C</v>
          </cell>
          <cell r="B96" t="str">
            <v>분전반</v>
          </cell>
          <cell r="C96" t="str">
            <v>L-1C</v>
          </cell>
          <cell r="D96" t="str">
            <v>면</v>
          </cell>
          <cell r="E96" t="str">
            <v/>
          </cell>
          <cell r="F96">
            <v>1</v>
          </cell>
          <cell r="G96" t="str">
            <v/>
          </cell>
          <cell r="H96" t="str">
            <v/>
          </cell>
          <cell r="I96" t="str">
            <v/>
          </cell>
          <cell r="J96">
            <v>1</v>
          </cell>
          <cell r="K96" t="str">
            <v>x</v>
          </cell>
          <cell r="L96">
            <v>1</v>
          </cell>
          <cell r="M96" t="str">
            <v>=</v>
          </cell>
          <cell r="N96">
            <v>1</v>
          </cell>
          <cell r="O96" t="str">
            <v>전기1-6</v>
          </cell>
        </row>
        <row r="97">
          <cell r="A97" t="str">
            <v>분전반L-2A</v>
          </cell>
          <cell r="B97" t="str">
            <v>분전반</v>
          </cell>
          <cell r="C97" t="str">
            <v>L-2A</v>
          </cell>
          <cell r="D97" t="str">
            <v>면</v>
          </cell>
          <cell r="E97" t="str">
            <v/>
          </cell>
          <cell r="F97">
            <v>1</v>
          </cell>
          <cell r="G97" t="str">
            <v/>
          </cell>
          <cell r="H97" t="str">
            <v/>
          </cell>
          <cell r="I97" t="str">
            <v/>
          </cell>
          <cell r="J97">
            <v>1</v>
          </cell>
          <cell r="K97" t="str">
            <v>x</v>
          </cell>
          <cell r="L97">
            <v>1</v>
          </cell>
          <cell r="M97" t="str">
            <v>=</v>
          </cell>
          <cell r="N97">
            <v>1</v>
          </cell>
          <cell r="O97" t="str">
            <v>전기1-6</v>
          </cell>
        </row>
        <row r="98">
          <cell r="A98" t="str">
            <v>분전반L-2B,2C</v>
          </cell>
          <cell r="B98" t="str">
            <v>분전반</v>
          </cell>
          <cell r="C98" t="str">
            <v>L-2B,2C</v>
          </cell>
          <cell r="D98" t="str">
            <v>면</v>
          </cell>
          <cell r="E98" t="str">
            <v/>
          </cell>
          <cell r="F98">
            <v>2</v>
          </cell>
          <cell r="G98" t="str">
            <v/>
          </cell>
          <cell r="H98" t="str">
            <v/>
          </cell>
          <cell r="I98" t="str">
            <v/>
          </cell>
          <cell r="J98">
            <v>2</v>
          </cell>
          <cell r="K98" t="str">
            <v>x</v>
          </cell>
          <cell r="L98">
            <v>1</v>
          </cell>
          <cell r="M98" t="str">
            <v>=</v>
          </cell>
          <cell r="N98">
            <v>2</v>
          </cell>
          <cell r="O98" t="str">
            <v>전기1-6</v>
          </cell>
        </row>
        <row r="99">
          <cell r="A99" t="str">
            <v>분전반P-1A</v>
          </cell>
          <cell r="B99" t="str">
            <v>분전반</v>
          </cell>
          <cell r="C99" t="str">
            <v>P-1A</v>
          </cell>
          <cell r="D99" t="str">
            <v>면</v>
          </cell>
          <cell r="E99" t="str">
            <v/>
          </cell>
          <cell r="F99">
            <v>1</v>
          </cell>
          <cell r="G99" t="str">
            <v/>
          </cell>
          <cell r="H99" t="str">
            <v/>
          </cell>
          <cell r="I99" t="str">
            <v/>
          </cell>
          <cell r="J99">
            <v>1</v>
          </cell>
          <cell r="K99" t="str">
            <v>x</v>
          </cell>
          <cell r="L99">
            <v>1</v>
          </cell>
          <cell r="M99" t="str">
            <v>=</v>
          </cell>
          <cell r="N99">
            <v>1</v>
          </cell>
          <cell r="O99" t="str">
            <v>전기1-6</v>
          </cell>
        </row>
        <row r="100">
          <cell r="A100" t="str">
            <v>분전반P-1B</v>
          </cell>
          <cell r="B100" t="str">
            <v>분전반</v>
          </cell>
          <cell r="C100" t="str">
            <v>P-1B</v>
          </cell>
          <cell r="D100" t="str">
            <v>면</v>
          </cell>
          <cell r="E100" t="str">
            <v/>
          </cell>
          <cell r="F100">
            <v>1</v>
          </cell>
          <cell r="G100" t="str">
            <v/>
          </cell>
          <cell r="H100" t="str">
            <v/>
          </cell>
          <cell r="I100" t="str">
            <v/>
          </cell>
          <cell r="J100">
            <v>1</v>
          </cell>
          <cell r="K100" t="str">
            <v>x</v>
          </cell>
          <cell r="L100">
            <v>1</v>
          </cell>
          <cell r="M100" t="str">
            <v>=</v>
          </cell>
          <cell r="N100">
            <v>1</v>
          </cell>
          <cell r="O100" t="str">
            <v>전기1-6</v>
          </cell>
        </row>
        <row r="101">
          <cell r="A101" t="str">
            <v>분전반P-1C</v>
          </cell>
          <cell r="B101" t="str">
            <v>분전반</v>
          </cell>
          <cell r="C101" t="str">
            <v>P-1C</v>
          </cell>
          <cell r="D101" t="str">
            <v>면</v>
          </cell>
          <cell r="E101" t="str">
            <v/>
          </cell>
          <cell r="F101">
            <v>1</v>
          </cell>
          <cell r="G101" t="str">
            <v/>
          </cell>
          <cell r="H101" t="str">
            <v/>
          </cell>
          <cell r="I101" t="str">
            <v/>
          </cell>
          <cell r="J101">
            <v>1</v>
          </cell>
          <cell r="K101" t="str">
            <v>x</v>
          </cell>
          <cell r="L101">
            <v>1</v>
          </cell>
          <cell r="M101" t="str">
            <v>=</v>
          </cell>
          <cell r="N101">
            <v>1</v>
          </cell>
          <cell r="O101" t="str">
            <v>전기1-6</v>
          </cell>
        </row>
        <row r="102">
          <cell r="A102" t="str">
            <v>분전반P-2A,2B</v>
          </cell>
          <cell r="B102" t="str">
            <v>분전반</v>
          </cell>
          <cell r="C102" t="str">
            <v>P-2A,2B</v>
          </cell>
          <cell r="D102" t="str">
            <v>면</v>
          </cell>
          <cell r="E102" t="str">
            <v/>
          </cell>
          <cell r="F102">
            <v>2</v>
          </cell>
          <cell r="G102" t="str">
            <v/>
          </cell>
          <cell r="H102" t="str">
            <v/>
          </cell>
          <cell r="I102" t="str">
            <v/>
          </cell>
          <cell r="J102">
            <v>2</v>
          </cell>
          <cell r="K102" t="str">
            <v>x</v>
          </cell>
          <cell r="L102">
            <v>1</v>
          </cell>
          <cell r="M102" t="str">
            <v>=</v>
          </cell>
          <cell r="N102">
            <v>2</v>
          </cell>
          <cell r="O102" t="str">
            <v>전기1-6</v>
          </cell>
        </row>
        <row r="103">
          <cell r="A103" t="str">
            <v>분전반P-2C</v>
          </cell>
          <cell r="B103" t="str">
            <v>분전반</v>
          </cell>
          <cell r="C103" t="str">
            <v>P-2C</v>
          </cell>
          <cell r="D103" t="str">
            <v>면</v>
          </cell>
          <cell r="E103" t="str">
            <v/>
          </cell>
          <cell r="F103">
            <v>1</v>
          </cell>
          <cell r="G103" t="str">
            <v/>
          </cell>
          <cell r="H103" t="str">
            <v/>
          </cell>
          <cell r="I103" t="str">
            <v/>
          </cell>
          <cell r="J103">
            <v>1</v>
          </cell>
          <cell r="K103" t="str">
            <v>x</v>
          </cell>
          <cell r="L103">
            <v>1</v>
          </cell>
          <cell r="M103" t="str">
            <v>=</v>
          </cell>
          <cell r="N103">
            <v>1</v>
          </cell>
          <cell r="O103" t="str">
            <v>전기1-6</v>
          </cell>
        </row>
        <row r="104">
          <cell r="A104" t="str">
            <v>분전반P-J</v>
          </cell>
          <cell r="B104" t="str">
            <v>분전반</v>
          </cell>
          <cell r="C104" t="str">
            <v>P-J</v>
          </cell>
          <cell r="D104" t="str">
            <v>면</v>
          </cell>
          <cell r="E104" t="str">
            <v/>
          </cell>
          <cell r="F104">
            <v>1</v>
          </cell>
          <cell r="G104" t="str">
            <v/>
          </cell>
          <cell r="H104" t="str">
            <v/>
          </cell>
          <cell r="I104" t="str">
            <v/>
          </cell>
          <cell r="J104">
            <v>1</v>
          </cell>
          <cell r="K104" t="str">
            <v>x</v>
          </cell>
          <cell r="L104">
            <v>1</v>
          </cell>
          <cell r="M104" t="str">
            <v>=</v>
          </cell>
          <cell r="N104">
            <v>1</v>
          </cell>
          <cell r="O104" t="str">
            <v>전기1-6</v>
          </cell>
        </row>
        <row r="105">
          <cell r="A105" t="str">
            <v>조명기구 A TYPE매입개방 FL 2/32W</v>
          </cell>
          <cell r="B105" t="str">
            <v>조명기구 A TYPE</v>
          </cell>
          <cell r="C105" t="str">
            <v>매입개방 FL 2/32W</v>
          </cell>
          <cell r="D105" t="str">
            <v>EA</v>
          </cell>
          <cell r="E105" t="str">
            <v/>
          </cell>
          <cell r="F105" t="str">
            <v/>
          </cell>
          <cell r="G105">
            <v>51</v>
          </cell>
          <cell r="H105" t="str">
            <v/>
          </cell>
          <cell r="I105" t="str">
            <v/>
          </cell>
          <cell r="J105">
            <v>51</v>
          </cell>
          <cell r="K105" t="str">
            <v>x</v>
          </cell>
          <cell r="L105">
            <v>1</v>
          </cell>
          <cell r="M105" t="str">
            <v>=</v>
          </cell>
          <cell r="N105">
            <v>51</v>
          </cell>
          <cell r="O105" t="str">
            <v>전기1-6</v>
          </cell>
        </row>
        <row r="106">
          <cell r="A106" t="str">
            <v>조명기구 C TYPE파라보릭 FL 2/32W</v>
          </cell>
          <cell r="B106" t="str">
            <v>조명기구 C TYPE</v>
          </cell>
          <cell r="C106" t="str">
            <v>파라보릭 FL 2/32W</v>
          </cell>
          <cell r="D106" t="str">
            <v>EA</v>
          </cell>
          <cell r="E106" t="str">
            <v/>
          </cell>
          <cell r="F106" t="str">
            <v/>
          </cell>
          <cell r="G106">
            <v>66</v>
          </cell>
          <cell r="H106" t="str">
            <v/>
          </cell>
          <cell r="I106" t="str">
            <v/>
          </cell>
          <cell r="J106">
            <v>66</v>
          </cell>
          <cell r="K106" t="str">
            <v>x</v>
          </cell>
          <cell r="L106">
            <v>1</v>
          </cell>
          <cell r="M106" t="str">
            <v>=</v>
          </cell>
          <cell r="N106">
            <v>66</v>
          </cell>
          <cell r="O106" t="str">
            <v>전기1-6</v>
          </cell>
        </row>
        <row r="107">
          <cell r="A107" t="str">
            <v>조명기구 D TYPE매입프리즘 FL 1/32W</v>
          </cell>
          <cell r="B107" t="str">
            <v>조명기구 D TYPE</v>
          </cell>
          <cell r="C107" t="str">
            <v>매입프리즘 FL 1/32W</v>
          </cell>
          <cell r="D107" t="str">
            <v>EA</v>
          </cell>
          <cell r="E107" t="str">
            <v/>
          </cell>
          <cell r="F107" t="str">
            <v/>
          </cell>
          <cell r="G107">
            <v>32</v>
          </cell>
          <cell r="H107" t="str">
            <v/>
          </cell>
          <cell r="I107" t="str">
            <v/>
          </cell>
          <cell r="J107">
            <v>32</v>
          </cell>
          <cell r="K107" t="str">
            <v>x</v>
          </cell>
          <cell r="L107">
            <v>1</v>
          </cell>
          <cell r="M107" t="str">
            <v>=</v>
          </cell>
          <cell r="N107">
            <v>32</v>
          </cell>
          <cell r="O107" t="str">
            <v>전기1-6</v>
          </cell>
        </row>
        <row r="108">
          <cell r="A108" t="str">
            <v>조명기구 E TYPE직부아크릴 FL 1/32W</v>
          </cell>
          <cell r="B108" t="str">
            <v>조명기구 E TYPE</v>
          </cell>
          <cell r="C108" t="str">
            <v>직부아크릴 FL 1/32W</v>
          </cell>
          <cell r="D108" t="str">
            <v>EA</v>
          </cell>
          <cell r="E108" t="str">
            <v/>
          </cell>
          <cell r="F108" t="str">
            <v/>
          </cell>
          <cell r="G108">
            <v>14</v>
          </cell>
          <cell r="H108" t="str">
            <v/>
          </cell>
          <cell r="I108" t="str">
            <v/>
          </cell>
          <cell r="J108">
            <v>14</v>
          </cell>
          <cell r="K108" t="str">
            <v>x</v>
          </cell>
          <cell r="L108">
            <v>1</v>
          </cell>
          <cell r="M108" t="str">
            <v>=</v>
          </cell>
          <cell r="N108">
            <v>14</v>
          </cell>
          <cell r="O108" t="str">
            <v>전기1-6</v>
          </cell>
        </row>
        <row r="109">
          <cell r="A109" t="str">
            <v>조명기구 F TYPE갓등(P/P) FL 2/32W</v>
          </cell>
          <cell r="B109" t="str">
            <v>조명기구 F TYPE</v>
          </cell>
          <cell r="C109" t="str">
            <v>갓등(P/P) FL 2/32W</v>
          </cell>
          <cell r="D109" t="str">
            <v>EA</v>
          </cell>
          <cell r="E109" t="str">
            <v/>
          </cell>
          <cell r="F109" t="str">
            <v/>
          </cell>
          <cell r="G109">
            <v>24</v>
          </cell>
          <cell r="H109" t="str">
            <v/>
          </cell>
          <cell r="I109" t="str">
            <v/>
          </cell>
          <cell r="J109">
            <v>24</v>
          </cell>
          <cell r="K109" t="str">
            <v>x</v>
          </cell>
          <cell r="L109">
            <v>1</v>
          </cell>
          <cell r="M109" t="str">
            <v>=</v>
          </cell>
          <cell r="N109">
            <v>24</v>
          </cell>
          <cell r="O109" t="str">
            <v>전기1-6</v>
          </cell>
        </row>
        <row r="110">
          <cell r="A110" t="str">
            <v>조명기구 G TYPE갓등(P/P) FL 1/32W</v>
          </cell>
          <cell r="B110" t="str">
            <v>조명기구 G TYPE</v>
          </cell>
          <cell r="C110" t="str">
            <v>갓등(P/P) FL 1/32W</v>
          </cell>
          <cell r="D110" t="str">
            <v>EA</v>
          </cell>
          <cell r="E110" t="str">
            <v/>
          </cell>
          <cell r="F110" t="str">
            <v/>
          </cell>
          <cell r="G110">
            <v>10</v>
          </cell>
          <cell r="H110" t="str">
            <v/>
          </cell>
          <cell r="I110" t="str">
            <v/>
          </cell>
          <cell r="J110">
            <v>10</v>
          </cell>
          <cell r="K110" t="str">
            <v>x</v>
          </cell>
          <cell r="L110">
            <v>1</v>
          </cell>
          <cell r="M110" t="str">
            <v>=</v>
          </cell>
          <cell r="N110">
            <v>10</v>
          </cell>
          <cell r="O110" t="str">
            <v>전기1-6</v>
          </cell>
        </row>
        <row r="111">
          <cell r="A111" t="str">
            <v>조명기구 H TYPE직갓등 FL 1/32W</v>
          </cell>
          <cell r="B111" t="str">
            <v>조명기구 H TYPE</v>
          </cell>
          <cell r="C111" t="str">
            <v>직갓등 FL 1/32W</v>
          </cell>
          <cell r="D111" t="str">
            <v>EA</v>
          </cell>
          <cell r="E111" t="str">
            <v/>
          </cell>
          <cell r="F111" t="str">
            <v/>
          </cell>
          <cell r="G111">
            <v>4</v>
          </cell>
          <cell r="H111" t="str">
            <v/>
          </cell>
          <cell r="I111" t="str">
            <v/>
          </cell>
          <cell r="J111">
            <v>4</v>
          </cell>
          <cell r="K111" t="str">
            <v>x</v>
          </cell>
          <cell r="L111">
            <v>1</v>
          </cell>
          <cell r="M111" t="str">
            <v>=</v>
          </cell>
          <cell r="N111">
            <v>4</v>
          </cell>
          <cell r="O111" t="str">
            <v>전기1-6</v>
          </cell>
        </row>
        <row r="112">
          <cell r="A112" t="str">
            <v>조명기구 J TYPE원형방등 FCL 32W+40W</v>
          </cell>
          <cell r="B112" t="str">
            <v>조명기구 J TYPE</v>
          </cell>
          <cell r="C112" t="str">
            <v>원형방등 FCL 32W+40W</v>
          </cell>
          <cell r="D112" t="str">
            <v>EA</v>
          </cell>
          <cell r="E112" t="str">
            <v/>
          </cell>
          <cell r="F112" t="str">
            <v/>
          </cell>
          <cell r="G112">
            <v>35</v>
          </cell>
          <cell r="H112" t="str">
            <v/>
          </cell>
          <cell r="I112" t="str">
            <v/>
          </cell>
          <cell r="J112">
            <v>35</v>
          </cell>
          <cell r="K112" t="str">
            <v>x</v>
          </cell>
          <cell r="L112">
            <v>1</v>
          </cell>
          <cell r="M112" t="str">
            <v>=</v>
          </cell>
          <cell r="N112">
            <v>35</v>
          </cell>
          <cell r="O112" t="str">
            <v>전기1-6</v>
          </cell>
        </row>
        <row r="113">
          <cell r="A113" t="str">
            <v>조명기구 K TYPE매입등 FUL 2/13W</v>
          </cell>
          <cell r="B113" t="str">
            <v>조명기구 K TYPE</v>
          </cell>
          <cell r="C113" t="str">
            <v>매입등 FUL 2/13W</v>
          </cell>
          <cell r="D113" t="str">
            <v>EA</v>
          </cell>
          <cell r="E113" t="str">
            <v/>
          </cell>
          <cell r="F113" t="str">
            <v/>
          </cell>
          <cell r="G113">
            <v>60</v>
          </cell>
          <cell r="H113" t="str">
            <v/>
          </cell>
          <cell r="I113" t="str">
            <v/>
          </cell>
          <cell r="J113">
            <v>60</v>
          </cell>
          <cell r="K113" t="str">
            <v>x</v>
          </cell>
          <cell r="L113">
            <v>1</v>
          </cell>
          <cell r="M113" t="str">
            <v>=</v>
          </cell>
          <cell r="N113">
            <v>60</v>
          </cell>
          <cell r="O113" t="str">
            <v>전기1-6</v>
          </cell>
        </row>
        <row r="114">
          <cell r="A114" t="str">
            <v>조명기구 L TYPE매입등 FUL 1/13W</v>
          </cell>
          <cell r="B114" t="str">
            <v>조명기구 L TYPE</v>
          </cell>
          <cell r="C114" t="str">
            <v>매입등 FUL 1/13W</v>
          </cell>
          <cell r="D114" t="str">
            <v>EA</v>
          </cell>
          <cell r="E114" t="str">
            <v/>
          </cell>
          <cell r="F114" t="str">
            <v/>
          </cell>
          <cell r="G114">
            <v>8</v>
          </cell>
          <cell r="H114" t="str">
            <v/>
          </cell>
          <cell r="I114" t="str">
            <v/>
          </cell>
          <cell r="J114">
            <v>8</v>
          </cell>
          <cell r="K114" t="str">
            <v>x</v>
          </cell>
          <cell r="L114">
            <v>1</v>
          </cell>
          <cell r="M114" t="str">
            <v>=</v>
          </cell>
          <cell r="N114">
            <v>8</v>
          </cell>
          <cell r="O114" t="str">
            <v>전기1-6</v>
          </cell>
        </row>
        <row r="115">
          <cell r="A115" t="str">
            <v>조명기구 M TYPE쎈서등 IL 60W</v>
          </cell>
          <cell r="B115" t="str">
            <v>조명기구 M TYPE</v>
          </cell>
          <cell r="C115" t="str">
            <v>쎈서등 IL 60W</v>
          </cell>
          <cell r="D115" t="str">
            <v>EA</v>
          </cell>
          <cell r="E115" t="str">
            <v/>
          </cell>
          <cell r="F115" t="str">
            <v/>
          </cell>
          <cell r="G115">
            <v>34</v>
          </cell>
          <cell r="H115" t="str">
            <v/>
          </cell>
          <cell r="I115" t="str">
            <v/>
          </cell>
          <cell r="J115">
            <v>34</v>
          </cell>
          <cell r="K115" t="str">
            <v>x</v>
          </cell>
          <cell r="L115">
            <v>1</v>
          </cell>
          <cell r="M115" t="str">
            <v>=</v>
          </cell>
          <cell r="N115">
            <v>34</v>
          </cell>
          <cell r="O115" t="str">
            <v>전기1-6</v>
          </cell>
        </row>
        <row r="116">
          <cell r="A116" t="str">
            <v>조명기구 N TYPE직부등 IL 60W</v>
          </cell>
          <cell r="B116" t="str">
            <v>조명기구 N TYPE</v>
          </cell>
          <cell r="C116" t="str">
            <v>직부등 IL 60W</v>
          </cell>
          <cell r="D116" t="str">
            <v>EA</v>
          </cell>
          <cell r="E116" t="str">
            <v/>
          </cell>
          <cell r="F116" t="str">
            <v/>
          </cell>
          <cell r="G116">
            <v>21</v>
          </cell>
          <cell r="H116" t="str">
            <v/>
          </cell>
          <cell r="I116" t="str">
            <v/>
          </cell>
          <cell r="J116">
            <v>21</v>
          </cell>
          <cell r="K116" t="str">
            <v>x</v>
          </cell>
          <cell r="L116">
            <v>1</v>
          </cell>
          <cell r="M116" t="str">
            <v>=</v>
          </cell>
          <cell r="N116">
            <v>21</v>
          </cell>
          <cell r="O116" t="str">
            <v>전기1-6</v>
          </cell>
        </row>
        <row r="117">
          <cell r="A117" t="str">
            <v>조명기구 O TYPE원형벽등 IL 60W</v>
          </cell>
          <cell r="B117" t="str">
            <v>조명기구 O TYPE</v>
          </cell>
          <cell r="C117" t="str">
            <v>원형벽등 IL 60W</v>
          </cell>
          <cell r="D117" t="str">
            <v>EA</v>
          </cell>
          <cell r="E117" t="str">
            <v/>
          </cell>
          <cell r="F117" t="str">
            <v/>
          </cell>
          <cell r="G117">
            <v>10</v>
          </cell>
          <cell r="H117" t="str">
            <v/>
          </cell>
          <cell r="I117" t="str">
            <v/>
          </cell>
          <cell r="J117">
            <v>10</v>
          </cell>
          <cell r="K117" t="str">
            <v>x</v>
          </cell>
          <cell r="L117">
            <v>1</v>
          </cell>
          <cell r="M117" t="str">
            <v>=</v>
          </cell>
          <cell r="N117">
            <v>10</v>
          </cell>
          <cell r="O117" t="str">
            <v>전기1-6</v>
          </cell>
        </row>
        <row r="118">
          <cell r="A118" t="str">
            <v>조명기구 P TYPE벽부등 IL 100W</v>
          </cell>
          <cell r="B118" t="str">
            <v>조명기구 P TYPE</v>
          </cell>
          <cell r="C118" t="str">
            <v>벽부등 IL 100W</v>
          </cell>
          <cell r="D118" t="str">
            <v>EA</v>
          </cell>
          <cell r="E118" t="str">
            <v/>
          </cell>
          <cell r="F118" t="str">
            <v/>
          </cell>
          <cell r="G118">
            <v>13</v>
          </cell>
          <cell r="H118" t="str">
            <v/>
          </cell>
          <cell r="I118" t="str">
            <v/>
          </cell>
          <cell r="J118">
            <v>13</v>
          </cell>
          <cell r="K118" t="str">
            <v>x</v>
          </cell>
          <cell r="L118">
            <v>1</v>
          </cell>
          <cell r="M118" t="str">
            <v>=</v>
          </cell>
          <cell r="N118">
            <v>13</v>
          </cell>
          <cell r="O118" t="str">
            <v>전기1-6</v>
          </cell>
        </row>
        <row r="119">
          <cell r="A119" t="str">
            <v>조명기구 Q TYPE매입등 IL 30W</v>
          </cell>
          <cell r="B119" t="str">
            <v>조명기구 Q TYPE</v>
          </cell>
          <cell r="C119" t="str">
            <v>매입등 IL 30W</v>
          </cell>
          <cell r="D119" t="str">
            <v>EA</v>
          </cell>
          <cell r="E119" t="str">
            <v/>
          </cell>
          <cell r="F119" t="str">
            <v/>
          </cell>
          <cell r="G119">
            <v>34</v>
          </cell>
          <cell r="H119" t="str">
            <v/>
          </cell>
          <cell r="I119" t="str">
            <v/>
          </cell>
          <cell r="J119">
            <v>34</v>
          </cell>
          <cell r="K119" t="str">
            <v>x</v>
          </cell>
          <cell r="L119">
            <v>1</v>
          </cell>
          <cell r="M119" t="str">
            <v>=</v>
          </cell>
          <cell r="N119">
            <v>34</v>
          </cell>
          <cell r="O119" t="str">
            <v>전기1-6</v>
          </cell>
        </row>
        <row r="132">
          <cell r="A132" t="str">
            <v/>
          </cell>
          <cell r="E132" t="str">
            <v/>
          </cell>
          <cell r="F132" t="str">
            <v/>
          </cell>
        </row>
      </sheetData>
      <sheetData sheetId="5"/>
      <sheetData sheetId="6"/>
      <sheetData sheetId="7"/>
      <sheetData sheetId="8"/>
      <sheetData sheetId="9"/>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총괄"/>
      <sheetName val="40단가산출서"/>
      <sheetName val="40인공산출서"/>
      <sheetName val="40산출기초"/>
      <sheetName val="40집계"/>
      <sheetName val="40전기실"/>
      <sheetName val="40전력간선"/>
      <sheetName val="40용접기용"/>
      <sheetName val="40전등"/>
      <sheetName val="40RACE WAY"/>
      <sheetName val="40전열"/>
      <sheetName val="30신설일위대가"/>
      <sheetName val="30집계표"/>
      <sheetName val="견적단가"/>
    </sheetNames>
    <sheetDataSet>
      <sheetData sheetId="0">
        <row r="4">
          <cell r="C4" t="str">
            <v>9. 새마을 차고 전력설비 신설</v>
          </cell>
        </row>
        <row r="5">
          <cell r="A5" t="str">
            <v>40신_1A</v>
          </cell>
          <cell r="B5" t="str">
            <v>40신_1</v>
          </cell>
          <cell r="C5" t="str">
            <v>1, 고압반신설</v>
          </cell>
          <cell r="D5" t="str">
            <v>HV-1(DS-AS)</v>
          </cell>
          <cell r="E5" t="str">
            <v>면</v>
          </cell>
          <cell r="F5">
            <v>1</v>
          </cell>
          <cell r="G5">
            <v>0</v>
          </cell>
          <cell r="H5">
            <v>0</v>
          </cell>
          <cell r="I5">
            <v>494394</v>
          </cell>
          <cell r="J5">
            <v>494394</v>
          </cell>
          <cell r="K5">
            <v>14789</v>
          </cell>
          <cell r="L5">
            <v>14789</v>
          </cell>
          <cell r="M5">
            <v>509183</v>
          </cell>
          <cell r="N5">
            <v>509183</v>
          </cell>
          <cell r="O5" t="str">
            <v>관급</v>
          </cell>
        </row>
        <row r="6">
          <cell r="A6" t="str">
            <v>40신_2A</v>
          </cell>
          <cell r="B6" t="str">
            <v>40신_2</v>
          </cell>
          <cell r="C6" t="str">
            <v>2. 변압기신설</v>
          </cell>
          <cell r="D6" t="str">
            <v>TR-1 3상 200KVA 380/220V</v>
          </cell>
          <cell r="E6" t="str">
            <v>면</v>
          </cell>
          <cell r="F6">
            <v>1</v>
          </cell>
          <cell r="G6">
            <v>0</v>
          </cell>
          <cell r="H6">
            <v>0</v>
          </cell>
          <cell r="I6">
            <v>772910</v>
          </cell>
          <cell r="J6">
            <v>772910</v>
          </cell>
          <cell r="K6">
            <v>25734</v>
          </cell>
          <cell r="L6">
            <v>25734</v>
          </cell>
          <cell r="M6">
            <v>798644</v>
          </cell>
          <cell r="N6">
            <v>798644</v>
          </cell>
          <cell r="O6" t="str">
            <v>관급</v>
          </cell>
        </row>
        <row r="7">
          <cell r="A7" t="str">
            <v>40신_3A</v>
          </cell>
          <cell r="B7" t="str">
            <v>40신_3</v>
          </cell>
          <cell r="C7" t="str">
            <v>3. 변압기신설</v>
          </cell>
          <cell r="D7" t="str">
            <v>TR-2 3상 300KVA 380/220V</v>
          </cell>
          <cell r="E7" t="str">
            <v>면</v>
          </cell>
          <cell r="F7">
            <v>1</v>
          </cell>
          <cell r="G7">
            <v>0</v>
          </cell>
          <cell r="H7">
            <v>0</v>
          </cell>
          <cell r="I7">
            <v>772910</v>
          </cell>
          <cell r="J7">
            <v>772910</v>
          </cell>
          <cell r="K7">
            <v>22177</v>
          </cell>
          <cell r="L7">
            <v>22177</v>
          </cell>
          <cell r="M7">
            <v>795087</v>
          </cell>
          <cell r="N7">
            <v>795087</v>
          </cell>
          <cell r="O7" t="str">
            <v>관급</v>
          </cell>
        </row>
        <row r="8">
          <cell r="A8" t="str">
            <v>40신_4A</v>
          </cell>
          <cell r="B8" t="str">
            <v>40신_4</v>
          </cell>
          <cell r="C8" t="str">
            <v>4. 변압기신설</v>
          </cell>
          <cell r="D8" t="str">
            <v>TR-3 3상 300KVA 220V</v>
          </cell>
          <cell r="E8" t="str">
            <v>면</v>
          </cell>
          <cell r="F8">
            <v>1</v>
          </cell>
          <cell r="G8">
            <v>0</v>
          </cell>
          <cell r="H8">
            <v>0</v>
          </cell>
          <cell r="I8">
            <v>772910</v>
          </cell>
          <cell r="J8">
            <v>772910</v>
          </cell>
          <cell r="K8">
            <v>22177</v>
          </cell>
          <cell r="L8">
            <v>22177</v>
          </cell>
          <cell r="M8">
            <v>795087</v>
          </cell>
          <cell r="N8">
            <v>795087</v>
          </cell>
          <cell r="O8" t="str">
            <v>관급</v>
          </cell>
        </row>
        <row r="9">
          <cell r="A9" t="str">
            <v>40신_5A</v>
          </cell>
          <cell r="B9" t="str">
            <v>40신_5</v>
          </cell>
          <cell r="C9" t="str">
            <v>5. 변압기신설</v>
          </cell>
          <cell r="D9" t="str">
            <v>TR-4 3상 300KVA 440V</v>
          </cell>
          <cell r="E9" t="str">
            <v>면</v>
          </cell>
          <cell r="F9">
            <v>1</v>
          </cell>
          <cell r="G9">
            <v>0</v>
          </cell>
          <cell r="H9">
            <v>0</v>
          </cell>
          <cell r="I9">
            <v>772910</v>
          </cell>
          <cell r="J9">
            <v>772910</v>
          </cell>
          <cell r="K9">
            <v>22177</v>
          </cell>
          <cell r="L9">
            <v>22177</v>
          </cell>
          <cell r="M9">
            <v>795087</v>
          </cell>
          <cell r="N9">
            <v>795087</v>
          </cell>
          <cell r="O9" t="str">
            <v>관급</v>
          </cell>
        </row>
        <row r="10">
          <cell r="A10" t="str">
            <v>40신_6A</v>
          </cell>
          <cell r="B10" t="str">
            <v>40신_6</v>
          </cell>
          <cell r="C10" t="str">
            <v>6. 배전반신설</v>
          </cell>
          <cell r="D10" t="str">
            <v>LV-1</v>
          </cell>
          <cell r="E10" t="str">
            <v>면</v>
          </cell>
          <cell r="F10">
            <v>1</v>
          </cell>
          <cell r="G10">
            <v>0</v>
          </cell>
          <cell r="H10">
            <v>0</v>
          </cell>
          <cell r="I10">
            <v>330524</v>
          </cell>
          <cell r="J10">
            <v>330524</v>
          </cell>
          <cell r="K10">
            <v>9247</v>
          </cell>
          <cell r="L10">
            <v>9247</v>
          </cell>
          <cell r="M10">
            <v>339771</v>
          </cell>
          <cell r="N10">
            <v>339771</v>
          </cell>
          <cell r="O10" t="str">
            <v>관급</v>
          </cell>
        </row>
        <row r="11">
          <cell r="A11" t="str">
            <v>40신_7A</v>
          </cell>
          <cell r="B11" t="str">
            <v>40신_7</v>
          </cell>
          <cell r="C11" t="str">
            <v>7. 배전반신설</v>
          </cell>
          <cell r="D11" t="str">
            <v>LV-2</v>
          </cell>
          <cell r="E11" t="str">
            <v>면</v>
          </cell>
          <cell r="F11">
            <v>1</v>
          </cell>
          <cell r="G11">
            <v>0</v>
          </cell>
          <cell r="H11">
            <v>0</v>
          </cell>
          <cell r="I11">
            <v>330524</v>
          </cell>
          <cell r="J11">
            <v>330524</v>
          </cell>
          <cell r="K11">
            <v>9247</v>
          </cell>
          <cell r="L11">
            <v>9247</v>
          </cell>
          <cell r="M11">
            <v>339771</v>
          </cell>
          <cell r="N11">
            <v>339771</v>
          </cell>
          <cell r="O11" t="str">
            <v>관급</v>
          </cell>
        </row>
        <row r="12">
          <cell r="A12" t="str">
            <v>40신_8A</v>
          </cell>
          <cell r="B12" t="str">
            <v>40신_8</v>
          </cell>
          <cell r="C12" t="str">
            <v>8. 배전반신설</v>
          </cell>
          <cell r="D12" t="str">
            <v>LV-3</v>
          </cell>
          <cell r="E12" t="str">
            <v>면</v>
          </cell>
          <cell r="F12">
            <v>1</v>
          </cell>
          <cell r="G12">
            <v>0</v>
          </cell>
          <cell r="H12">
            <v>0</v>
          </cell>
          <cell r="I12">
            <v>330524</v>
          </cell>
          <cell r="J12">
            <v>330524</v>
          </cell>
          <cell r="K12">
            <v>9247</v>
          </cell>
          <cell r="L12">
            <v>9247</v>
          </cell>
          <cell r="M12">
            <v>339771</v>
          </cell>
          <cell r="N12">
            <v>339771</v>
          </cell>
          <cell r="O12" t="str">
            <v>관급</v>
          </cell>
        </row>
        <row r="13">
          <cell r="A13" t="str">
            <v>40신_9A</v>
          </cell>
          <cell r="B13" t="str">
            <v>40신_9</v>
          </cell>
          <cell r="C13" t="str">
            <v>9. 배전반신설</v>
          </cell>
          <cell r="D13" t="str">
            <v>LV-4</v>
          </cell>
          <cell r="E13" t="str">
            <v>면</v>
          </cell>
          <cell r="F13">
            <v>1</v>
          </cell>
          <cell r="G13">
            <v>0</v>
          </cell>
          <cell r="H13">
            <v>0</v>
          </cell>
          <cell r="I13">
            <v>330524</v>
          </cell>
          <cell r="J13">
            <v>330524</v>
          </cell>
          <cell r="K13">
            <v>9247</v>
          </cell>
          <cell r="L13">
            <v>9247</v>
          </cell>
          <cell r="M13">
            <v>339771</v>
          </cell>
          <cell r="N13">
            <v>339771</v>
          </cell>
          <cell r="O13" t="str">
            <v>관급</v>
          </cell>
        </row>
        <row r="14">
          <cell r="A14" t="str">
            <v>40신_10A</v>
          </cell>
          <cell r="B14" t="str">
            <v>40신_10</v>
          </cell>
          <cell r="C14" t="str">
            <v>10. 분전반 신설(LS-A, LS-E)</v>
          </cell>
          <cell r="D14" t="str">
            <v>SUS 노출 18회로</v>
          </cell>
          <cell r="E14" t="str">
            <v>면</v>
          </cell>
          <cell r="F14">
            <v>2</v>
          </cell>
          <cell r="G14">
            <v>1249413</v>
          </cell>
          <cell r="H14">
            <v>2498826</v>
          </cell>
          <cell r="I14">
            <v>280889</v>
          </cell>
          <cell r="J14">
            <v>561778</v>
          </cell>
          <cell r="K14">
            <v>7476</v>
          </cell>
          <cell r="L14">
            <v>14952</v>
          </cell>
          <cell r="M14">
            <v>1537778</v>
          </cell>
          <cell r="N14">
            <v>3075556</v>
          </cell>
        </row>
        <row r="15">
          <cell r="A15" t="str">
            <v>40신_11A</v>
          </cell>
          <cell r="B15" t="str">
            <v>40신_11</v>
          </cell>
          <cell r="C15" t="str">
            <v>11. 분전반 신설(LS-B, LS-D)</v>
          </cell>
          <cell r="D15" t="str">
            <v>SUS 노출 24회로</v>
          </cell>
          <cell r="E15" t="str">
            <v>면</v>
          </cell>
          <cell r="F15">
            <v>2</v>
          </cell>
          <cell r="G15">
            <v>1519390</v>
          </cell>
          <cell r="H15">
            <v>3038780</v>
          </cell>
          <cell r="I15">
            <v>361524</v>
          </cell>
          <cell r="J15">
            <v>723048</v>
          </cell>
          <cell r="K15">
            <v>10146</v>
          </cell>
          <cell r="L15">
            <v>20292</v>
          </cell>
          <cell r="M15">
            <v>1891060</v>
          </cell>
          <cell r="N15">
            <v>3782120</v>
          </cell>
        </row>
        <row r="16">
          <cell r="A16" t="str">
            <v>40신_12A</v>
          </cell>
          <cell r="B16" t="str">
            <v>40신_12</v>
          </cell>
          <cell r="C16" t="str">
            <v>12. 분전반 신설(LS-C)</v>
          </cell>
          <cell r="D16" t="str">
            <v>SUS 노출 16회로</v>
          </cell>
          <cell r="E16" t="str">
            <v>면</v>
          </cell>
          <cell r="F16">
            <v>1</v>
          </cell>
          <cell r="G16">
            <v>1175149</v>
          </cell>
          <cell r="H16">
            <v>1175149</v>
          </cell>
          <cell r="I16">
            <v>254188</v>
          </cell>
          <cell r="J16">
            <v>254188</v>
          </cell>
          <cell r="K16">
            <v>6942</v>
          </cell>
          <cell r="L16">
            <v>6942</v>
          </cell>
          <cell r="M16">
            <v>1436279</v>
          </cell>
          <cell r="N16">
            <v>1436279</v>
          </cell>
        </row>
        <row r="17">
          <cell r="A17" t="str">
            <v>40신_13A</v>
          </cell>
          <cell r="B17" t="str">
            <v>40신_13</v>
          </cell>
          <cell r="C17" t="str">
            <v>13. 분전반 신설(LS-F)</v>
          </cell>
          <cell r="D17" t="str">
            <v>SUS 노출 16회로</v>
          </cell>
          <cell r="E17" t="str">
            <v>면</v>
          </cell>
          <cell r="F17">
            <v>1</v>
          </cell>
          <cell r="G17">
            <v>1137327</v>
          </cell>
          <cell r="H17">
            <v>1137327</v>
          </cell>
          <cell r="I17">
            <v>261130</v>
          </cell>
          <cell r="J17">
            <v>261130</v>
          </cell>
          <cell r="K17">
            <v>6408</v>
          </cell>
          <cell r="L17">
            <v>6408</v>
          </cell>
          <cell r="M17">
            <v>1404865</v>
          </cell>
          <cell r="N17">
            <v>1404865</v>
          </cell>
        </row>
        <row r="18">
          <cell r="A18" t="str">
            <v>40신_14A</v>
          </cell>
          <cell r="B18" t="str">
            <v>40신_14</v>
          </cell>
          <cell r="C18" t="str">
            <v>14. 분전반 신설(LS-G)</v>
          </cell>
          <cell r="D18" t="str">
            <v>SUS 노출 14회로</v>
          </cell>
          <cell r="E18" t="str">
            <v>면</v>
          </cell>
          <cell r="F18">
            <v>1</v>
          </cell>
          <cell r="G18">
            <v>1064964</v>
          </cell>
          <cell r="H18">
            <v>1064964</v>
          </cell>
          <cell r="I18">
            <v>233896</v>
          </cell>
          <cell r="J18">
            <v>233896</v>
          </cell>
          <cell r="K18">
            <v>5874</v>
          </cell>
          <cell r="L18">
            <v>5874</v>
          </cell>
          <cell r="M18">
            <v>1304734</v>
          </cell>
          <cell r="N18">
            <v>1304734</v>
          </cell>
        </row>
        <row r="19">
          <cell r="A19" t="str">
            <v>40신_15A</v>
          </cell>
          <cell r="B19" t="str">
            <v>40신_15</v>
          </cell>
          <cell r="C19" t="str">
            <v>15. 분전반 신설(LS-W1~W8)</v>
          </cell>
          <cell r="D19" t="str">
            <v>SUS 노출 8회로</v>
          </cell>
          <cell r="E19" t="str">
            <v>면</v>
          </cell>
          <cell r="F19">
            <v>8</v>
          </cell>
          <cell r="G19">
            <v>713416</v>
          </cell>
          <cell r="H19">
            <v>5707328</v>
          </cell>
          <cell r="I19">
            <v>207729</v>
          </cell>
          <cell r="J19">
            <v>1661832</v>
          </cell>
          <cell r="K19">
            <v>5874</v>
          </cell>
          <cell r="L19">
            <v>46992</v>
          </cell>
          <cell r="M19">
            <v>927019</v>
          </cell>
          <cell r="N19">
            <v>7416152</v>
          </cell>
        </row>
        <row r="20">
          <cell r="A20" t="str">
            <v>40신_16A</v>
          </cell>
          <cell r="B20" t="str">
            <v>40신_16</v>
          </cell>
          <cell r="C20" t="str">
            <v>16. 분전반 신설(LS-M1~M3)</v>
          </cell>
          <cell r="D20" t="str">
            <v>SUS 노출 1회로</v>
          </cell>
          <cell r="E20" t="str">
            <v>면</v>
          </cell>
          <cell r="F20">
            <v>3</v>
          </cell>
          <cell r="G20">
            <v>135804</v>
          </cell>
          <cell r="H20">
            <v>407412</v>
          </cell>
          <cell r="I20">
            <v>42186</v>
          </cell>
          <cell r="J20">
            <v>126558</v>
          </cell>
          <cell r="K20">
            <v>1068</v>
          </cell>
          <cell r="L20">
            <v>3204</v>
          </cell>
          <cell r="M20">
            <v>179058</v>
          </cell>
          <cell r="N20">
            <v>537174</v>
          </cell>
        </row>
        <row r="21">
          <cell r="A21" t="str">
            <v>40신_17A</v>
          </cell>
          <cell r="B21" t="str">
            <v>40신_17</v>
          </cell>
          <cell r="C21" t="str">
            <v>17. 분전반 신설(LS-P)</v>
          </cell>
          <cell r="D21" t="str">
            <v>SUS 노출 1회로</v>
          </cell>
          <cell r="E21" t="str">
            <v>면</v>
          </cell>
          <cell r="F21">
            <v>1</v>
          </cell>
          <cell r="G21">
            <v>682518</v>
          </cell>
          <cell r="H21">
            <v>682518</v>
          </cell>
          <cell r="I21">
            <v>69955</v>
          </cell>
          <cell r="J21">
            <v>69955</v>
          </cell>
          <cell r="K21">
            <v>1602</v>
          </cell>
          <cell r="L21">
            <v>1602</v>
          </cell>
          <cell r="M21">
            <v>754075</v>
          </cell>
          <cell r="N21">
            <v>754075</v>
          </cell>
        </row>
        <row r="22">
          <cell r="A22" t="str">
            <v>40신_18A</v>
          </cell>
          <cell r="B22" t="str">
            <v>40신_18</v>
          </cell>
          <cell r="C22" t="str">
            <v>18. 분전반 신설(MCCB 3P 50/30AT)</v>
          </cell>
          <cell r="D22" t="str">
            <v>SUS 노출 1회로</v>
          </cell>
          <cell r="E22" t="str">
            <v>면</v>
          </cell>
          <cell r="F22">
            <v>2</v>
          </cell>
          <cell r="G22">
            <v>86172</v>
          </cell>
          <cell r="H22">
            <v>172344</v>
          </cell>
          <cell r="I22">
            <v>16554</v>
          </cell>
          <cell r="J22">
            <v>33108</v>
          </cell>
          <cell r="K22">
            <v>0</v>
          </cell>
          <cell r="L22">
            <v>0</v>
          </cell>
          <cell r="M22">
            <v>102726</v>
          </cell>
          <cell r="N22">
            <v>205452</v>
          </cell>
        </row>
        <row r="23">
          <cell r="A23" t="str">
            <v>40신_19A</v>
          </cell>
          <cell r="B23" t="str">
            <v>40신_19</v>
          </cell>
          <cell r="C23" t="str">
            <v>19. 분전반 신설 (MCCB 2P 100/75AT)</v>
          </cell>
          <cell r="D23" t="str">
            <v>SUS 노출 1회로</v>
          </cell>
          <cell r="E23" t="str">
            <v>면</v>
          </cell>
          <cell r="F23">
            <v>48</v>
          </cell>
          <cell r="G23">
            <v>106877</v>
          </cell>
          <cell r="H23">
            <v>5130096</v>
          </cell>
          <cell r="I23">
            <v>16554</v>
          </cell>
          <cell r="J23">
            <v>794592</v>
          </cell>
          <cell r="K23">
            <v>0</v>
          </cell>
          <cell r="L23">
            <v>0</v>
          </cell>
          <cell r="M23">
            <v>123431</v>
          </cell>
          <cell r="N23">
            <v>5924688</v>
          </cell>
        </row>
        <row r="24">
          <cell r="A24" t="str">
            <v>40신_20A</v>
          </cell>
          <cell r="B24" t="str">
            <v>40신_20</v>
          </cell>
          <cell r="C24" t="str">
            <v>20. 접지장치 신설</v>
          </cell>
          <cell r="D24" t="str">
            <v>제1종 (60 ㎟)</v>
          </cell>
          <cell r="E24" t="str">
            <v>개소</v>
          </cell>
          <cell r="F24">
            <v>2</v>
          </cell>
          <cell r="G24">
            <v>164592</v>
          </cell>
          <cell r="H24">
            <v>329184</v>
          </cell>
          <cell r="I24">
            <v>352504</v>
          </cell>
          <cell r="J24">
            <v>705008</v>
          </cell>
          <cell r="K24">
            <v>8743</v>
          </cell>
          <cell r="L24">
            <v>17486</v>
          </cell>
          <cell r="M24">
            <v>525839</v>
          </cell>
          <cell r="N24">
            <v>1051678</v>
          </cell>
        </row>
        <row r="25">
          <cell r="A25" t="str">
            <v>40신_21A</v>
          </cell>
          <cell r="B25" t="str">
            <v>40신_21</v>
          </cell>
          <cell r="C25" t="str">
            <v>21. 접지장치 신설</v>
          </cell>
          <cell r="D25" t="str">
            <v>제2종 (60 ㎟)</v>
          </cell>
          <cell r="E25" t="str">
            <v>개소</v>
          </cell>
          <cell r="F25">
            <v>1</v>
          </cell>
          <cell r="G25">
            <v>114092</v>
          </cell>
          <cell r="H25">
            <v>114092</v>
          </cell>
          <cell r="I25">
            <v>186802</v>
          </cell>
          <cell r="J25">
            <v>186802</v>
          </cell>
          <cell r="K25">
            <v>3982</v>
          </cell>
          <cell r="L25">
            <v>3982</v>
          </cell>
          <cell r="M25">
            <v>304876</v>
          </cell>
          <cell r="N25">
            <v>304876</v>
          </cell>
        </row>
        <row r="26">
          <cell r="A26" t="str">
            <v>40신_22A</v>
          </cell>
          <cell r="B26" t="str">
            <v>40신_22</v>
          </cell>
          <cell r="C26" t="str">
            <v>22. 접지장치 신설</v>
          </cell>
          <cell r="D26" t="str">
            <v>제3종 (38 ㎟)</v>
          </cell>
          <cell r="E26" t="str">
            <v>개소</v>
          </cell>
          <cell r="F26">
            <v>17</v>
          </cell>
          <cell r="G26">
            <v>60768</v>
          </cell>
          <cell r="H26">
            <v>1033056</v>
          </cell>
          <cell r="I26">
            <v>88170</v>
          </cell>
          <cell r="J26">
            <v>1498890</v>
          </cell>
          <cell r="K26">
            <v>1068</v>
          </cell>
          <cell r="L26">
            <v>18156</v>
          </cell>
          <cell r="M26">
            <v>150006</v>
          </cell>
          <cell r="N26">
            <v>2550102</v>
          </cell>
        </row>
        <row r="27">
          <cell r="A27" t="str">
            <v>40신_23A</v>
          </cell>
          <cell r="B27" t="str">
            <v>40신_23</v>
          </cell>
          <cell r="C27" t="str">
            <v>23. 접지장치 신설</v>
          </cell>
          <cell r="D27" t="str">
            <v>제3종 (60 ㎟)</v>
          </cell>
          <cell r="E27" t="str">
            <v>개소</v>
          </cell>
          <cell r="F27">
            <v>4</v>
          </cell>
          <cell r="G27">
            <v>60289</v>
          </cell>
          <cell r="H27">
            <v>241156</v>
          </cell>
          <cell r="I27">
            <v>89238</v>
          </cell>
          <cell r="J27">
            <v>356952</v>
          </cell>
          <cell r="K27">
            <v>1068</v>
          </cell>
          <cell r="L27">
            <v>4272</v>
          </cell>
          <cell r="M27">
            <v>150595</v>
          </cell>
          <cell r="N27">
            <v>602380</v>
          </cell>
        </row>
        <row r="28">
          <cell r="A28" t="str">
            <v>40신_24A</v>
          </cell>
          <cell r="B28" t="str">
            <v>40신_24</v>
          </cell>
          <cell r="C28" t="str">
            <v>24. 접지장치 신설</v>
          </cell>
          <cell r="D28" t="str">
            <v>TEST 접지 (38 ㎟)</v>
          </cell>
          <cell r="E28" t="str">
            <v>개소</v>
          </cell>
          <cell r="F28">
            <v>1</v>
          </cell>
          <cell r="G28">
            <v>14768</v>
          </cell>
          <cell r="H28">
            <v>14768</v>
          </cell>
          <cell r="I28">
            <v>49946</v>
          </cell>
          <cell r="J28">
            <v>49946</v>
          </cell>
          <cell r="K28">
            <v>0</v>
          </cell>
          <cell r="L28">
            <v>0</v>
          </cell>
          <cell r="M28">
            <v>64714</v>
          </cell>
          <cell r="N28">
            <v>64714</v>
          </cell>
        </row>
        <row r="29">
          <cell r="A29" t="str">
            <v>40신_25A</v>
          </cell>
          <cell r="B29" t="str">
            <v>40신_25</v>
          </cell>
          <cell r="C29" t="str">
            <v>25. 접지단자반 신설</v>
          </cell>
          <cell r="D29" t="str">
            <v>5 CCT</v>
          </cell>
          <cell r="E29" t="str">
            <v>면</v>
          </cell>
          <cell r="F29">
            <v>1</v>
          </cell>
          <cell r="G29">
            <v>140000</v>
          </cell>
          <cell r="H29">
            <v>140000</v>
          </cell>
          <cell r="I29">
            <v>35244</v>
          </cell>
          <cell r="J29">
            <v>35244</v>
          </cell>
          <cell r="K29">
            <v>534</v>
          </cell>
          <cell r="L29">
            <v>534</v>
          </cell>
          <cell r="M29">
            <v>175778</v>
          </cell>
          <cell r="N29">
            <v>175778</v>
          </cell>
        </row>
        <row r="30">
          <cell r="A30" t="str">
            <v>40신_26A</v>
          </cell>
          <cell r="B30" t="str">
            <v>40신_26</v>
          </cell>
          <cell r="C30" t="str">
            <v>26. 조명기구 신설</v>
          </cell>
          <cell r="D30" t="str">
            <v>TYPE 'A' FHF 2/32W</v>
          </cell>
          <cell r="E30" t="str">
            <v>개소</v>
          </cell>
          <cell r="F30">
            <v>30</v>
          </cell>
          <cell r="G30">
            <v>72446</v>
          </cell>
          <cell r="H30">
            <v>2173380</v>
          </cell>
          <cell r="I30">
            <v>36846</v>
          </cell>
          <cell r="J30">
            <v>1105380</v>
          </cell>
          <cell r="K30">
            <v>1068</v>
          </cell>
          <cell r="L30">
            <v>32040</v>
          </cell>
          <cell r="M30">
            <v>110360</v>
          </cell>
          <cell r="N30">
            <v>3310800</v>
          </cell>
        </row>
        <row r="31">
          <cell r="A31" t="str">
            <v>40신_27A</v>
          </cell>
          <cell r="B31" t="str">
            <v>40신_27</v>
          </cell>
          <cell r="C31" t="str">
            <v>27. 조명기구 신설</v>
          </cell>
          <cell r="D31" t="str">
            <v>TYPE 'N' IL 60W</v>
          </cell>
          <cell r="E31" t="str">
            <v>개소</v>
          </cell>
          <cell r="F31">
            <v>11</v>
          </cell>
          <cell r="G31">
            <v>6580</v>
          </cell>
          <cell r="H31">
            <v>72380</v>
          </cell>
          <cell r="I31">
            <v>9612</v>
          </cell>
          <cell r="J31">
            <v>105732</v>
          </cell>
          <cell r="K31">
            <v>0</v>
          </cell>
          <cell r="L31">
            <v>0</v>
          </cell>
          <cell r="M31">
            <v>16192</v>
          </cell>
          <cell r="N31">
            <v>178112</v>
          </cell>
        </row>
        <row r="32">
          <cell r="A32" t="str">
            <v>40신_28A</v>
          </cell>
          <cell r="B32" t="str">
            <v>40신_28</v>
          </cell>
          <cell r="C32" t="str">
            <v>28. 조명기구 신설</v>
          </cell>
          <cell r="D32" t="str">
            <v>TYPE 'R' FHF 1/32W</v>
          </cell>
          <cell r="E32" t="str">
            <v>식</v>
          </cell>
          <cell r="F32">
            <v>1134</v>
          </cell>
          <cell r="G32">
            <v>0</v>
          </cell>
          <cell r="H32">
            <v>0</v>
          </cell>
          <cell r="I32">
            <v>11748</v>
          </cell>
          <cell r="J32">
            <v>13322232</v>
          </cell>
          <cell r="K32">
            <v>0</v>
          </cell>
          <cell r="L32">
            <v>0</v>
          </cell>
          <cell r="M32">
            <v>11748</v>
          </cell>
          <cell r="N32">
            <v>13322232</v>
          </cell>
          <cell r="O32" t="str">
            <v>관급</v>
          </cell>
        </row>
        <row r="33">
          <cell r="A33" t="str">
            <v>40신_29A</v>
          </cell>
          <cell r="B33" t="str">
            <v>40신_29</v>
          </cell>
          <cell r="C33" t="str">
            <v>29. 조명기구 신설</v>
          </cell>
          <cell r="D33" t="str">
            <v>TYPE 'S' MH 250W</v>
          </cell>
          <cell r="E33" t="str">
            <v>개소</v>
          </cell>
          <cell r="F33">
            <v>16</v>
          </cell>
          <cell r="G33">
            <v>98000</v>
          </cell>
          <cell r="H33">
            <v>1568000</v>
          </cell>
          <cell r="I33">
            <v>80101</v>
          </cell>
          <cell r="J33">
            <v>1281616</v>
          </cell>
          <cell r="K33">
            <v>2136</v>
          </cell>
          <cell r="L33">
            <v>34176</v>
          </cell>
          <cell r="M33">
            <v>180237</v>
          </cell>
          <cell r="N33">
            <v>2883792</v>
          </cell>
        </row>
        <row r="34">
          <cell r="A34" t="str">
            <v>40신_30A</v>
          </cell>
          <cell r="B34" t="str">
            <v>40신_30</v>
          </cell>
          <cell r="C34" t="str">
            <v>30. RACE WAY 신설</v>
          </cell>
          <cell r="D34" t="str">
            <v>70x40</v>
          </cell>
          <cell r="E34" t="str">
            <v>m</v>
          </cell>
          <cell r="F34">
            <v>3126</v>
          </cell>
          <cell r="G34">
            <v>6390</v>
          </cell>
          <cell r="H34">
            <v>19976939</v>
          </cell>
          <cell r="I34">
            <v>19406</v>
          </cell>
          <cell r="J34">
            <v>60663890</v>
          </cell>
          <cell r="K34">
            <v>576</v>
          </cell>
          <cell r="L34">
            <v>1802817</v>
          </cell>
          <cell r="M34">
            <v>26372</v>
          </cell>
          <cell r="N34">
            <v>82443646</v>
          </cell>
        </row>
        <row r="35">
          <cell r="A35" t="str">
            <v>40신_31A</v>
          </cell>
          <cell r="B35" t="str">
            <v>40신_31</v>
          </cell>
          <cell r="C35" t="str">
            <v>31. 개폐기 신설</v>
          </cell>
          <cell r="D35" t="str">
            <v>1구-15A-250V</v>
          </cell>
          <cell r="E35" t="str">
            <v>개소</v>
          </cell>
          <cell r="F35">
            <v>15</v>
          </cell>
          <cell r="G35">
            <v>2070</v>
          </cell>
          <cell r="H35">
            <v>31050</v>
          </cell>
          <cell r="I35">
            <v>3738</v>
          </cell>
          <cell r="J35">
            <v>56070</v>
          </cell>
          <cell r="K35">
            <v>0</v>
          </cell>
          <cell r="L35">
            <v>0</v>
          </cell>
          <cell r="M35">
            <v>5808</v>
          </cell>
          <cell r="N35">
            <v>87120</v>
          </cell>
        </row>
        <row r="36">
          <cell r="A36" t="str">
            <v>40신_32A</v>
          </cell>
          <cell r="B36" t="str">
            <v>40신_32</v>
          </cell>
          <cell r="C36" t="str">
            <v>32. 개폐기 신설</v>
          </cell>
          <cell r="D36" t="str">
            <v>2구-15A-250V</v>
          </cell>
          <cell r="E36" t="str">
            <v>개소</v>
          </cell>
          <cell r="F36">
            <v>6</v>
          </cell>
          <cell r="G36">
            <v>2931</v>
          </cell>
          <cell r="H36">
            <v>17586</v>
          </cell>
          <cell r="I36">
            <v>4806</v>
          </cell>
          <cell r="J36">
            <v>28836</v>
          </cell>
          <cell r="K36">
            <v>0</v>
          </cell>
          <cell r="L36">
            <v>0</v>
          </cell>
          <cell r="M36">
            <v>7737</v>
          </cell>
          <cell r="N36">
            <v>46422</v>
          </cell>
        </row>
        <row r="37">
          <cell r="A37" t="str">
            <v>40신_33A</v>
          </cell>
          <cell r="B37" t="str">
            <v>40신_33</v>
          </cell>
          <cell r="C37" t="str">
            <v>33. 콘센트 신설</v>
          </cell>
          <cell r="D37" t="str">
            <v>2P-15A-250W-1구</v>
          </cell>
          <cell r="E37" t="str">
            <v>개소</v>
          </cell>
          <cell r="F37">
            <v>4</v>
          </cell>
          <cell r="G37">
            <v>1080</v>
          </cell>
          <cell r="H37">
            <v>4320</v>
          </cell>
          <cell r="I37">
            <v>4806</v>
          </cell>
          <cell r="J37">
            <v>19224</v>
          </cell>
          <cell r="K37">
            <v>0</v>
          </cell>
          <cell r="L37">
            <v>0</v>
          </cell>
          <cell r="M37">
            <v>5886</v>
          </cell>
          <cell r="N37">
            <v>23544</v>
          </cell>
        </row>
        <row r="38">
          <cell r="A38" t="str">
            <v>40신_34A</v>
          </cell>
          <cell r="B38" t="str">
            <v>40신_34</v>
          </cell>
          <cell r="C38" t="str">
            <v>34. 콘센트 신설</v>
          </cell>
          <cell r="D38" t="str">
            <v>2P-15A-250W-1구</v>
          </cell>
          <cell r="E38" t="str">
            <v>개소</v>
          </cell>
          <cell r="F38">
            <v>234</v>
          </cell>
          <cell r="G38">
            <v>12100</v>
          </cell>
          <cell r="H38">
            <v>2831400</v>
          </cell>
          <cell r="I38">
            <v>4806</v>
          </cell>
          <cell r="J38">
            <v>1124604</v>
          </cell>
          <cell r="K38">
            <v>0</v>
          </cell>
          <cell r="L38">
            <v>0</v>
          </cell>
          <cell r="M38">
            <v>16906</v>
          </cell>
          <cell r="N38">
            <v>3956004</v>
          </cell>
        </row>
        <row r="39">
          <cell r="A39" t="str">
            <v>40신_35A</v>
          </cell>
          <cell r="B39" t="str">
            <v>40신_35</v>
          </cell>
          <cell r="C39" t="str">
            <v>35. 콘센트 신설</v>
          </cell>
          <cell r="D39" t="str">
            <v>2P-15A-250W-2구</v>
          </cell>
          <cell r="E39" t="str">
            <v>개소</v>
          </cell>
          <cell r="F39">
            <v>32</v>
          </cell>
          <cell r="G39">
            <v>1364</v>
          </cell>
          <cell r="H39">
            <v>43648</v>
          </cell>
          <cell r="I39">
            <v>4806</v>
          </cell>
          <cell r="J39">
            <v>153792</v>
          </cell>
          <cell r="K39">
            <v>0</v>
          </cell>
          <cell r="L39">
            <v>0</v>
          </cell>
          <cell r="M39">
            <v>6170</v>
          </cell>
          <cell r="N39">
            <v>197440</v>
          </cell>
        </row>
        <row r="40">
          <cell r="A40" t="str">
            <v>40신_36A</v>
          </cell>
          <cell r="B40" t="str">
            <v>40신_36</v>
          </cell>
          <cell r="C40" t="str">
            <v>36. 옥내 배관 배선</v>
          </cell>
          <cell r="D40" t="str">
            <v>각  종</v>
          </cell>
          <cell r="E40" t="str">
            <v>m</v>
          </cell>
          <cell r="F40">
            <v>1</v>
          </cell>
          <cell r="G40">
            <v>18132313</v>
          </cell>
          <cell r="H40">
            <v>18132313</v>
          </cell>
          <cell r="I40">
            <v>59513812</v>
          </cell>
          <cell r="J40">
            <v>59513812</v>
          </cell>
          <cell r="K40">
            <v>1785195</v>
          </cell>
          <cell r="L40">
            <v>1785195</v>
          </cell>
          <cell r="M40">
            <v>79431320</v>
          </cell>
          <cell r="N40">
            <v>79431320</v>
          </cell>
        </row>
        <row r="41">
          <cell r="A41" t="str">
            <v>40신_37A</v>
          </cell>
          <cell r="B41" t="str">
            <v>40신_37</v>
          </cell>
          <cell r="C41" t="str">
            <v>37. 케이블 신설</v>
          </cell>
          <cell r="D41" t="str">
            <v>CV 22㎟/1C외 각종</v>
          </cell>
          <cell r="E41" t="str">
            <v>m</v>
          </cell>
          <cell r="F41">
            <v>14895</v>
          </cell>
          <cell r="G41">
            <v>1112</v>
          </cell>
          <cell r="H41">
            <v>16574374</v>
          </cell>
          <cell r="I41">
            <v>1768</v>
          </cell>
          <cell r="J41">
            <v>26339447</v>
          </cell>
          <cell r="K41">
            <v>53</v>
          </cell>
          <cell r="L41">
            <v>790000</v>
          </cell>
          <cell r="M41">
            <v>2933</v>
          </cell>
          <cell r="N41">
            <v>43703821</v>
          </cell>
        </row>
        <row r="42">
          <cell r="A42" t="str">
            <v>40신_38A</v>
          </cell>
          <cell r="B42" t="str">
            <v>40신_38</v>
          </cell>
          <cell r="C42" t="str">
            <v>38. 케이블 DUCT 신설</v>
          </cell>
          <cell r="D42" t="str">
            <v>W600xH200</v>
          </cell>
          <cell r="E42" t="str">
            <v>m</v>
          </cell>
          <cell r="F42">
            <v>6</v>
          </cell>
          <cell r="G42">
            <v>54241</v>
          </cell>
          <cell r="H42">
            <v>325448</v>
          </cell>
          <cell r="I42">
            <v>107157</v>
          </cell>
          <cell r="J42">
            <v>642947</v>
          </cell>
          <cell r="K42">
            <v>3026</v>
          </cell>
          <cell r="L42">
            <v>18156</v>
          </cell>
          <cell r="M42">
            <v>164424</v>
          </cell>
          <cell r="N42">
            <v>986551</v>
          </cell>
        </row>
        <row r="43">
          <cell r="A43" t="str">
            <v>40신_39A</v>
          </cell>
          <cell r="B43" t="str">
            <v>40신_39</v>
          </cell>
          <cell r="C43" t="str">
            <v>39. 케이블 TRAY 신설</v>
          </cell>
          <cell r="D43" t="str">
            <v>300Wx100Hx1.2t</v>
          </cell>
          <cell r="E43" t="str">
            <v>m</v>
          </cell>
          <cell r="F43">
            <v>425</v>
          </cell>
          <cell r="G43">
            <v>23385</v>
          </cell>
          <cell r="H43">
            <v>9939015</v>
          </cell>
          <cell r="I43">
            <v>18401</v>
          </cell>
          <cell r="J43">
            <v>7820711</v>
          </cell>
          <cell r="K43">
            <v>547</v>
          </cell>
          <cell r="L43">
            <v>232828</v>
          </cell>
          <cell r="M43">
            <v>42333</v>
          </cell>
          <cell r="N43">
            <v>17992554</v>
          </cell>
        </row>
        <row r="44">
          <cell r="A44" t="str">
            <v>40신_40A</v>
          </cell>
          <cell r="B44" t="str">
            <v>40신_40</v>
          </cell>
          <cell r="C44" t="str">
            <v>40. 케이블 TRAY 신설</v>
          </cell>
          <cell r="D44" t="str">
            <v>600Wx100Hx1.2t</v>
          </cell>
          <cell r="E44" t="str">
            <v>m</v>
          </cell>
          <cell r="F44">
            <v>390</v>
          </cell>
          <cell r="G44">
            <v>34081</v>
          </cell>
          <cell r="H44">
            <v>13291785</v>
          </cell>
          <cell r="I44">
            <v>33473</v>
          </cell>
          <cell r="J44">
            <v>13054543</v>
          </cell>
          <cell r="K44">
            <v>999</v>
          </cell>
          <cell r="L44">
            <v>389827</v>
          </cell>
          <cell r="M44">
            <v>26736155</v>
          </cell>
          <cell r="N44">
            <v>26736155</v>
          </cell>
        </row>
        <row r="45">
          <cell r="A45" t="str">
            <v>40신_41A</v>
          </cell>
          <cell r="B45" t="str">
            <v>40신_41</v>
          </cell>
          <cell r="C45" t="str">
            <v>41. 옥외변대기초 신설</v>
          </cell>
          <cell r="D45" t="str">
            <v>15mx5.1mx0.5m</v>
          </cell>
          <cell r="E45" t="str">
            <v>개소</v>
          </cell>
          <cell r="F45">
            <v>1</v>
          </cell>
          <cell r="G45">
            <v>2113233</v>
          </cell>
          <cell r="H45">
            <v>2113233</v>
          </cell>
          <cell r="I45">
            <v>1170989</v>
          </cell>
          <cell r="J45">
            <v>1170989</v>
          </cell>
          <cell r="K45">
            <v>25384</v>
          </cell>
          <cell r="L45">
            <v>25384</v>
          </cell>
          <cell r="M45">
            <v>3309606</v>
          </cell>
          <cell r="N45">
            <v>3309606</v>
          </cell>
        </row>
        <row r="46">
          <cell r="A46" t="str">
            <v>40신_42A</v>
          </cell>
          <cell r="B46" t="str">
            <v>40신_42</v>
          </cell>
          <cell r="C46" t="str">
            <v>42. 휀스 신설</v>
          </cell>
          <cell r="D46" t="str">
            <v>경간:2m, 높이:1.8m</v>
          </cell>
          <cell r="E46" t="str">
            <v>경간</v>
          </cell>
          <cell r="F46">
            <v>11</v>
          </cell>
          <cell r="G46">
            <v>55176</v>
          </cell>
          <cell r="H46">
            <v>606936</v>
          </cell>
          <cell r="I46">
            <v>63997</v>
          </cell>
          <cell r="J46">
            <v>703967</v>
          </cell>
          <cell r="K46">
            <v>1055</v>
          </cell>
          <cell r="L46">
            <v>11605</v>
          </cell>
          <cell r="M46">
            <v>120228</v>
          </cell>
          <cell r="N46">
            <v>1322508</v>
          </cell>
        </row>
        <row r="47">
          <cell r="A47" t="str">
            <v>40신_43A</v>
          </cell>
          <cell r="B47" t="str">
            <v>40신_43</v>
          </cell>
          <cell r="C47" t="str">
            <v>43. 조명제어 설비 신설</v>
          </cell>
          <cell r="D47" t="str">
            <v>분전반용(LS-A~LS-E)</v>
          </cell>
          <cell r="E47" t="str">
            <v>면</v>
          </cell>
          <cell r="F47">
            <v>5</v>
          </cell>
          <cell r="G47">
            <v>1318600</v>
          </cell>
          <cell r="H47">
            <v>6593000</v>
          </cell>
          <cell r="I47">
            <v>0</v>
          </cell>
          <cell r="J47">
            <v>0</v>
          </cell>
          <cell r="K47">
            <v>0</v>
          </cell>
          <cell r="L47">
            <v>0</v>
          </cell>
          <cell r="M47">
            <v>1318600</v>
          </cell>
          <cell r="N47">
            <v>6593000</v>
          </cell>
        </row>
        <row r="48">
          <cell r="A48" t="str">
            <v>40신_44A</v>
          </cell>
          <cell r="B48" t="str">
            <v>40신_44</v>
          </cell>
          <cell r="C48" t="str">
            <v>44. 조명제어 설비 신설</v>
          </cell>
          <cell r="D48" t="str">
            <v>모 장치(LCP-M)</v>
          </cell>
          <cell r="E48" t="str">
            <v>면</v>
          </cell>
          <cell r="F48">
            <v>1</v>
          </cell>
          <cell r="G48">
            <v>2109000</v>
          </cell>
          <cell r="H48">
            <v>2109000</v>
          </cell>
          <cell r="I48">
            <v>0</v>
          </cell>
          <cell r="J48">
            <v>0</v>
          </cell>
          <cell r="K48">
            <v>0</v>
          </cell>
          <cell r="L48">
            <v>0</v>
          </cell>
          <cell r="M48">
            <v>2109000</v>
          </cell>
          <cell r="N48">
            <v>2109000</v>
          </cell>
        </row>
        <row r="49">
          <cell r="A49" t="str">
            <v>40신_45A</v>
          </cell>
          <cell r="B49" t="str">
            <v>40신_45</v>
          </cell>
          <cell r="C49" t="str">
            <v>45. 조명제어 설비 신설</v>
          </cell>
          <cell r="D49" t="str">
            <v>모 장치(LCP-M1)</v>
          </cell>
          <cell r="E49" t="str">
            <v>면</v>
          </cell>
          <cell r="F49">
            <v>1</v>
          </cell>
          <cell r="G49">
            <v>1104000</v>
          </cell>
          <cell r="H49">
            <v>1104000</v>
          </cell>
          <cell r="I49">
            <v>0</v>
          </cell>
          <cell r="J49">
            <v>0</v>
          </cell>
          <cell r="K49">
            <v>0</v>
          </cell>
          <cell r="L49">
            <v>0</v>
          </cell>
          <cell r="M49">
            <v>1104000</v>
          </cell>
          <cell r="N49">
            <v>1104000</v>
          </cell>
        </row>
        <row r="50">
          <cell r="A50" t="str">
            <v>40신_46A</v>
          </cell>
          <cell r="B50" t="str">
            <v>40신_46</v>
          </cell>
          <cell r="C50" t="str">
            <v>43. 조명제어 설비 신설</v>
          </cell>
          <cell r="D50" t="str">
            <v>SETTING UNIT외 각종</v>
          </cell>
          <cell r="E50" t="str">
            <v>식</v>
          </cell>
          <cell r="F50">
            <v>1</v>
          </cell>
          <cell r="G50">
            <v>775000</v>
          </cell>
          <cell r="H50">
            <v>775000</v>
          </cell>
          <cell r="I50">
            <v>1000000</v>
          </cell>
          <cell r="J50">
            <v>1000000</v>
          </cell>
          <cell r="K50">
            <v>0</v>
          </cell>
          <cell r="L50">
            <v>0</v>
          </cell>
          <cell r="M50">
            <v>1775000</v>
          </cell>
          <cell r="N50">
            <v>1775000</v>
          </cell>
        </row>
        <row r="53">
          <cell r="C53" t="str">
            <v>합   계</v>
          </cell>
          <cell r="F53">
            <v>0</v>
          </cell>
          <cell r="H53">
            <v>121169807</v>
          </cell>
          <cell r="J53">
            <v>200568849</v>
          </cell>
          <cell r="L53">
            <v>5416766</v>
          </cell>
          <cell r="N53">
            <v>327155422</v>
          </cell>
        </row>
      </sheetData>
      <sheetData sheetId="1"/>
      <sheetData sheetId="2"/>
      <sheetData sheetId="3"/>
      <sheetData sheetId="4">
        <row r="4">
          <cell r="A4" t="str">
            <v>강제전선관ST 16C</v>
          </cell>
          <cell r="B4" t="str">
            <v>강제전선관</v>
          </cell>
          <cell r="C4" t="str">
            <v>ST 16C</v>
          </cell>
          <cell r="D4" t="str">
            <v>m</v>
          </cell>
          <cell r="G4">
            <v>172.5</v>
          </cell>
          <cell r="H4">
            <v>285.5</v>
          </cell>
          <cell r="J4">
            <v>458</v>
          </cell>
          <cell r="K4" t="str">
            <v>x</v>
          </cell>
          <cell r="L4">
            <v>1.1000000000000001</v>
          </cell>
          <cell r="M4" t="str">
            <v>=</v>
          </cell>
          <cell r="N4">
            <v>503</v>
          </cell>
          <cell r="O4" t="str">
            <v>전품1-6</v>
          </cell>
        </row>
        <row r="5">
          <cell r="A5" t="str">
            <v>강제전선관ST 22C</v>
          </cell>
          <cell r="B5" t="str">
            <v>강제전선관</v>
          </cell>
          <cell r="C5" t="str">
            <v>ST 22C</v>
          </cell>
          <cell r="D5" t="str">
            <v>m</v>
          </cell>
          <cell r="G5">
            <v>29.5</v>
          </cell>
          <cell r="H5">
            <v>37</v>
          </cell>
          <cell r="J5">
            <v>66.5</v>
          </cell>
          <cell r="K5" t="str">
            <v>x</v>
          </cell>
          <cell r="L5">
            <v>1.1000000000000001</v>
          </cell>
          <cell r="M5" t="str">
            <v>=</v>
          </cell>
          <cell r="N5">
            <v>73</v>
          </cell>
          <cell r="O5" t="str">
            <v>전품1-6</v>
          </cell>
        </row>
        <row r="6">
          <cell r="A6" t="str">
            <v>강제전선관ST 28C</v>
          </cell>
          <cell r="B6" t="str">
            <v>강제전선관</v>
          </cell>
          <cell r="C6" t="str">
            <v>ST 28C</v>
          </cell>
          <cell r="D6" t="str">
            <v>m</v>
          </cell>
          <cell r="G6">
            <v>72</v>
          </cell>
          <cell r="H6">
            <v>2196</v>
          </cell>
          <cell r="J6">
            <v>2268</v>
          </cell>
          <cell r="K6" t="str">
            <v>x</v>
          </cell>
          <cell r="L6">
            <v>1.1000000000000001</v>
          </cell>
          <cell r="M6" t="str">
            <v>=</v>
          </cell>
          <cell r="N6">
            <v>2494</v>
          </cell>
          <cell r="O6" t="str">
            <v>전품1-6</v>
          </cell>
        </row>
        <row r="7">
          <cell r="A7" t="str">
            <v>강제전선관ST 36C</v>
          </cell>
          <cell r="B7" t="str">
            <v>강제전선관</v>
          </cell>
          <cell r="C7" t="str">
            <v>ST 36C</v>
          </cell>
          <cell r="D7" t="str">
            <v>m</v>
          </cell>
          <cell r="F7">
            <v>20</v>
          </cell>
          <cell r="H7">
            <v>132</v>
          </cell>
          <cell r="J7">
            <v>152</v>
          </cell>
          <cell r="K7" t="str">
            <v>x</v>
          </cell>
          <cell r="L7">
            <v>1.1000000000000001</v>
          </cell>
          <cell r="M7" t="str">
            <v>=</v>
          </cell>
          <cell r="N7">
            <v>167</v>
          </cell>
          <cell r="O7" t="str">
            <v>전품1-6</v>
          </cell>
        </row>
        <row r="8">
          <cell r="A8" t="str">
            <v>강제전선관ST 42C</v>
          </cell>
          <cell r="B8" t="str">
            <v>강제전선관</v>
          </cell>
          <cell r="C8" t="str">
            <v>ST 42C</v>
          </cell>
          <cell r="D8" t="str">
            <v>m</v>
          </cell>
          <cell r="F8">
            <v>20</v>
          </cell>
          <cell r="H8">
            <v>144</v>
          </cell>
          <cell r="J8">
            <v>164</v>
          </cell>
          <cell r="K8" t="str">
            <v>x</v>
          </cell>
          <cell r="L8">
            <v>1.1000000000000001</v>
          </cell>
          <cell r="M8" t="str">
            <v>=</v>
          </cell>
          <cell r="N8">
            <v>180</v>
          </cell>
          <cell r="O8" t="str">
            <v>전품1-6</v>
          </cell>
        </row>
        <row r="9">
          <cell r="A9" t="str">
            <v>강제전선관ST 54C</v>
          </cell>
          <cell r="B9" t="str">
            <v>강제전선관</v>
          </cell>
          <cell r="C9" t="str">
            <v>ST 54C</v>
          </cell>
          <cell r="D9" t="str">
            <v>m</v>
          </cell>
          <cell r="F9">
            <v>52</v>
          </cell>
          <cell r="H9">
            <v>432</v>
          </cell>
          <cell r="J9">
            <v>484</v>
          </cell>
          <cell r="K9" t="str">
            <v>x</v>
          </cell>
          <cell r="L9">
            <v>1.1000000000000001</v>
          </cell>
          <cell r="M9" t="str">
            <v>=</v>
          </cell>
          <cell r="N9">
            <v>532</v>
          </cell>
          <cell r="O9" t="str">
            <v>전품1-6</v>
          </cell>
        </row>
        <row r="10">
          <cell r="A10" t="str">
            <v>강제전선관ST 70C</v>
          </cell>
          <cell r="B10" t="str">
            <v>강제전선관</v>
          </cell>
          <cell r="C10" t="str">
            <v>ST 70C</v>
          </cell>
          <cell r="D10" t="str">
            <v>m</v>
          </cell>
          <cell r="F10">
            <v>12</v>
          </cell>
          <cell r="J10">
            <v>12</v>
          </cell>
          <cell r="K10" t="str">
            <v>x</v>
          </cell>
          <cell r="L10">
            <v>1.1000000000000001</v>
          </cell>
          <cell r="M10" t="str">
            <v>=</v>
          </cell>
          <cell r="N10">
            <v>13</v>
          </cell>
          <cell r="O10" t="str">
            <v>전품1-6</v>
          </cell>
        </row>
        <row r="11">
          <cell r="A11" t="str">
            <v>강제전선관ST 82C</v>
          </cell>
          <cell r="B11" t="str">
            <v>강제전선관</v>
          </cell>
          <cell r="C11" t="str">
            <v>ST 82C</v>
          </cell>
          <cell r="D11" t="str">
            <v>m</v>
          </cell>
          <cell r="F11">
            <v>4</v>
          </cell>
          <cell r="J11">
            <v>4</v>
          </cell>
          <cell r="K11" t="str">
            <v>x</v>
          </cell>
          <cell r="L11">
            <v>1.1000000000000001</v>
          </cell>
          <cell r="M11" t="str">
            <v>=</v>
          </cell>
          <cell r="N11">
            <v>4</v>
          </cell>
          <cell r="O11" t="str">
            <v>전품1-6</v>
          </cell>
        </row>
        <row r="12">
          <cell r="A12" t="str">
            <v>강제전선관ST 104C</v>
          </cell>
          <cell r="B12" t="str">
            <v>강제전선관</v>
          </cell>
          <cell r="C12" t="str">
            <v>ST 104C</v>
          </cell>
          <cell r="D12" t="str">
            <v>m</v>
          </cell>
          <cell r="F12">
            <v>4</v>
          </cell>
          <cell r="J12">
            <v>4</v>
          </cell>
          <cell r="K12" t="str">
            <v>x</v>
          </cell>
          <cell r="L12">
            <v>1.1000000000000001</v>
          </cell>
          <cell r="M12" t="str">
            <v>=</v>
          </cell>
          <cell r="N12">
            <v>4</v>
          </cell>
          <cell r="O12" t="str">
            <v>전품1-6</v>
          </cell>
        </row>
        <row r="13">
          <cell r="A13" t="str">
            <v>경질비닐전선관HI-PVC 22C</v>
          </cell>
          <cell r="B13" t="str">
            <v>경질비닐전선관</v>
          </cell>
          <cell r="C13" t="str">
            <v>HI-PVC 22C</v>
          </cell>
          <cell r="D13" t="str">
            <v>m</v>
          </cell>
          <cell r="E13">
            <v>50</v>
          </cell>
          <cell r="J13">
            <v>50</v>
          </cell>
          <cell r="K13" t="str">
            <v>x</v>
          </cell>
          <cell r="L13">
            <v>1.1000000000000001</v>
          </cell>
          <cell r="M13" t="str">
            <v>=</v>
          </cell>
          <cell r="N13">
            <v>55</v>
          </cell>
          <cell r="O13" t="str">
            <v>전품1-6</v>
          </cell>
        </row>
        <row r="14">
          <cell r="A14" t="str">
            <v>경질비닐전선관HI-PVC 36C</v>
          </cell>
          <cell r="B14" t="str">
            <v>경질비닐전선관</v>
          </cell>
          <cell r="C14" t="str">
            <v>HI-PVC 36C</v>
          </cell>
          <cell r="D14" t="str">
            <v>m</v>
          </cell>
          <cell r="E14">
            <v>150</v>
          </cell>
          <cell r="J14">
            <v>150</v>
          </cell>
          <cell r="K14" t="str">
            <v>x</v>
          </cell>
          <cell r="L14">
            <v>1.1000000000000001</v>
          </cell>
          <cell r="M14" t="str">
            <v>=</v>
          </cell>
          <cell r="N14">
            <v>165</v>
          </cell>
          <cell r="O14" t="str">
            <v>전품1-6</v>
          </cell>
        </row>
        <row r="15">
          <cell r="A15" t="str">
            <v>플랙시블 전선관고장력방수  28C</v>
          </cell>
          <cell r="B15" t="str">
            <v>플랙시블 전선관</v>
          </cell>
          <cell r="C15" t="str">
            <v>고장력방수  28C</v>
          </cell>
          <cell r="D15" t="str">
            <v>m</v>
          </cell>
          <cell r="H15">
            <v>317</v>
          </cell>
          <cell r="J15">
            <v>317</v>
          </cell>
          <cell r="K15" t="str">
            <v>x</v>
          </cell>
          <cell r="L15">
            <v>1.1000000000000001</v>
          </cell>
          <cell r="M15" t="str">
            <v>=</v>
          </cell>
          <cell r="N15">
            <v>348</v>
          </cell>
          <cell r="O15" t="str">
            <v>전품1-6</v>
          </cell>
        </row>
        <row r="16">
          <cell r="A16" t="str">
            <v>노말 밴드ST  36C</v>
          </cell>
          <cell r="B16" t="str">
            <v>노말 밴드</v>
          </cell>
          <cell r="C16" t="str">
            <v>ST  36C</v>
          </cell>
          <cell r="D16" t="str">
            <v>m</v>
          </cell>
          <cell r="F16">
            <v>6</v>
          </cell>
          <cell r="H16">
            <v>6</v>
          </cell>
          <cell r="J16">
            <v>12</v>
          </cell>
          <cell r="K16" t="str">
            <v>x</v>
          </cell>
          <cell r="L16">
            <v>1</v>
          </cell>
          <cell r="M16" t="str">
            <v>=</v>
          </cell>
          <cell r="N16">
            <v>12</v>
          </cell>
          <cell r="O16" t="str">
            <v>전품1-6</v>
          </cell>
        </row>
        <row r="17">
          <cell r="A17" t="str">
            <v>노말 밴드ST  42C</v>
          </cell>
          <cell r="B17" t="str">
            <v>노말 밴드</v>
          </cell>
          <cell r="C17" t="str">
            <v>ST  42C</v>
          </cell>
          <cell r="D17" t="str">
            <v>m</v>
          </cell>
          <cell r="F17">
            <v>5</v>
          </cell>
          <cell r="H17">
            <v>24</v>
          </cell>
          <cell r="J17">
            <v>29</v>
          </cell>
          <cell r="K17" t="str">
            <v>x</v>
          </cell>
          <cell r="L17">
            <v>1</v>
          </cell>
          <cell r="M17" t="str">
            <v>=</v>
          </cell>
          <cell r="N17">
            <v>29</v>
          </cell>
          <cell r="O17" t="str">
            <v>전품1-6</v>
          </cell>
        </row>
        <row r="18">
          <cell r="A18" t="str">
            <v>노말 밴드ST  54C</v>
          </cell>
          <cell r="B18" t="str">
            <v>노말 밴드</v>
          </cell>
          <cell r="C18" t="str">
            <v>ST  54C</v>
          </cell>
          <cell r="D18" t="str">
            <v>m</v>
          </cell>
          <cell r="F18">
            <v>7</v>
          </cell>
          <cell r="H18">
            <v>32</v>
          </cell>
          <cell r="J18">
            <v>39</v>
          </cell>
          <cell r="K18" t="str">
            <v>x</v>
          </cell>
          <cell r="L18">
            <v>1</v>
          </cell>
          <cell r="M18" t="str">
            <v>=</v>
          </cell>
          <cell r="N18">
            <v>39</v>
          </cell>
          <cell r="O18" t="str">
            <v>전품1-6</v>
          </cell>
        </row>
        <row r="19">
          <cell r="A19" t="str">
            <v>노말 밴드ST  70C</v>
          </cell>
          <cell r="B19" t="str">
            <v>노말 밴드</v>
          </cell>
          <cell r="C19" t="str">
            <v>ST  70C</v>
          </cell>
          <cell r="D19" t="str">
            <v>m</v>
          </cell>
          <cell r="F19">
            <v>6</v>
          </cell>
          <cell r="J19">
            <v>6</v>
          </cell>
          <cell r="K19" t="str">
            <v>x</v>
          </cell>
          <cell r="L19">
            <v>1</v>
          </cell>
          <cell r="M19" t="str">
            <v>=</v>
          </cell>
          <cell r="N19">
            <v>6</v>
          </cell>
          <cell r="O19" t="str">
            <v>전품1-6</v>
          </cell>
        </row>
        <row r="20">
          <cell r="A20" t="str">
            <v>노말 밴드ST  82C</v>
          </cell>
          <cell r="B20" t="str">
            <v>노말 밴드</v>
          </cell>
          <cell r="C20" t="str">
            <v>ST  82C</v>
          </cell>
          <cell r="D20" t="str">
            <v>m</v>
          </cell>
          <cell r="F20">
            <v>1</v>
          </cell>
          <cell r="J20">
            <v>1</v>
          </cell>
          <cell r="K20" t="str">
            <v>x</v>
          </cell>
          <cell r="L20">
            <v>1</v>
          </cell>
          <cell r="M20" t="str">
            <v>=</v>
          </cell>
          <cell r="N20">
            <v>1</v>
          </cell>
          <cell r="O20" t="str">
            <v>전품1-6</v>
          </cell>
        </row>
        <row r="21">
          <cell r="A21" t="str">
            <v>노말 밴드ST  104C</v>
          </cell>
          <cell r="B21" t="str">
            <v>노말 밴드</v>
          </cell>
          <cell r="C21" t="str">
            <v>ST  104C</v>
          </cell>
          <cell r="D21" t="str">
            <v>m</v>
          </cell>
          <cell r="F21">
            <v>1</v>
          </cell>
          <cell r="J21">
            <v>1</v>
          </cell>
          <cell r="K21" t="str">
            <v>x</v>
          </cell>
          <cell r="L21">
            <v>1</v>
          </cell>
          <cell r="M21" t="str">
            <v>=</v>
          </cell>
          <cell r="N21">
            <v>1</v>
          </cell>
          <cell r="O21" t="str">
            <v>전품1-6</v>
          </cell>
        </row>
        <row r="22">
          <cell r="A22" t="str">
            <v>전선관지지금구1개용 16C</v>
          </cell>
          <cell r="B22" t="str">
            <v>전선관지지금구</v>
          </cell>
          <cell r="C22" t="str">
            <v>1개용 16C</v>
          </cell>
          <cell r="D22" t="str">
            <v>개소</v>
          </cell>
          <cell r="G22">
            <v>166</v>
          </cell>
          <cell r="H22">
            <v>190.33333333333334</v>
          </cell>
          <cell r="J22">
            <v>356.33333333333337</v>
          </cell>
          <cell r="K22" t="str">
            <v>x</v>
          </cell>
          <cell r="L22">
            <v>1.1000000000000001</v>
          </cell>
          <cell r="M22" t="str">
            <v>=</v>
          </cell>
          <cell r="N22">
            <v>391</v>
          </cell>
          <cell r="O22" t="str">
            <v>전품1-6</v>
          </cell>
        </row>
        <row r="23">
          <cell r="A23" t="str">
            <v>전선관지지금구1개용 22C</v>
          </cell>
          <cell r="B23" t="str">
            <v>전선관지지금구</v>
          </cell>
          <cell r="C23" t="str">
            <v>1개용 22C</v>
          </cell>
          <cell r="D23" t="str">
            <v>개소</v>
          </cell>
          <cell r="G23">
            <v>57</v>
          </cell>
          <cell r="J23">
            <v>57</v>
          </cell>
          <cell r="K23" t="str">
            <v>x</v>
          </cell>
          <cell r="L23">
            <v>1.1000000000000001</v>
          </cell>
          <cell r="M23" t="str">
            <v>=</v>
          </cell>
          <cell r="N23">
            <v>62</v>
          </cell>
          <cell r="O23" t="str">
            <v>전품1-6</v>
          </cell>
        </row>
        <row r="24">
          <cell r="A24" t="str">
            <v>전선관지지금구1개용 28C</v>
          </cell>
          <cell r="B24" t="str">
            <v>전선관지지금구</v>
          </cell>
          <cell r="C24" t="str">
            <v>1개용 28C</v>
          </cell>
          <cell r="D24" t="str">
            <v>개소</v>
          </cell>
          <cell r="G24">
            <v>48</v>
          </cell>
          <cell r="H24">
            <v>1332</v>
          </cell>
          <cell r="J24">
            <v>1380</v>
          </cell>
          <cell r="K24" t="str">
            <v>x</v>
          </cell>
          <cell r="L24">
            <v>1.1000000000000001</v>
          </cell>
          <cell r="M24" t="str">
            <v>=</v>
          </cell>
          <cell r="N24">
            <v>1518</v>
          </cell>
          <cell r="O24" t="str">
            <v>전품1-6</v>
          </cell>
        </row>
        <row r="25">
          <cell r="A25" t="str">
            <v>전선관지지금구1개용 36C</v>
          </cell>
          <cell r="B25" t="str">
            <v>전선관지지금구</v>
          </cell>
          <cell r="C25" t="str">
            <v>1개용 36C</v>
          </cell>
          <cell r="D25" t="str">
            <v>개소</v>
          </cell>
          <cell r="F25">
            <v>10</v>
          </cell>
          <cell r="H25">
            <v>56</v>
          </cell>
          <cell r="J25">
            <v>66</v>
          </cell>
          <cell r="K25" t="str">
            <v>x</v>
          </cell>
          <cell r="L25">
            <v>1.1000000000000001</v>
          </cell>
          <cell r="M25" t="str">
            <v>=</v>
          </cell>
          <cell r="N25">
            <v>72</v>
          </cell>
          <cell r="O25" t="str">
            <v>전품1-6</v>
          </cell>
        </row>
        <row r="26">
          <cell r="A26" t="str">
            <v>전선관지지금구1개용 42C</v>
          </cell>
          <cell r="B26" t="str">
            <v>전선관지지금구</v>
          </cell>
          <cell r="C26" t="str">
            <v>1개용 42C</v>
          </cell>
          <cell r="D26" t="str">
            <v>개소</v>
          </cell>
          <cell r="F26">
            <v>10</v>
          </cell>
          <cell r="H26">
            <v>72</v>
          </cell>
          <cell r="J26">
            <v>82</v>
          </cell>
          <cell r="K26" t="str">
            <v>x</v>
          </cell>
          <cell r="L26">
            <v>1.1000000000000001</v>
          </cell>
          <cell r="M26" t="str">
            <v>=</v>
          </cell>
          <cell r="N26">
            <v>90</v>
          </cell>
          <cell r="O26" t="str">
            <v>전품1-6</v>
          </cell>
        </row>
        <row r="27">
          <cell r="A27" t="str">
            <v>전선관지지금구1개용 54C</v>
          </cell>
          <cell r="B27" t="str">
            <v>전선관지지금구</v>
          </cell>
          <cell r="C27" t="str">
            <v>1개용 54C</v>
          </cell>
          <cell r="D27" t="str">
            <v>개소</v>
          </cell>
          <cell r="F27">
            <v>10</v>
          </cell>
          <cell r="H27">
            <v>216</v>
          </cell>
          <cell r="J27">
            <v>226</v>
          </cell>
          <cell r="K27" t="str">
            <v>x</v>
          </cell>
          <cell r="L27">
            <v>1.1000000000000001</v>
          </cell>
          <cell r="M27" t="str">
            <v>=</v>
          </cell>
          <cell r="N27">
            <v>248</v>
          </cell>
          <cell r="O27" t="str">
            <v>전품1-6</v>
          </cell>
        </row>
        <row r="28">
          <cell r="A28" t="str">
            <v>전선관지지금구1개용 70C</v>
          </cell>
          <cell r="B28" t="str">
            <v>전선관지지금구</v>
          </cell>
          <cell r="C28" t="str">
            <v>1개용 70C</v>
          </cell>
          <cell r="D28" t="str">
            <v>개소</v>
          </cell>
          <cell r="F28">
            <v>6</v>
          </cell>
          <cell r="J28">
            <v>6</v>
          </cell>
          <cell r="K28" t="str">
            <v>x</v>
          </cell>
          <cell r="L28">
            <v>1.1000000000000001</v>
          </cell>
          <cell r="M28" t="str">
            <v>=</v>
          </cell>
          <cell r="N28">
            <v>6</v>
          </cell>
          <cell r="O28" t="str">
            <v>전품1-6</v>
          </cell>
        </row>
        <row r="29">
          <cell r="A29" t="str">
            <v>전선관지지금구1개용 82C</v>
          </cell>
          <cell r="B29" t="str">
            <v>전선관지지금구</v>
          </cell>
          <cell r="C29" t="str">
            <v>1개용 82C</v>
          </cell>
          <cell r="D29" t="str">
            <v>개소</v>
          </cell>
          <cell r="F29">
            <v>2</v>
          </cell>
          <cell r="J29">
            <v>2</v>
          </cell>
          <cell r="K29" t="str">
            <v>x</v>
          </cell>
          <cell r="L29">
            <v>1.1000000000000001</v>
          </cell>
          <cell r="M29" t="str">
            <v>=</v>
          </cell>
          <cell r="N29">
            <v>2</v>
          </cell>
          <cell r="O29" t="str">
            <v>전품1-6</v>
          </cell>
        </row>
        <row r="30">
          <cell r="A30" t="str">
            <v>전선관지지금구1개용 104C</v>
          </cell>
          <cell r="B30" t="str">
            <v>전선관지지금구</v>
          </cell>
          <cell r="C30" t="str">
            <v>1개용 104C</v>
          </cell>
          <cell r="D30" t="str">
            <v>개소</v>
          </cell>
          <cell r="F30">
            <v>2</v>
          </cell>
          <cell r="J30">
            <v>2</v>
          </cell>
          <cell r="K30" t="str">
            <v>x</v>
          </cell>
          <cell r="L30">
            <v>1.1000000000000001</v>
          </cell>
          <cell r="M30" t="str">
            <v>=</v>
          </cell>
          <cell r="N30">
            <v>2</v>
          </cell>
          <cell r="O30" t="str">
            <v>전품1-6</v>
          </cell>
        </row>
        <row r="31">
          <cell r="A31" t="str">
            <v>새들28C</v>
          </cell>
          <cell r="B31" t="str">
            <v>새들</v>
          </cell>
          <cell r="C31" t="str">
            <v>28C</v>
          </cell>
          <cell r="D31" t="str">
            <v>EA</v>
          </cell>
          <cell r="H31">
            <v>936</v>
          </cell>
          <cell r="J31">
            <v>936</v>
          </cell>
          <cell r="K31" t="str">
            <v>x</v>
          </cell>
          <cell r="L31">
            <v>1.1000000000000001</v>
          </cell>
          <cell r="M31" t="str">
            <v>=</v>
          </cell>
          <cell r="N31">
            <v>1029</v>
          </cell>
          <cell r="O31" t="str">
            <v>전품1-6</v>
          </cell>
        </row>
        <row r="32">
          <cell r="A32" t="str">
            <v>케 이 블600V CV 5.5㎟/1C</v>
          </cell>
          <cell r="B32" t="str">
            <v>케 이 블</v>
          </cell>
          <cell r="C32" t="str">
            <v>600V CV 5.5㎟/1C</v>
          </cell>
          <cell r="D32" t="str">
            <v>m</v>
          </cell>
          <cell r="G32">
            <v>234</v>
          </cell>
          <cell r="H32">
            <v>5010</v>
          </cell>
          <cell r="J32">
            <v>5244</v>
          </cell>
          <cell r="K32" t="str">
            <v>x</v>
          </cell>
          <cell r="L32">
            <v>1.05</v>
          </cell>
          <cell r="M32" t="str">
            <v>=</v>
          </cell>
          <cell r="N32">
            <v>5506</v>
          </cell>
          <cell r="O32" t="str">
            <v>전품1-6</v>
          </cell>
        </row>
        <row r="33">
          <cell r="A33" t="str">
            <v>케 이 블600V CV 14㎟/1C</v>
          </cell>
          <cell r="B33" t="str">
            <v>케 이 블</v>
          </cell>
          <cell r="C33" t="str">
            <v>600V CV 14㎟/1C</v>
          </cell>
          <cell r="D33" t="str">
            <v>m</v>
          </cell>
          <cell r="F33">
            <v>1600</v>
          </cell>
          <cell r="J33">
            <v>1600</v>
          </cell>
          <cell r="K33" t="str">
            <v>x</v>
          </cell>
          <cell r="L33">
            <v>1.05</v>
          </cell>
          <cell r="M33" t="str">
            <v>=</v>
          </cell>
          <cell r="N33">
            <v>1680</v>
          </cell>
          <cell r="O33" t="str">
            <v>전품1-6</v>
          </cell>
        </row>
        <row r="34">
          <cell r="A34" t="str">
            <v>케 이 블600V CV 22㎟/1C</v>
          </cell>
          <cell r="B34" t="str">
            <v>케 이 블</v>
          </cell>
          <cell r="C34" t="str">
            <v>600V CV 22㎟/1C</v>
          </cell>
          <cell r="D34" t="str">
            <v>m</v>
          </cell>
          <cell r="F34">
            <v>4060</v>
          </cell>
          <cell r="J34">
            <v>4060</v>
          </cell>
          <cell r="K34" t="str">
            <v>x</v>
          </cell>
          <cell r="L34">
            <v>1.05</v>
          </cell>
          <cell r="M34" t="str">
            <v>=</v>
          </cell>
          <cell r="N34">
            <v>4263</v>
          </cell>
          <cell r="O34" t="str">
            <v>전품1-6</v>
          </cell>
        </row>
        <row r="35">
          <cell r="A35" t="str">
            <v>케 이 블600V CV 38㎟/1C</v>
          </cell>
          <cell r="B35" t="str">
            <v>케 이 블</v>
          </cell>
          <cell r="C35" t="str">
            <v>600V CV 38㎟/1C</v>
          </cell>
          <cell r="D35" t="str">
            <v>m</v>
          </cell>
          <cell r="F35">
            <v>680</v>
          </cell>
          <cell r="H35">
            <v>1152</v>
          </cell>
          <cell r="J35">
            <v>1832</v>
          </cell>
          <cell r="K35" t="str">
            <v>x</v>
          </cell>
          <cell r="L35">
            <v>1.05</v>
          </cell>
          <cell r="M35" t="str">
            <v>=</v>
          </cell>
          <cell r="N35">
            <v>1923</v>
          </cell>
          <cell r="O35" t="str">
            <v>전품1-6</v>
          </cell>
        </row>
        <row r="36">
          <cell r="A36" t="str">
            <v>케 이 블600V CV 100㎟/1C</v>
          </cell>
          <cell r="B36" t="str">
            <v>케 이 블</v>
          </cell>
          <cell r="C36" t="str">
            <v>600V CV 100㎟/1C</v>
          </cell>
          <cell r="D36" t="str">
            <v>m</v>
          </cell>
          <cell r="F36">
            <v>310</v>
          </cell>
          <cell r="J36">
            <v>310</v>
          </cell>
          <cell r="K36" t="str">
            <v>x</v>
          </cell>
          <cell r="L36">
            <v>1.05</v>
          </cell>
          <cell r="M36" t="str">
            <v>=</v>
          </cell>
          <cell r="N36">
            <v>325</v>
          </cell>
          <cell r="O36" t="str">
            <v>전품1-6</v>
          </cell>
        </row>
        <row r="37">
          <cell r="A37" t="str">
            <v>케 이 블600V CV 150㎟/1C</v>
          </cell>
          <cell r="B37" t="str">
            <v>케 이 블</v>
          </cell>
          <cell r="C37" t="str">
            <v>600V CV 150㎟/1C</v>
          </cell>
          <cell r="D37" t="str">
            <v>m</v>
          </cell>
          <cell r="E37">
            <v>84</v>
          </cell>
          <cell r="F37">
            <v>360</v>
          </cell>
          <cell r="J37">
            <v>444</v>
          </cell>
          <cell r="K37" t="str">
            <v>x</v>
          </cell>
          <cell r="L37">
            <v>1.05</v>
          </cell>
          <cell r="M37" t="str">
            <v>=</v>
          </cell>
          <cell r="N37">
            <v>466</v>
          </cell>
          <cell r="O37" t="str">
            <v>전품1-6</v>
          </cell>
        </row>
        <row r="38">
          <cell r="A38" t="str">
            <v>케 이 블600V CV 200㎟/1C</v>
          </cell>
          <cell r="B38" t="str">
            <v>케 이 블</v>
          </cell>
          <cell r="C38" t="str">
            <v>600V CV 200㎟/1C</v>
          </cell>
          <cell r="D38" t="str">
            <v>m</v>
          </cell>
          <cell r="E38">
            <v>53</v>
          </cell>
          <cell r="F38">
            <v>285</v>
          </cell>
          <cell r="J38">
            <v>338</v>
          </cell>
          <cell r="K38" t="str">
            <v>x</v>
          </cell>
          <cell r="L38">
            <v>1.05</v>
          </cell>
          <cell r="M38" t="str">
            <v>=</v>
          </cell>
          <cell r="N38">
            <v>354</v>
          </cell>
          <cell r="O38" t="str">
            <v>전품1-6</v>
          </cell>
        </row>
        <row r="39">
          <cell r="A39" t="str">
            <v>케 이 블CVV-S 1.25㎟/2C</v>
          </cell>
          <cell r="B39" t="str">
            <v>케 이 블</v>
          </cell>
          <cell r="C39" t="str">
            <v>CVV-S 1.25㎟/2C</v>
          </cell>
          <cell r="D39" t="str">
            <v>m</v>
          </cell>
          <cell r="G39">
            <v>360</v>
          </cell>
          <cell r="J39">
            <v>360</v>
          </cell>
          <cell r="K39" t="str">
            <v>x</v>
          </cell>
          <cell r="L39">
            <v>1.05</v>
          </cell>
          <cell r="M39" t="str">
            <v>=</v>
          </cell>
          <cell r="N39">
            <v>378</v>
          </cell>
          <cell r="O39" t="str">
            <v>전품1-6</v>
          </cell>
        </row>
        <row r="40">
          <cell r="A40" t="str">
            <v>전     선IV  1.6mm</v>
          </cell>
          <cell r="B40" t="str">
            <v>전     선</v>
          </cell>
          <cell r="C40" t="str">
            <v>IV  1.6mm</v>
          </cell>
          <cell r="D40" t="str">
            <v>m</v>
          </cell>
          <cell r="G40">
            <v>150.5</v>
          </cell>
          <cell r="H40">
            <v>285.5</v>
          </cell>
          <cell r="J40">
            <v>436</v>
          </cell>
          <cell r="K40" t="str">
            <v>x</v>
          </cell>
          <cell r="L40">
            <v>1.1000000000000001</v>
          </cell>
          <cell r="M40" t="str">
            <v>=</v>
          </cell>
          <cell r="N40">
            <v>479</v>
          </cell>
          <cell r="O40" t="str">
            <v>전품1-6</v>
          </cell>
        </row>
        <row r="41">
          <cell r="A41" t="str">
            <v>전     선IV  2.0mm</v>
          </cell>
          <cell r="B41" t="str">
            <v>전     선</v>
          </cell>
          <cell r="C41" t="str">
            <v>IV  2.0mm</v>
          </cell>
          <cell r="D41" t="str">
            <v>m</v>
          </cell>
          <cell r="G41">
            <v>14380.5</v>
          </cell>
          <cell r="H41">
            <v>571</v>
          </cell>
          <cell r="J41">
            <v>14951.5</v>
          </cell>
          <cell r="K41" t="str">
            <v>x</v>
          </cell>
          <cell r="L41">
            <v>1.1000000000000001</v>
          </cell>
          <cell r="M41" t="str">
            <v>=</v>
          </cell>
          <cell r="N41">
            <v>16446</v>
          </cell>
          <cell r="O41" t="str">
            <v>전품1-6</v>
          </cell>
        </row>
        <row r="42">
          <cell r="A42" t="str">
            <v>전     선IV  5.5㎟</v>
          </cell>
          <cell r="B42" t="str">
            <v>전     선</v>
          </cell>
          <cell r="C42" t="str">
            <v>IV  5.5㎟</v>
          </cell>
          <cell r="D42" t="str">
            <v>m</v>
          </cell>
          <cell r="G42">
            <v>210</v>
          </cell>
          <cell r="H42">
            <v>2499</v>
          </cell>
          <cell r="J42">
            <v>2709</v>
          </cell>
          <cell r="K42" t="str">
            <v>x</v>
          </cell>
          <cell r="L42">
            <v>1.1000000000000001</v>
          </cell>
          <cell r="M42" t="str">
            <v>=</v>
          </cell>
          <cell r="N42">
            <v>2979</v>
          </cell>
          <cell r="O42" t="str">
            <v>전품1-6</v>
          </cell>
        </row>
        <row r="43">
          <cell r="A43" t="str">
            <v>전     선IV  8㎟</v>
          </cell>
          <cell r="B43" t="str">
            <v>전     선</v>
          </cell>
          <cell r="C43" t="str">
            <v>IV  8㎟</v>
          </cell>
          <cell r="D43" t="str">
            <v>m</v>
          </cell>
          <cell r="F43">
            <v>1230</v>
          </cell>
          <cell r="H43">
            <v>576</v>
          </cell>
          <cell r="J43">
            <v>1806</v>
          </cell>
          <cell r="K43" t="str">
            <v>x</v>
          </cell>
          <cell r="L43">
            <v>1.1000000000000001</v>
          </cell>
          <cell r="M43" t="str">
            <v>=</v>
          </cell>
          <cell r="N43">
            <v>1986</v>
          </cell>
          <cell r="O43" t="str">
            <v>전품1-6</v>
          </cell>
        </row>
        <row r="44">
          <cell r="A44" t="str">
            <v>전     선IV  14㎟</v>
          </cell>
          <cell r="B44" t="str">
            <v>전     선</v>
          </cell>
          <cell r="C44" t="str">
            <v>IV  14㎟</v>
          </cell>
          <cell r="D44" t="str">
            <v>m</v>
          </cell>
          <cell r="F44">
            <v>60</v>
          </cell>
          <cell r="J44">
            <v>60</v>
          </cell>
          <cell r="K44" t="str">
            <v>x</v>
          </cell>
          <cell r="L44">
            <v>1.1000000000000001</v>
          </cell>
          <cell r="M44" t="str">
            <v>=</v>
          </cell>
          <cell r="N44">
            <v>66</v>
          </cell>
          <cell r="O44" t="str">
            <v>전품1-6</v>
          </cell>
        </row>
        <row r="45">
          <cell r="A45" t="str">
            <v>전     선IV  38㎟</v>
          </cell>
          <cell r="B45" t="str">
            <v>전     선</v>
          </cell>
          <cell r="C45" t="str">
            <v>IV  38㎟</v>
          </cell>
          <cell r="D45" t="str">
            <v>m</v>
          </cell>
          <cell r="F45">
            <v>335</v>
          </cell>
          <cell r="J45">
            <v>335</v>
          </cell>
          <cell r="K45" t="str">
            <v>x</v>
          </cell>
          <cell r="L45">
            <v>1.1000000000000001</v>
          </cell>
          <cell r="M45" t="str">
            <v>=</v>
          </cell>
          <cell r="N45">
            <v>368</v>
          </cell>
          <cell r="O45" t="str">
            <v>전품1-6</v>
          </cell>
        </row>
        <row r="46">
          <cell r="A46" t="str">
            <v>전     선IV  60㎟</v>
          </cell>
          <cell r="B46" t="str">
            <v>전     선</v>
          </cell>
          <cell r="C46" t="str">
            <v>IV  60㎟</v>
          </cell>
          <cell r="D46" t="str">
            <v>m</v>
          </cell>
          <cell r="F46">
            <v>135</v>
          </cell>
          <cell r="J46">
            <v>135</v>
          </cell>
          <cell r="K46" t="str">
            <v>x</v>
          </cell>
          <cell r="L46">
            <v>1.1000000000000001</v>
          </cell>
          <cell r="M46" t="str">
            <v>=</v>
          </cell>
          <cell r="N46">
            <v>148</v>
          </cell>
          <cell r="O46" t="str">
            <v>전품1-6</v>
          </cell>
        </row>
        <row r="47">
          <cell r="A47" t="str">
            <v>전     선GV  38㎟</v>
          </cell>
          <cell r="B47" t="str">
            <v>전     선</v>
          </cell>
          <cell r="C47" t="str">
            <v>GV  38㎟</v>
          </cell>
          <cell r="D47" t="str">
            <v>m</v>
          </cell>
          <cell r="E47">
            <v>50</v>
          </cell>
          <cell r="F47">
            <v>340</v>
          </cell>
          <cell r="J47">
            <v>390</v>
          </cell>
          <cell r="K47" t="str">
            <v>x</v>
          </cell>
          <cell r="L47">
            <v>1.1000000000000001</v>
          </cell>
          <cell r="M47" t="str">
            <v>=</v>
          </cell>
          <cell r="N47">
            <v>429</v>
          </cell>
          <cell r="O47" t="str">
            <v>전품1-6</v>
          </cell>
        </row>
        <row r="48">
          <cell r="A48" t="str">
            <v>전     선GV  60㎟</v>
          </cell>
          <cell r="B48" t="str">
            <v>전     선</v>
          </cell>
          <cell r="C48" t="str">
            <v>GV  60㎟</v>
          </cell>
          <cell r="D48" t="str">
            <v>m</v>
          </cell>
          <cell r="E48">
            <v>195</v>
          </cell>
          <cell r="F48">
            <v>80</v>
          </cell>
          <cell r="J48">
            <v>275</v>
          </cell>
          <cell r="K48" t="str">
            <v>x</v>
          </cell>
          <cell r="L48">
            <v>1.1000000000000001</v>
          </cell>
          <cell r="M48" t="str">
            <v>=</v>
          </cell>
          <cell r="N48">
            <v>302</v>
          </cell>
          <cell r="O48" t="str">
            <v>전품1-6</v>
          </cell>
        </row>
        <row r="49">
          <cell r="A49" t="str">
            <v>압착단자14 ㎟</v>
          </cell>
          <cell r="B49" t="str">
            <v>압착단자</v>
          </cell>
          <cell r="C49" t="str">
            <v>14 ㎟</v>
          </cell>
          <cell r="D49" t="str">
            <v>EA</v>
          </cell>
          <cell r="E49">
            <v>1</v>
          </cell>
          <cell r="F49">
            <v>32</v>
          </cell>
          <cell r="J49">
            <v>33</v>
          </cell>
          <cell r="K49" t="str">
            <v>x</v>
          </cell>
          <cell r="L49">
            <v>1</v>
          </cell>
          <cell r="M49" t="str">
            <v>=</v>
          </cell>
          <cell r="N49">
            <v>33</v>
          </cell>
          <cell r="O49" t="str">
            <v>전품1-6</v>
          </cell>
        </row>
        <row r="50">
          <cell r="A50" t="str">
            <v>압착단자22 ㎟</v>
          </cell>
          <cell r="B50" t="str">
            <v>압착단자</v>
          </cell>
          <cell r="C50" t="str">
            <v>22 ㎟</v>
          </cell>
          <cell r="D50" t="str">
            <v>EA</v>
          </cell>
          <cell r="F50">
            <v>48</v>
          </cell>
          <cell r="J50">
            <v>48</v>
          </cell>
          <cell r="K50" t="str">
            <v>x</v>
          </cell>
          <cell r="L50">
            <v>1</v>
          </cell>
          <cell r="M50" t="str">
            <v>=</v>
          </cell>
          <cell r="N50">
            <v>48</v>
          </cell>
          <cell r="O50" t="str">
            <v>전품1-6</v>
          </cell>
        </row>
        <row r="51">
          <cell r="A51" t="str">
            <v>압착단자38 ㎟</v>
          </cell>
          <cell r="B51" t="str">
            <v>압착단자</v>
          </cell>
          <cell r="C51" t="str">
            <v>38 ㎟</v>
          </cell>
          <cell r="D51" t="str">
            <v>EA</v>
          </cell>
          <cell r="F51">
            <v>12</v>
          </cell>
          <cell r="J51">
            <v>12</v>
          </cell>
          <cell r="K51" t="str">
            <v>x</v>
          </cell>
          <cell r="L51">
            <v>1</v>
          </cell>
          <cell r="M51" t="str">
            <v>=</v>
          </cell>
          <cell r="N51">
            <v>12</v>
          </cell>
          <cell r="O51" t="str">
            <v>전품1-6</v>
          </cell>
        </row>
        <row r="52">
          <cell r="A52" t="str">
            <v>압착단자100 ㎟</v>
          </cell>
          <cell r="B52" t="str">
            <v>압착단자</v>
          </cell>
          <cell r="C52" t="str">
            <v>100 ㎟</v>
          </cell>
          <cell r="D52" t="str">
            <v>EA</v>
          </cell>
          <cell r="F52">
            <v>12</v>
          </cell>
          <cell r="J52">
            <v>12</v>
          </cell>
          <cell r="K52" t="str">
            <v>x</v>
          </cell>
          <cell r="L52">
            <v>1</v>
          </cell>
          <cell r="M52" t="str">
            <v>=</v>
          </cell>
          <cell r="N52">
            <v>12</v>
          </cell>
          <cell r="O52" t="str">
            <v>전품1-6</v>
          </cell>
        </row>
        <row r="53">
          <cell r="A53" t="str">
            <v>압착단자150 ㎟</v>
          </cell>
          <cell r="B53" t="str">
            <v>압착단자</v>
          </cell>
          <cell r="C53" t="str">
            <v>150 ㎟</v>
          </cell>
          <cell r="D53" t="str">
            <v>EA</v>
          </cell>
          <cell r="F53">
            <v>12</v>
          </cell>
          <cell r="J53">
            <v>12</v>
          </cell>
          <cell r="K53" t="str">
            <v>x</v>
          </cell>
          <cell r="L53">
            <v>1</v>
          </cell>
          <cell r="M53" t="str">
            <v>=</v>
          </cell>
          <cell r="N53">
            <v>12</v>
          </cell>
          <cell r="O53" t="str">
            <v>전품1-6</v>
          </cell>
        </row>
        <row r="54">
          <cell r="A54" t="str">
            <v>압착단자200 ㎟</v>
          </cell>
          <cell r="B54" t="str">
            <v>압착단자</v>
          </cell>
          <cell r="C54" t="str">
            <v>200 ㎟</v>
          </cell>
          <cell r="D54" t="str">
            <v>EA</v>
          </cell>
          <cell r="F54">
            <v>10</v>
          </cell>
          <cell r="J54">
            <v>10</v>
          </cell>
          <cell r="K54" t="str">
            <v>x</v>
          </cell>
          <cell r="L54">
            <v>1</v>
          </cell>
          <cell r="M54" t="str">
            <v>=</v>
          </cell>
          <cell r="N54">
            <v>10</v>
          </cell>
          <cell r="O54" t="str">
            <v>전품1-6</v>
          </cell>
        </row>
        <row r="55">
          <cell r="A55" t="str">
            <v>동관단자(2HOLE)150 ㎟</v>
          </cell>
          <cell r="B55" t="str">
            <v>동관단자(2HOLE)</v>
          </cell>
          <cell r="C55" t="str">
            <v>150 ㎟</v>
          </cell>
          <cell r="D55" t="str">
            <v>EA</v>
          </cell>
          <cell r="E55">
            <v>10</v>
          </cell>
          <cell r="J55">
            <v>10</v>
          </cell>
          <cell r="K55" t="str">
            <v>x</v>
          </cell>
          <cell r="L55">
            <v>1</v>
          </cell>
          <cell r="M55" t="str">
            <v>=</v>
          </cell>
          <cell r="N55">
            <v>10</v>
          </cell>
          <cell r="O55" t="str">
            <v>전품1-6</v>
          </cell>
        </row>
        <row r="56">
          <cell r="A56" t="str">
            <v>동관단자(2HOLE)200 ㎟</v>
          </cell>
          <cell r="B56" t="str">
            <v>동관단자(2HOLE)</v>
          </cell>
          <cell r="C56" t="str">
            <v>200 ㎟</v>
          </cell>
          <cell r="D56" t="str">
            <v>EA</v>
          </cell>
          <cell r="E56">
            <v>7</v>
          </cell>
          <cell r="J56">
            <v>7</v>
          </cell>
          <cell r="K56" t="str">
            <v>x</v>
          </cell>
          <cell r="L56">
            <v>1</v>
          </cell>
          <cell r="M56" t="str">
            <v>=</v>
          </cell>
          <cell r="N56">
            <v>7</v>
          </cell>
          <cell r="O56" t="str">
            <v>전품1-6</v>
          </cell>
        </row>
        <row r="57">
          <cell r="A57" t="str">
            <v>케이블헤드(옥내용)6.9kV 60㎟/1C(3상분)</v>
          </cell>
          <cell r="B57" t="str">
            <v>케이블헤드(옥내용)</v>
          </cell>
          <cell r="C57" t="str">
            <v>6.9kV 60㎟/1C(3상분)</v>
          </cell>
          <cell r="D57" t="str">
            <v>KIT</v>
          </cell>
          <cell r="E57">
            <v>2</v>
          </cell>
          <cell r="J57">
            <v>2</v>
          </cell>
          <cell r="K57" t="str">
            <v>x</v>
          </cell>
          <cell r="L57">
            <v>1</v>
          </cell>
          <cell r="M57" t="str">
            <v>=</v>
          </cell>
          <cell r="N57">
            <v>2</v>
          </cell>
          <cell r="O57" t="str">
            <v>전품1-6</v>
          </cell>
        </row>
        <row r="58">
          <cell r="A58" t="str">
            <v>직선 접속재(저압)22㎟/1C(1접속)</v>
          </cell>
          <cell r="B58" t="str">
            <v>직선 접속재(저압)</v>
          </cell>
          <cell r="C58" t="str">
            <v>22㎟/1C(1접속)</v>
          </cell>
          <cell r="D58" t="str">
            <v>EA</v>
          </cell>
          <cell r="F58">
            <v>16</v>
          </cell>
          <cell r="J58">
            <v>16</v>
          </cell>
          <cell r="K58" t="str">
            <v>x</v>
          </cell>
          <cell r="L58">
            <v>1</v>
          </cell>
          <cell r="M58" t="str">
            <v>=</v>
          </cell>
          <cell r="N58">
            <v>16</v>
          </cell>
          <cell r="O58" t="str">
            <v>전품1-6</v>
          </cell>
        </row>
        <row r="59">
          <cell r="A59" t="str">
            <v>직선 접속재(저압)38㎟/1C(1접속)</v>
          </cell>
          <cell r="B59" t="str">
            <v>직선 접속재(저압)</v>
          </cell>
          <cell r="C59" t="str">
            <v>38㎟/1C(1접속)</v>
          </cell>
          <cell r="D59" t="str">
            <v>EA</v>
          </cell>
          <cell r="F59">
            <v>4</v>
          </cell>
          <cell r="J59">
            <v>4</v>
          </cell>
          <cell r="K59" t="str">
            <v>x</v>
          </cell>
          <cell r="L59">
            <v>1</v>
          </cell>
          <cell r="M59" t="str">
            <v>=</v>
          </cell>
          <cell r="N59">
            <v>4</v>
          </cell>
          <cell r="O59" t="str">
            <v>전품1-6</v>
          </cell>
        </row>
        <row r="60">
          <cell r="A60" t="str">
            <v>직선 접속재(저압)200㎟/1C(1접속)</v>
          </cell>
          <cell r="B60" t="str">
            <v>직선 접속재(저압)</v>
          </cell>
          <cell r="C60" t="str">
            <v>200㎟/1C(1접속)</v>
          </cell>
          <cell r="D60" t="str">
            <v>EA</v>
          </cell>
          <cell r="F60">
            <v>2</v>
          </cell>
          <cell r="J60">
            <v>2</v>
          </cell>
          <cell r="K60" t="str">
            <v>x</v>
          </cell>
          <cell r="L60">
            <v>1</v>
          </cell>
          <cell r="M60" t="str">
            <v>=</v>
          </cell>
          <cell r="N60">
            <v>2</v>
          </cell>
          <cell r="O60" t="str">
            <v>전품1-6</v>
          </cell>
        </row>
        <row r="61">
          <cell r="A61" t="str">
            <v>PIPE BONDING CLAMPST  16C</v>
          </cell>
          <cell r="B61" t="str">
            <v>PIPE BONDING CLAMP</v>
          </cell>
          <cell r="C61" t="str">
            <v>ST  16C</v>
          </cell>
          <cell r="D61" t="str">
            <v>EA</v>
          </cell>
          <cell r="G61">
            <v>101.11111111111111</v>
          </cell>
          <cell r="H61">
            <v>197.22222222222223</v>
          </cell>
          <cell r="J61">
            <v>298.33333333333337</v>
          </cell>
          <cell r="K61" t="str">
            <v>x</v>
          </cell>
          <cell r="L61">
            <v>1</v>
          </cell>
          <cell r="M61" t="str">
            <v>=</v>
          </cell>
          <cell r="N61">
            <v>298</v>
          </cell>
          <cell r="O61" t="str">
            <v>전품1-6</v>
          </cell>
        </row>
        <row r="62">
          <cell r="A62" t="str">
            <v>PIPE BONDING CLAMPST  22C</v>
          </cell>
          <cell r="B62" t="str">
            <v>PIPE BONDING CLAMP</v>
          </cell>
          <cell r="C62" t="str">
            <v>ST  22C</v>
          </cell>
          <cell r="D62" t="str">
            <v>EA</v>
          </cell>
          <cell r="G62">
            <v>19.444444444444443</v>
          </cell>
          <cell r="H62">
            <v>25.833333333333332</v>
          </cell>
          <cell r="J62">
            <v>45.277777777777771</v>
          </cell>
          <cell r="K62" t="str">
            <v>x</v>
          </cell>
          <cell r="L62">
            <v>1</v>
          </cell>
          <cell r="M62" t="str">
            <v>=</v>
          </cell>
          <cell r="N62">
            <v>45</v>
          </cell>
          <cell r="O62" t="str">
            <v>전품1-6</v>
          </cell>
        </row>
        <row r="63">
          <cell r="A63" t="str">
            <v>PIPE BONDING CLAMPST  28C</v>
          </cell>
          <cell r="B63" t="str">
            <v>PIPE BONDING CLAMP</v>
          </cell>
          <cell r="C63" t="str">
            <v>ST  28C</v>
          </cell>
          <cell r="D63" t="str">
            <v>EA</v>
          </cell>
          <cell r="G63">
            <v>40</v>
          </cell>
          <cell r="H63">
            <v>73.333333333333329</v>
          </cell>
          <cell r="J63">
            <v>113.33333333333333</v>
          </cell>
          <cell r="K63" t="str">
            <v>x</v>
          </cell>
          <cell r="L63">
            <v>1</v>
          </cell>
          <cell r="M63" t="str">
            <v>=</v>
          </cell>
          <cell r="N63">
            <v>113</v>
          </cell>
          <cell r="O63" t="str">
            <v>전품1-6</v>
          </cell>
        </row>
        <row r="64">
          <cell r="A64" t="str">
            <v>PIPE BONDING CLAMPST  36C</v>
          </cell>
          <cell r="B64" t="str">
            <v>PIPE BONDING CLAMP</v>
          </cell>
          <cell r="C64" t="str">
            <v>ST  36C</v>
          </cell>
          <cell r="D64" t="str">
            <v>EA</v>
          </cell>
          <cell r="H64">
            <v>1220</v>
          </cell>
          <cell r="J64">
            <v>1220</v>
          </cell>
          <cell r="K64" t="str">
            <v>x</v>
          </cell>
          <cell r="L64">
            <v>1</v>
          </cell>
          <cell r="M64" t="str">
            <v>=</v>
          </cell>
          <cell r="N64">
            <v>1220</v>
          </cell>
          <cell r="O64" t="str">
            <v>전품1-6</v>
          </cell>
        </row>
        <row r="65">
          <cell r="A65" t="str">
            <v>PIPE BONDING CLAMPST  42C</v>
          </cell>
          <cell r="B65" t="str">
            <v>PIPE BONDING CLAMP</v>
          </cell>
          <cell r="C65" t="str">
            <v>ST  42C</v>
          </cell>
          <cell r="D65" t="str">
            <v>EA</v>
          </cell>
          <cell r="H65">
            <v>80</v>
          </cell>
          <cell r="J65">
            <v>80</v>
          </cell>
          <cell r="K65" t="str">
            <v>x</v>
          </cell>
          <cell r="L65">
            <v>1</v>
          </cell>
          <cell r="M65" t="str">
            <v>=</v>
          </cell>
          <cell r="N65">
            <v>80</v>
          </cell>
          <cell r="O65" t="str">
            <v>전품1-6</v>
          </cell>
        </row>
        <row r="66">
          <cell r="A66" t="str">
            <v>PIPE BONDING CLAMPST  54C</v>
          </cell>
          <cell r="B66" t="str">
            <v>PIPE BONDING CLAMP</v>
          </cell>
          <cell r="C66" t="str">
            <v>ST  54C</v>
          </cell>
          <cell r="D66" t="str">
            <v>EA</v>
          </cell>
          <cell r="H66">
            <v>240</v>
          </cell>
          <cell r="J66">
            <v>240</v>
          </cell>
          <cell r="K66" t="str">
            <v>x</v>
          </cell>
          <cell r="L66">
            <v>1</v>
          </cell>
          <cell r="M66" t="str">
            <v>=</v>
          </cell>
          <cell r="N66">
            <v>240</v>
          </cell>
          <cell r="O66" t="str">
            <v>전품1-6</v>
          </cell>
        </row>
        <row r="67">
          <cell r="A67" t="str">
            <v>나 동 선2.0㎟</v>
          </cell>
          <cell r="B67" t="str">
            <v>나 동 선</v>
          </cell>
          <cell r="C67" t="str">
            <v>2.0㎟</v>
          </cell>
          <cell r="D67" t="str">
            <v>m</v>
          </cell>
          <cell r="G67">
            <v>24.083333333333329</v>
          </cell>
          <cell r="H67">
            <v>227.45833333333334</v>
          </cell>
          <cell r="J67">
            <v>251.54166666666669</v>
          </cell>
          <cell r="K67" t="str">
            <v>x</v>
          </cell>
          <cell r="L67">
            <v>1</v>
          </cell>
          <cell r="M67" t="str">
            <v>=</v>
          </cell>
          <cell r="N67">
            <v>251</v>
          </cell>
          <cell r="O67" t="str">
            <v>전품1-6</v>
          </cell>
        </row>
        <row r="68">
          <cell r="A68" t="str">
            <v>접지단자반 (SUS)5 CCT</v>
          </cell>
          <cell r="B68" t="str">
            <v>접지단자반 (SUS)</v>
          </cell>
          <cell r="C68" t="str">
            <v>5 CCT</v>
          </cell>
          <cell r="D68" t="str">
            <v>면</v>
          </cell>
          <cell r="E68">
            <v>1</v>
          </cell>
          <cell r="J68">
            <v>1</v>
          </cell>
          <cell r="K68" t="str">
            <v>x</v>
          </cell>
          <cell r="L68">
            <v>1</v>
          </cell>
          <cell r="M68" t="str">
            <v>=</v>
          </cell>
          <cell r="N68">
            <v>1</v>
          </cell>
          <cell r="O68" t="str">
            <v>전품1-6</v>
          </cell>
        </row>
        <row r="69">
          <cell r="A69" t="str">
            <v>접지크램프60㎟</v>
          </cell>
          <cell r="B69" t="str">
            <v>접지크램프</v>
          </cell>
          <cell r="C69" t="str">
            <v>60㎟</v>
          </cell>
          <cell r="D69" t="str">
            <v>EA</v>
          </cell>
          <cell r="E69">
            <v>3</v>
          </cell>
          <cell r="J69">
            <v>3</v>
          </cell>
          <cell r="K69" t="str">
            <v>x</v>
          </cell>
          <cell r="L69">
            <v>1</v>
          </cell>
          <cell r="M69" t="str">
            <v>=</v>
          </cell>
          <cell r="N69">
            <v>3</v>
          </cell>
          <cell r="O69" t="str">
            <v>전품1-6</v>
          </cell>
        </row>
        <row r="70">
          <cell r="A70" t="str">
            <v>접지장치1종(60㎟)</v>
          </cell>
          <cell r="B70" t="str">
            <v>접지장치</v>
          </cell>
          <cell r="C70" t="str">
            <v>1종(60㎟)</v>
          </cell>
          <cell r="D70" t="str">
            <v>개소</v>
          </cell>
          <cell r="E70">
            <v>2</v>
          </cell>
          <cell r="J70">
            <v>2</v>
          </cell>
          <cell r="K70" t="str">
            <v>x</v>
          </cell>
          <cell r="L70">
            <v>1</v>
          </cell>
          <cell r="M70" t="str">
            <v>=</v>
          </cell>
          <cell r="N70">
            <v>2</v>
          </cell>
          <cell r="O70" t="str">
            <v>전품1-6</v>
          </cell>
        </row>
        <row r="71">
          <cell r="A71" t="str">
            <v>접지장치2종(60㎟)</v>
          </cell>
          <cell r="B71" t="str">
            <v>접지장치</v>
          </cell>
          <cell r="C71" t="str">
            <v>2종(60㎟)</v>
          </cell>
          <cell r="D71" t="str">
            <v>개소</v>
          </cell>
          <cell r="E71">
            <v>1</v>
          </cell>
          <cell r="J71">
            <v>1</v>
          </cell>
          <cell r="K71" t="str">
            <v>x</v>
          </cell>
          <cell r="L71">
            <v>1</v>
          </cell>
          <cell r="M71" t="str">
            <v>=</v>
          </cell>
          <cell r="N71">
            <v>1</v>
          </cell>
          <cell r="O71" t="str">
            <v>전품1-6</v>
          </cell>
        </row>
        <row r="72">
          <cell r="A72" t="str">
            <v>접지장치3종(38 ㎟)</v>
          </cell>
          <cell r="B72" t="str">
            <v>접지장치</v>
          </cell>
          <cell r="C72" t="str">
            <v>3종(38 ㎟)</v>
          </cell>
          <cell r="D72" t="str">
            <v>개소</v>
          </cell>
          <cell r="F72">
            <v>17</v>
          </cell>
          <cell r="J72">
            <v>17</v>
          </cell>
          <cell r="K72" t="str">
            <v>x</v>
          </cell>
          <cell r="L72">
            <v>1</v>
          </cell>
          <cell r="M72" t="str">
            <v>=</v>
          </cell>
          <cell r="N72">
            <v>17</v>
          </cell>
          <cell r="O72" t="str">
            <v>전품1-6</v>
          </cell>
        </row>
        <row r="73">
          <cell r="A73" t="str">
            <v>접지장치3종(60 ㎟)</v>
          </cell>
          <cell r="B73" t="str">
            <v>접지장치</v>
          </cell>
          <cell r="C73" t="str">
            <v>3종(60 ㎟)</v>
          </cell>
          <cell r="D73" t="str">
            <v>개소</v>
          </cell>
          <cell r="F73">
            <v>4</v>
          </cell>
          <cell r="J73">
            <v>4</v>
          </cell>
          <cell r="K73" t="str">
            <v>x</v>
          </cell>
          <cell r="L73">
            <v>1</v>
          </cell>
          <cell r="M73" t="str">
            <v>=</v>
          </cell>
          <cell r="N73">
            <v>4</v>
          </cell>
          <cell r="O73" t="str">
            <v>전품1-6</v>
          </cell>
        </row>
        <row r="74">
          <cell r="A74" t="str">
            <v>접지장치TEST (38㎟)</v>
          </cell>
          <cell r="B74" t="str">
            <v>접지장치</v>
          </cell>
          <cell r="C74" t="str">
            <v>TEST (38㎟)</v>
          </cell>
          <cell r="D74" t="str">
            <v>개소</v>
          </cell>
          <cell r="E74">
            <v>1</v>
          </cell>
          <cell r="J74">
            <v>1</v>
          </cell>
          <cell r="K74" t="str">
            <v>x</v>
          </cell>
          <cell r="L74">
            <v>1</v>
          </cell>
          <cell r="M74" t="str">
            <v>=</v>
          </cell>
          <cell r="N74">
            <v>1</v>
          </cell>
          <cell r="O74" t="str">
            <v>전품1-6</v>
          </cell>
        </row>
        <row r="75">
          <cell r="A75" t="str">
            <v>CABLE DUCT (W/COVER)W600xH200</v>
          </cell>
          <cell r="B75" t="str">
            <v>CABLE DUCT (W/COVER)</v>
          </cell>
          <cell r="C75" t="str">
            <v>W600xH200</v>
          </cell>
          <cell r="D75" t="str">
            <v>m</v>
          </cell>
          <cell r="E75">
            <v>6</v>
          </cell>
          <cell r="J75">
            <v>6</v>
          </cell>
          <cell r="K75" t="str">
            <v>x</v>
          </cell>
          <cell r="L75">
            <v>1</v>
          </cell>
          <cell r="M75" t="str">
            <v>=</v>
          </cell>
          <cell r="N75">
            <v>6</v>
          </cell>
          <cell r="O75" t="str">
            <v>전품1-6</v>
          </cell>
        </row>
        <row r="76">
          <cell r="A76" t="str">
            <v>DUCT 지지금구W600</v>
          </cell>
          <cell r="B76" t="str">
            <v>DUCT 지지금구</v>
          </cell>
          <cell r="C76" t="str">
            <v>W600</v>
          </cell>
          <cell r="D76" t="str">
            <v>개소</v>
          </cell>
          <cell r="E76">
            <v>2</v>
          </cell>
          <cell r="J76">
            <v>2</v>
          </cell>
          <cell r="K76" t="str">
            <v>x</v>
          </cell>
          <cell r="L76">
            <v>1</v>
          </cell>
          <cell r="M76" t="str">
            <v>=</v>
          </cell>
          <cell r="N76">
            <v>2</v>
          </cell>
          <cell r="O76" t="str">
            <v>전품1-6</v>
          </cell>
        </row>
        <row r="77">
          <cell r="A77" t="str">
            <v>옥외변대 기초15mx5.1mx0.5m</v>
          </cell>
          <cell r="B77" t="str">
            <v>옥외변대 기초</v>
          </cell>
          <cell r="C77" t="str">
            <v>15mx5.1mx0.5m</v>
          </cell>
          <cell r="D77" t="str">
            <v>㎥</v>
          </cell>
          <cell r="E77">
            <v>17.55</v>
          </cell>
          <cell r="J77">
            <v>17.55</v>
          </cell>
          <cell r="K77" t="str">
            <v>x</v>
          </cell>
          <cell r="L77">
            <v>1</v>
          </cell>
          <cell r="M77" t="str">
            <v>=</v>
          </cell>
          <cell r="N77">
            <v>17</v>
          </cell>
          <cell r="O77" t="str">
            <v>전품1-6</v>
          </cell>
        </row>
        <row r="78">
          <cell r="A78" t="str">
            <v>CABLE TRENCH</v>
          </cell>
          <cell r="B78" t="str">
            <v>CABLE TRENCH</v>
          </cell>
          <cell r="D78" t="str">
            <v>식</v>
          </cell>
          <cell r="E78">
            <v>1</v>
          </cell>
          <cell r="J78">
            <v>1</v>
          </cell>
          <cell r="K78" t="str">
            <v>x</v>
          </cell>
          <cell r="L78">
            <v>1</v>
          </cell>
          <cell r="M78" t="str">
            <v>=</v>
          </cell>
          <cell r="N78">
            <v>1</v>
          </cell>
          <cell r="O78" t="str">
            <v>전품1-6</v>
          </cell>
        </row>
        <row r="79">
          <cell r="A79" t="str">
            <v>CABLE TRAY (PUNCH)분체도장300Wx100Hx1.2t</v>
          </cell>
          <cell r="B79" t="str">
            <v>CABLE TRAY (PUNCH)분체도장</v>
          </cell>
          <cell r="C79" t="str">
            <v>300Wx100Hx1.2t</v>
          </cell>
          <cell r="D79" t="str">
            <v>m</v>
          </cell>
          <cell r="F79">
            <v>425</v>
          </cell>
          <cell r="J79">
            <v>425</v>
          </cell>
          <cell r="K79" t="str">
            <v>x</v>
          </cell>
          <cell r="L79">
            <v>1</v>
          </cell>
          <cell r="M79" t="str">
            <v>=</v>
          </cell>
          <cell r="N79">
            <v>425</v>
          </cell>
          <cell r="O79" t="str">
            <v>전품1-6</v>
          </cell>
        </row>
        <row r="80">
          <cell r="A80" t="str">
            <v>CABLE TRAY (PUNCH)분체도장600Wx100Hx1.2t</v>
          </cell>
          <cell r="B80" t="str">
            <v>CABLE TRAY (PUNCH)분체도장</v>
          </cell>
          <cell r="C80" t="str">
            <v>600Wx100Hx1.2t</v>
          </cell>
          <cell r="D80" t="str">
            <v>m</v>
          </cell>
          <cell r="F80">
            <v>390</v>
          </cell>
          <cell r="J80">
            <v>390</v>
          </cell>
          <cell r="K80" t="str">
            <v>x</v>
          </cell>
          <cell r="L80">
            <v>1</v>
          </cell>
          <cell r="M80" t="str">
            <v>=</v>
          </cell>
          <cell r="N80">
            <v>390</v>
          </cell>
          <cell r="O80" t="str">
            <v>전품1-6</v>
          </cell>
        </row>
        <row r="81">
          <cell r="A81" t="str">
            <v>TRAY 지지금구W300</v>
          </cell>
          <cell r="B81" t="str">
            <v>TRAY 지지금구</v>
          </cell>
          <cell r="C81" t="str">
            <v>W300</v>
          </cell>
          <cell r="D81" t="str">
            <v>개소</v>
          </cell>
          <cell r="F81">
            <v>66</v>
          </cell>
          <cell r="J81">
            <v>66</v>
          </cell>
          <cell r="K81" t="str">
            <v>x</v>
          </cell>
          <cell r="L81">
            <v>1</v>
          </cell>
          <cell r="M81" t="str">
            <v>=</v>
          </cell>
          <cell r="N81">
            <v>66</v>
          </cell>
          <cell r="O81" t="str">
            <v>전품1-6</v>
          </cell>
        </row>
        <row r="82">
          <cell r="A82" t="str">
            <v>TRAY 지지금구W600</v>
          </cell>
          <cell r="B82" t="str">
            <v>TRAY 지지금구</v>
          </cell>
          <cell r="C82" t="str">
            <v>W600</v>
          </cell>
          <cell r="D82" t="str">
            <v>개소</v>
          </cell>
          <cell r="F82">
            <v>66</v>
          </cell>
          <cell r="J82">
            <v>66</v>
          </cell>
          <cell r="K82" t="str">
            <v>x</v>
          </cell>
          <cell r="L82">
            <v>1</v>
          </cell>
          <cell r="M82" t="str">
            <v>=</v>
          </cell>
          <cell r="N82">
            <v>66</v>
          </cell>
          <cell r="O82" t="str">
            <v>전품1-6</v>
          </cell>
        </row>
        <row r="83">
          <cell r="A83" t="str">
            <v>TRAY 행거 지지대W:0.35m, H:3m</v>
          </cell>
          <cell r="B83" t="str">
            <v>TRAY 행거 지지대</v>
          </cell>
          <cell r="C83" t="str">
            <v>W:0.35m, H:3m</v>
          </cell>
          <cell r="D83" t="str">
            <v>개소</v>
          </cell>
          <cell r="F83">
            <v>132</v>
          </cell>
          <cell r="J83">
            <v>132</v>
          </cell>
          <cell r="K83" t="str">
            <v>x</v>
          </cell>
          <cell r="L83">
            <v>1</v>
          </cell>
          <cell r="M83" t="str">
            <v>=</v>
          </cell>
          <cell r="N83">
            <v>132</v>
          </cell>
          <cell r="O83" t="str">
            <v>전품1-6</v>
          </cell>
        </row>
        <row r="84">
          <cell r="A84" t="str">
            <v>TRAY 행거 지지대W:0.65m, H:4m</v>
          </cell>
          <cell r="B84" t="str">
            <v>TRAY 행거 지지대</v>
          </cell>
          <cell r="C84" t="str">
            <v>W:0.65m, H:4m</v>
          </cell>
          <cell r="D84" t="str">
            <v>개소</v>
          </cell>
          <cell r="F84">
            <v>132</v>
          </cell>
          <cell r="J84">
            <v>132</v>
          </cell>
          <cell r="K84" t="str">
            <v>x</v>
          </cell>
          <cell r="L84">
            <v>1</v>
          </cell>
          <cell r="M84" t="str">
            <v>=</v>
          </cell>
          <cell r="N84">
            <v>132</v>
          </cell>
          <cell r="O84" t="str">
            <v>전품1-7</v>
          </cell>
        </row>
        <row r="85">
          <cell r="A85" t="str">
            <v>PULL BOX (용융도금)300x300x150x1.2t</v>
          </cell>
          <cell r="B85" t="str">
            <v>PULL BOX (용융도금)</v>
          </cell>
          <cell r="C85" t="str">
            <v>300x300x150x1.2t</v>
          </cell>
          <cell r="D85" t="str">
            <v>EA</v>
          </cell>
          <cell r="F85">
            <v>2</v>
          </cell>
          <cell r="J85">
            <v>2</v>
          </cell>
          <cell r="K85" t="str">
            <v>x</v>
          </cell>
          <cell r="L85">
            <v>1</v>
          </cell>
          <cell r="M85" t="str">
            <v>=</v>
          </cell>
          <cell r="N85">
            <v>2</v>
          </cell>
          <cell r="O85" t="str">
            <v>전품1-6</v>
          </cell>
        </row>
        <row r="86">
          <cell r="A86" t="str">
            <v>RACEWAY BODY70 x 40</v>
          </cell>
          <cell r="B86" t="str">
            <v>RACEWAY BODY</v>
          </cell>
          <cell r="C86" t="str">
            <v>70 x 40</v>
          </cell>
          <cell r="D86" t="str">
            <v>m</v>
          </cell>
          <cell r="G86">
            <v>3126</v>
          </cell>
          <cell r="J86">
            <v>3126</v>
          </cell>
          <cell r="K86" t="str">
            <v>x</v>
          </cell>
          <cell r="L86">
            <v>1</v>
          </cell>
          <cell r="M86" t="str">
            <v>=</v>
          </cell>
          <cell r="N86">
            <v>3126</v>
          </cell>
          <cell r="O86" t="str">
            <v>전품1-6</v>
          </cell>
        </row>
        <row r="87">
          <cell r="A87" t="str">
            <v>RACEWAY COVER70 x 40</v>
          </cell>
          <cell r="B87" t="str">
            <v>RACEWAY COVER</v>
          </cell>
          <cell r="C87" t="str">
            <v>70 x 40</v>
          </cell>
          <cell r="D87" t="str">
            <v>m</v>
          </cell>
          <cell r="G87">
            <v>3126</v>
          </cell>
          <cell r="J87">
            <v>3126</v>
          </cell>
          <cell r="K87" t="str">
            <v>x</v>
          </cell>
          <cell r="L87">
            <v>1</v>
          </cell>
          <cell r="M87" t="str">
            <v>=</v>
          </cell>
          <cell r="N87">
            <v>3126</v>
          </cell>
          <cell r="O87" t="str">
            <v>전품1-6</v>
          </cell>
        </row>
        <row r="88">
          <cell r="A88" t="str">
            <v>END CAP70 x 40</v>
          </cell>
          <cell r="B88" t="str">
            <v>END CAP</v>
          </cell>
          <cell r="C88" t="str">
            <v>70 x 40</v>
          </cell>
          <cell r="D88" t="str">
            <v>EA</v>
          </cell>
          <cell r="G88">
            <v>14</v>
          </cell>
          <cell r="J88">
            <v>14</v>
          </cell>
          <cell r="K88" t="str">
            <v>x</v>
          </cell>
          <cell r="L88">
            <v>1</v>
          </cell>
          <cell r="M88" t="str">
            <v>=</v>
          </cell>
          <cell r="N88">
            <v>14</v>
          </cell>
          <cell r="O88" t="str">
            <v>전품1-6</v>
          </cell>
        </row>
        <row r="89">
          <cell r="A89" t="str">
            <v>A형 행가70 x 40</v>
          </cell>
          <cell r="B89" t="str">
            <v>A형 행가</v>
          </cell>
          <cell r="C89" t="str">
            <v>70 x 40</v>
          </cell>
          <cell r="D89" t="str">
            <v>EA</v>
          </cell>
          <cell r="G89">
            <v>1564</v>
          </cell>
          <cell r="J89">
            <v>1564</v>
          </cell>
          <cell r="K89" t="str">
            <v>x</v>
          </cell>
          <cell r="L89">
            <v>1</v>
          </cell>
          <cell r="M89" t="str">
            <v>=</v>
          </cell>
          <cell r="N89">
            <v>1564</v>
          </cell>
          <cell r="O89" t="str">
            <v>전품1-6</v>
          </cell>
        </row>
        <row r="90">
          <cell r="A90" t="str">
            <v>RACE WAY 지지대4m</v>
          </cell>
          <cell r="B90" t="str">
            <v>RACE WAY 지지대</v>
          </cell>
          <cell r="C90" t="str">
            <v>4m</v>
          </cell>
          <cell r="D90" t="str">
            <v>개소</v>
          </cell>
          <cell r="G90">
            <v>520</v>
          </cell>
          <cell r="J90">
            <v>520</v>
          </cell>
          <cell r="K90" t="str">
            <v>x</v>
          </cell>
          <cell r="L90">
            <v>1</v>
          </cell>
          <cell r="M90" t="str">
            <v>=</v>
          </cell>
          <cell r="N90">
            <v>520</v>
          </cell>
          <cell r="O90" t="str">
            <v>전품1-6</v>
          </cell>
        </row>
        <row r="91">
          <cell r="A91" t="str">
            <v>RACE WAY 지지대5m</v>
          </cell>
          <cell r="B91" t="str">
            <v>RACE WAY 지지대</v>
          </cell>
          <cell r="C91" t="str">
            <v>5m</v>
          </cell>
          <cell r="D91" t="str">
            <v>개소</v>
          </cell>
          <cell r="G91">
            <v>598</v>
          </cell>
          <cell r="J91">
            <v>598</v>
          </cell>
          <cell r="K91" t="str">
            <v>x</v>
          </cell>
          <cell r="L91">
            <v>1</v>
          </cell>
          <cell r="M91" t="str">
            <v>=</v>
          </cell>
          <cell r="N91">
            <v>598</v>
          </cell>
          <cell r="O91" t="str">
            <v>전품1-6</v>
          </cell>
        </row>
        <row r="92">
          <cell r="A92" t="str">
            <v>RACE WAY 지지대6m</v>
          </cell>
          <cell r="B92" t="str">
            <v>RACE WAY 지지대</v>
          </cell>
          <cell r="C92" t="str">
            <v>6m</v>
          </cell>
          <cell r="D92" t="str">
            <v>개소</v>
          </cell>
          <cell r="G92">
            <v>260</v>
          </cell>
          <cell r="J92">
            <v>260</v>
          </cell>
          <cell r="K92" t="str">
            <v>x</v>
          </cell>
          <cell r="L92">
            <v>1</v>
          </cell>
          <cell r="M92" t="str">
            <v>=</v>
          </cell>
          <cell r="N92">
            <v>260</v>
          </cell>
          <cell r="O92" t="str">
            <v>전품1-6</v>
          </cell>
        </row>
        <row r="93">
          <cell r="A93" t="str">
            <v>RACE WAY 지지대7m</v>
          </cell>
          <cell r="B93" t="str">
            <v>RACE WAY 지지대</v>
          </cell>
          <cell r="C93" t="str">
            <v>7m</v>
          </cell>
          <cell r="D93" t="str">
            <v>개소</v>
          </cell>
          <cell r="G93">
            <v>78</v>
          </cell>
          <cell r="J93">
            <v>78</v>
          </cell>
          <cell r="K93" t="str">
            <v>x</v>
          </cell>
          <cell r="L93">
            <v>1</v>
          </cell>
          <cell r="M93" t="str">
            <v>=</v>
          </cell>
          <cell r="N93">
            <v>78</v>
          </cell>
          <cell r="O93" t="str">
            <v>전품1-7</v>
          </cell>
        </row>
        <row r="94">
          <cell r="A94" t="str">
            <v>JUNCTION BOX"+" 형</v>
          </cell>
          <cell r="B94" t="str">
            <v>JUNCTION BOX</v>
          </cell>
          <cell r="C94" t="str">
            <v>"+" 형</v>
          </cell>
          <cell r="D94" t="str">
            <v>EA</v>
          </cell>
          <cell r="G94">
            <v>60</v>
          </cell>
          <cell r="J94">
            <v>60</v>
          </cell>
          <cell r="K94" t="str">
            <v>x</v>
          </cell>
          <cell r="L94">
            <v>1</v>
          </cell>
          <cell r="M94" t="str">
            <v>=</v>
          </cell>
          <cell r="N94">
            <v>60</v>
          </cell>
          <cell r="O94" t="str">
            <v>전품1-6</v>
          </cell>
        </row>
        <row r="95">
          <cell r="A95" t="str">
            <v>JUNCTION BOX"T" 형</v>
          </cell>
          <cell r="B95" t="str">
            <v>JUNCTION BOX</v>
          </cell>
          <cell r="C95" t="str">
            <v>"T" 형</v>
          </cell>
          <cell r="D95" t="str">
            <v>EA</v>
          </cell>
          <cell r="G95">
            <v>17</v>
          </cell>
          <cell r="J95">
            <v>17</v>
          </cell>
          <cell r="K95" t="str">
            <v>x</v>
          </cell>
          <cell r="L95">
            <v>1</v>
          </cell>
          <cell r="M95" t="str">
            <v>=</v>
          </cell>
          <cell r="N95">
            <v>17</v>
          </cell>
          <cell r="O95" t="str">
            <v>전품1-6</v>
          </cell>
        </row>
        <row r="96">
          <cell r="A96" t="str">
            <v>기구용 금구"B" 형</v>
          </cell>
          <cell r="B96" t="str">
            <v>기구용 금구</v>
          </cell>
          <cell r="C96" t="str">
            <v>"B" 형</v>
          </cell>
          <cell r="D96" t="str">
            <v>EA</v>
          </cell>
          <cell r="G96">
            <v>4530</v>
          </cell>
          <cell r="J96">
            <v>4530</v>
          </cell>
          <cell r="K96" t="str">
            <v>x</v>
          </cell>
          <cell r="L96">
            <v>1</v>
          </cell>
          <cell r="M96" t="str">
            <v>=</v>
          </cell>
          <cell r="N96">
            <v>4530</v>
          </cell>
          <cell r="O96" t="str">
            <v>전품1-6</v>
          </cell>
        </row>
        <row r="97">
          <cell r="A97" t="str">
            <v>JOINER70 x 40</v>
          </cell>
          <cell r="B97" t="str">
            <v>JOINER</v>
          </cell>
          <cell r="C97" t="str">
            <v>70 x 40</v>
          </cell>
          <cell r="D97" t="str">
            <v>EA</v>
          </cell>
          <cell r="G97">
            <v>1042</v>
          </cell>
          <cell r="J97">
            <v>1042</v>
          </cell>
          <cell r="K97" t="str">
            <v>x</v>
          </cell>
          <cell r="L97">
            <v>1</v>
          </cell>
          <cell r="M97" t="str">
            <v>=</v>
          </cell>
          <cell r="N97">
            <v>1042</v>
          </cell>
          <cell r="O97" t="str">
            <v>전품1-6</v>
          </cell>
        </row>
        <row r="98">
          <cell r="A98" t="str">
            <v>스위치 (WIDE형)1구-15A-250V</v>
          </cell>
          <cell r="B98" t="str">
            <v>스위치 (WIDE형)</v>
          </cell>
          <cell r="C98" t="str">
            <v>1구-15A-250V</v>
          </cell>
          <cell r="D98" t="str">
            <v>EA</v>
          </cell>
          <cell r="G98">
            <v>15</v>
          </cell>
          <cell r="J98">
            <v>15</v>
          </cell>
          <cell r="K98" t="str">
            <v>x</v>
          </cell>
          <cell r="L98">
            <v>1</v>
          </cell>
          <cell r="M98" t="str">
            <v>=</v>
          </cell>
          <cell r="N98">
            <v>15</v>
          </cell>
          <cell r="O98" t="str">
            <v>전품1-6</v>
          </cell>
        </row>
        <row r="99">
          <cell r="A99" t="str">
            <v>스위치 (WIDE형)2구-15A-250V</v>
          </cell>
          <cell r="B99" t="str">
            <v>스위치 (WIDE형)</v>
          </cell>
          <cell r="C99" t="str">
            <v>2구-15A-250V</v>
          </cell>
          <cell r="D99" t="str">
            <v>EA</v>
          </cell>
          <cell r="G99">
            <v>6</v>
          </cell>
          <cell r="J99">
            <v>6</v>
          </cell>
          <cell r="K99" t="str">
            <v>x</v>
          </cell>
          <cell r="L99">
            <v>1</v>
          </cell>
          <cell r="M99" t="str">
            <v>=</v>
          </cell>
          <cell r="N99">
            <v>6</v>
          </cell>
          <cell r="O99" t="str">
            <v>전품1-6</v>
          </cell>
        </row>
        <row r="100">
          <cell r="A100" t="str">
            <v>콘센트 (접지)2P-15A-250V-1구</v>
          </cell>
          <cell r="B100" t="str">
            <v>콘센트 (접지)</v>
          </cell>
          <cell r="C100" t="str">
            <v>2P-15A-250V-1구</v>
          </cell>
          <cell r="D100" t="str">
            <v>EA</v>
          </cell>
          <cell r="H100">
            <v>4</v>
          </cell>
          <cell r="J100">
            <v>4</v>
          </cell>
          <cell r="K100" t="str">
            <v>x</v>
          </cell>
          <cell r="L100">
            <v>1</v>
          </cell>
          <cell r="M100" t="str">
            <v>=</v>
          </cell>
          <cell r="N100">
            <v>4</v>
          </cell>
          <cell r="O100" t="str">
            <v>전품1-6</v>
          </cell>
        </row>
        <row r="101">
          <cell r="A101" t="str">
            <v>콘센트 (접지,방수형)2P-15A-250V-1구</v>
          </cell>
          <cell r="B101" t="str">
            <v>콘센트 (접지,방수형)</v>
          </cell>
          <cell r="C101" t="str">
            <v>2P-15A-250V-1구</v>
          </cell>
          <cell r="D101" t="str">
            <v>EA</v>
          </cell>
          <cell r="H101">
            <v>234</v>
          </cell>
          <cell r="J101">
            <v>234</v>
          </cell>
          <cell r="K101" t="str">
            <v>x</v>
          </cell>
          <cell r="L101">
            <v>1</v>
          </cell>
          <cell r="M101" t="str">
            <v>=</v>
          </cell>
          <cell r="N101">
            <v>234</v>
          </cell>
          <cell r="O101" t="str">
            <v>전품1-6</v>
          </cell>
        </row>
        <row r="102">
          <cell r="A102" t="str">
            <v>콘센트 (접지)2P-15A-250V-2구</v>
          </cell>
          <cell r="B102" t="str">
            <v>콘센트 (접지)</v>
          </cell>
          <cell r="C102" t="str">
            <v>2P-15A-250V-2구</v>
          </cell>
          <cell r="D102" t="str">
            <v>EA</v>
          </cell>
          <cell r="H102">
            <v>32</v>
          </cell>
          <cell r="J102">
            <v>32</v>
          </cell>
          <cell r="K102" t="str">
            <v>x</v>
          </cell>
          <cell r="L102">
            <v>1</v>
          </cell>
          <cell r="M102" t="str">
            <v>=</v>
          </cell>
          <cell r="N102">
            <v>32</v>
          </cell>
          <cell r="O102" t="str">
            <v>전품1-6</v>
          </cell>
        </row>
        <row r="103">
          <cell r="A103" t="str">
            <v>노출스위치박스(1개용)16C 1방</v>
          </cell>
          <cell r="B103" t="str">
            <v>노출스위치박스(1개용)</v>
          </cell>
          <cell r="C103" t="str">
            <v>16C 1방</v>
          </cell>
          <cell r="D103" t="str">
            <v>EA</v>
          </cell>
          <cell r="G103">
            <v>21</v>
          </cell>
          <cell r="H103">
            <v>40</v>
          </cell>
          <cell r="J103">
            <v>61</v>
          </cell>
          <cell r="K103" t="str">
            <v>x</v>
          </cell>
          <cell r="L103">
            <v>1</v>
          </cell>
          <cell r="M103" t="str">
            <v>=</v>
          </cell>
          <cell r="N103">
            <v>61</v>
          </cell>
          <cell r="O103" t="str">
            <v>전품1-6</v>
          </cell>
        </row>
        <row r="104">
          <cell r="A104" t="str">
            <v>환형노출박스(3방출)28C</v>
          </cell>
          <cell r="B104" t="str">
            <v>환형노출박스(3방출)</v>
          </cell>
          <cell r="C104" t="str">
            <v>28C</v>
          </cell>
          <cell r="D104" t="str">
            <v>EA</v>
          </cell>
          <cell r="H104">
            <v>210</v>
          </cell>
          <cell r="J104">
            <v>210</v>
          </cell>
          <cell r="K104" t="str">
            <v>x</v>
          </cell>
          <cell r="L104">
            <v>1</v>
          </cell>
          <cell r="M104" t="str">
            <v>=</v>
          </cell>
          <cell r="N104">
            <v>210</v>
          </cell>
          <cell r="O104" t="str">
            <v>전품1-6</v>
          </cell>
        </row>
        <row r="105">
          <cell r="A105" t="str">
            <v>환형노출박스(4방출)28C</v>
          </cell>
          <cell r="B105" t="str">
            <v>환형노출박스(4방출)</v>
          </cell>
          <cell r="C105" t="str">
            <v>28C</v>
          </cell>
          <cell r="D105" t="str">
            <v>EA</v>
          </cell>
          <cell r="H105">
            <v>12</v>
          </cell>
          <cell r="J105">
            <v>12</v>
          </cell>
          <cell r="K105" t="str">
            <v>x</v>
          </cell>
          <cell r="L105">
            <v>1</v>
          </cell>
          <cell r="M105" t="str">
            <v>=</v>
          </cell>
          <cell r="N105">
            <v>12</v>
          </cell>
          <cell r="O105" t="str">
            <v>전품1-6</v>
          </cell>
        </row>
        <row r="106">
          <cell r="A106" t="str">
            <v>JOINT BOX</v>
          </cell>
          <cell r="B106" t="str">
            <v>JOINT BOX</v>
          </cell>
          <cell r="D106" t="str">
            <v>EA</v>
          </cell>
          <cell r="H106">
            <v>21</v>
          </cell>
          <cell r="J106">
            <v>21</v>
          </cell>
          <cell r="K106" t="str">
            <v>x</v>
          </cell>
          <cell r="L106">
            <v>1</v>
          </cell>
          <cell r="M106" t="str">
            <v>=</v>
          </cell>
          <cell r="N106">
            <v>21</v>
          </cell>
          <cell r="O106" t="str">
            <v>전품1-6</v>
          </cell>
        </row>
        <row r="107">
          <cell r="A107" t="str">
            <v>조명기구 A TYPE매입개방 FL 2/32W</v>
          </cell>
          <cell r="B107" t="str">
            <v>조명기구 A TYPE</v>
          </cell>
          <cell r="C107" t="str">
            <v>매입개방 FL 2/32W</v>
          </cell>
          <cell r="D107" t="str">
            <v>등</v>
          </cell>
          <cell r="G107">
            <v>30</v>
          </cell>
          <cell r="J107">
            <v>30</v>
          </cell>
          <cell r="K107" t="str">
            <v>x</v>
          </cell>
          <cell r="L107">
            <v>1</v>
          </cell>
          <cell r="M107" t="str">
            <v>=</v>
          </cell>
          <cell r="N107">
            <v>30</v>
          </cell>
          <cell r="O107" t="str">
            <v>전품1-6</v>
          </cell>
        </row>
        <row r="108">
          <cell r="A108" t="str">
            <v>조명기구 N TYPE직부등 IL 60W</v>
          </cell>
          <cell r="B108" t="str">
            <v>조명기구 N TYPE</v>
          </cell>
          <cell r="C108" t="str">
            <v>직부등 IL 60W</v>
          </cell>
          <cell r="D108" t="str">
            <v>등</v>
          </cell>
          <cell r="G108">
            <v>11</v>
          </cell>
          <cell r="J108">
            <v>11</v>
          </cell>
          <cell r="K108" t="str">
            <v>x</v>
          </cell>
          <cell r="L108">
            <v>1</v>
          </cell>
          <cell r="M108" t="str">
            <v>=</v>
          </cell>
          <cell r="N108">
            <v>11</v>
          </cell>
          <cell r="O108" t="str">
            <v>전품1-6</v>
          </cell>
        </row>
        <row r="109">
          <cell r="A109" t="str">
            <v>조명기구 R TYPE방진방습등 FL 1/32W</v>
          </cell>
          <cell r="B109" t="str">
            <v>조명기구 R TYPE</v>
          </cell>
          <cell r="C109" t="str">
            <v>방진방습등 FL 1/32W</v>
          </cell>
          <cell r="D109" t="str">
            <v>등</v>
          </cell>
          <cell r="G109">
            <v>1134</v>
          </cell>
          <cell r="J109">
            <v>1134</v>
          </cell>
          <cell r="K109" t="str">
            <v>x</v>
          </cell>
          <cell r="L109">
            <v>1</v>
          </cell>
          <cell r="M109" t="str">
            <v>=</v>
          </cell>
          <cell r="N109">
            <v>1134</v>
          </cell>
          <cell r="O109" t="str">
            <v>전품1-6</v>
          </cell>
        </row>
        <row r="110">
          <cell r="A110" t="str">
            <v>조명기구 S TYPE투광기 MH 250W</v>
          </cell>
          <cell r="B110" t="str">
            <v>조명기구 S TYPE</v>
          </cell>
          <cell r="C110" t="str">
            <v>투광기 MH 250W</v>
          </cell>
          <cell r="D110" t="str">
            <v>등</v>
          </cell>
          <cell r="G110">
            <v>16</v>
          </cell>
          <cell r="J110">
            <v>16</v>
          </cell>
          <cell r="K110" t="str">
            <v>x</v>
          </cell>
          <cell r="L110">
            <v>1</v>
          </cell>
          <cell r="M110" t="str">
            <v>=</v>
          </cell>
          <cell r="N110">
            <v>16</v>
          </cell>
          <cell r="O110" t="str">
            <v>전품1-6</v>
          </cell>
        </row>
        <row r="111">
          <cell r="A111" t="str">
            <v>고압반HV-1(DS-AS)</v>
          </cell>
          <cell r="B111" t="str">
            <v>고압반</v>
          </cell>
          <cell r="C111" t="str">
            <v>HV-1(DS-AS)</v>
          </cell>
          <cell r="D111" t="str">
            <v>면</v>
          </cell>
          <cell r="E111">
            <v>1</v>
          </cell>
          <cell r="J111">
            <v>1</v>
          </cell>
          <cell r="K111" t="str">
            <v>x</v>
          </cell>
          <cell r="L111">
            <v>1</v>
          </cell>
          <cell r="M111" t="str">
            <v>=</v>
          </cell>
          <cell r="N111">
            <v>1</v>
          </cell>
          <cell r="O111" t="str">
            <v>전품1-6</v>
          </cell>
        </row>
        <row r="112">
          <cell r="A112" t="str">
            <v>변압기반TR-1 3상 200KVA 380/220V</v>
          </cell>
          <cell r="B112" t="str">
            <v>변압기반</v>
          </cell>
          <cell r="C112" t="str">
            <v>TR-1 3상 200KVA 380/220V</v>
          </cell>
          <cell r="D112" t="str">
            <v>면</v>
          </cell>
          <cell r="E112">
            <v>1</v>
          </cell>
          <cell r="J112">
            <v>1</v>
          </cell>
          <cell r="K112" t="str">
            <v>x</v>
          </cell>
          <cell r="L112">
            <v>1</v>
          </cell>
          <cell r="M112" t="str">
            <v>=</v>
          </cell>
          <cell r="N112">
            <v>1</v>
          </cell>
          <cell r="O112" t="str">
            <v>전품1-6</v>
          </cell>
        </row>
        <row r="113">
          <cell r="A113" t="str">
            <v>변압기반TR-2 3상 300KVA 380/220V</v>
          </cell>
          <cell r="B113" t="str">
            <v>변압기반</v>
          </cell>
          <cell r="C113" t="str">
            <v>TR-2 3상 300KVA 380/220V</v>
          </cell>
          <cell r="D113" t="str">
            <v>면</v>
          </cell>
          <cell r="E113">
            <v>1</v>
          </cell>
          <cell r="J113">
            <v>1</v>
          </cell>
          <cell r="K113" t="str">
            <v>x</v>
          </cell>
          <cell r="L113">
            <v>1</v>
          </cell>
          <cell r="M113" t="str">
            <v>=</v>
          </cell>
          <cell r="N113">
            <v>1</v>
          </cell>
          <cell r="O113" t="str">
            <v>전품1-6</v>
          </cell>
        </row>
        <row r="114">
          <cell r="A114" t="str">
            <v>변압기반TR-3 3상 300KVA 220V</v>
          </cell>
          <cell r="B114" t="str">
            <v>변압기반</v>
          </cell>
          <cell r="C114" t="str">
            <v>TR-3 3상 300KVA 220V</v>
          </cell>
          <cell r="D114" t="str">
            <v>면</v>
          </cell>
          <cell r="E114">
            <v>1</v>
          </cell>
          <cell r="J114">
            <v>1</v>
          </cell>
          <cell r="K114" t="str">
            <v>x</v>
          </cell>
          <cell r="L114">
            <v>1</v>
          </cell>
          <cell r="M114" t="str">
            <v>=</v>
          </cell>
          <cell r="N114">
            <v>1</v>
          </cell>
          <cell r="O114" t="str">
            <v>전품1-6</v>
          </cell>
        </row>
        <row r="115">
          <cell r="A115" t="str">
            <v>변압기반TR-4 3상 300KVA 440V</v>
          </cell>
          <cell r="B115" t="str">
            <v>변압기반</v>
          </cell>
          <cell r="C115" t="str">
            <v>TR-4 3상 300KVA 440V</v>
          </cell>
          <cell r="D115" t="str">
            <v>면</v>
          </cell>
          <cell r="E115">
            <v>1</v>
          </cell>
          <cell r="J115">
            <v>1</v>
          </cell>
          <cell r="K115" t="str">
            <v>x</v>
          </cell>
          <cell r="L115">
            <v>1</v>
          </cell>
          <cell r="M115" t="str">
            <v>=</v>
          </cell>
          <cell r="N115">
            <v>1</v>
          </cell>
          <cell r="O115" t="str">
            <v>전품1-6</v>
          </cell>
        </row>
        <row r="116">
          <cell r="A116" t="str">
            <v>저압반LV-1</v>
          </cell>
          <cell r="B116" t="str">
            <v>저압반</v>
          </cell>
          <cell r="C116" t="str">
            <v>LV-1</v>
          </cell>
          <cell r="D116" t="str">
            <v>면</v>
          </cell>
          <cell r="E116">
            <v>1</v>
          </cell>
          <cell r="J116">
            <v>1</v>
          </cell>
          <cell r="K116" t="str">
            <v>x</v>
          </cell>
          <cell r="L116">
            <v>1</v>
          </cell>
          <cell r="M116" t="str">
            <v>=</v>
          </cell>
          <cell r="N116">
            <v>1</v>
          </cell>
          <cell r="O116" t="str">
            <v>전품1-6</v>
          </cell>
        </row>
        <row r="117">
          <cell r="A117" t="str">
            <v>저압반LV-2</v>
          </cell>
          <cell r="B117" t="str">
            <v>저압반</v>
          </cell>
          <cell r="C117" t="str">
            <v>LV-2</v>
          </cell>
          <cell r="D117" t="str">
            <v>면</v>
          </cell>
          <cell r="E117">
            <v>1</v>
          </cell>
          <cell r="J117">
            <v>1</v>
          </cell>
          <cell r="K117" t="str">
            <v>x</v>
          </cell>
          <cell r="L117">
            <v>1</v>
          </cell>
          <cell r="M117" t="str">
            <v>=</v>
          </cell>
          <cell r="N117">
            <v>1</v>
          </cell>
          <cell r="O117" t="str">
            <v>전품1-6</v>
          </cell>
        </row>
        <row r="118">
          <cell r="A118" t="str">
            <v>저압반LV-3</v>
          </cell>
          <cell r="B118" t="str">
            <v>저압반</v>
          </cell>
          <cell r="C118" t="str">
            <v>LV-3</v>
          </cell>
          <cell r="D118" t="str">
            <v>면</v>
          </cell>
          <cell r="E118">
            <v>1</v>
          </cell>
          <cell r="J118">
            <v>1</v>
          </cell>
          <cell r="K118" t="str">
            <v>x</v>
          </cell>
          <cell r="L118">
            <v>1</v>
          </cell>
          <cell r="M118" t="str">
            <v>=</v>
          </cell>
          <cell r="N118">
            <v>1</v>
          </cell>
          <cell r="O118" t="str">
            <v>전품1-6</v>
          </cell>
        </row>
        <row r="119">
          <cell r="A119" t="str">
            <v>저압반LV-4</v>
          </cell>
          <cell r="B119" t="str">
            <v>저압반</v>
          </cell>
          <cell r="C119" t="str">
            <v>LV-4</v>
          </cell>
          <cell r="D119" t="str">
            <v>면</v>
          </cell>
          <cell r="E119">
            <v>1</v>
          </cell>
          <cell r="J119">
            <v>1</v>
          </cell>
          <cell r="K119" t="str">
            <v>x</v>
          </cell>
          <cell r="L119">
            <v>1</v>
          </cell>
          <cell r="M119" t="str">
            <v>=</v>
          </cell>
          <cell r="N119">
            <v>1</v>
          </cell>
          <cell r="O119" t="str">
            <v>전품1-6</v>
          </cell>
        </row>
        <row r="120">
          <cell r="A120" t="str">
            <v>분전반LS-A</v>
          </cell>
          <cell r="B120" t="str">
            <v>분전반</v>
          </cell>
          <cell r="C120" t="str">
            <v>LS-A</v>
          </cell>
          <cell r="D120" t="str">
            <v>면</v>
          </cell>
          <cell r="G120">
            <v>1</v>
          </cell>
          <cell r="J120">
            <v>1</v>
          </cell>
          <cell r="K120" t="str">
            <v>x</v>
          </cell>
          <cell r="L120">
            <v>1</v>
          </cell>
          <cell r="M120" t="str">
            <v>=</v>
          </cell>
          <cell r="N120">
            <v>1</v>
          </cell>
          <cell r="O120" t="str">
            <v>전품1-6</v>
          </cell>
        </row>
        <row r="121">
          <cell r="A121" t="str">
            <v>분전반LS-B</v>
          </cell>
          <cell r="B121" t="str">
            <v>분전반</v>
          </cell>
          <cell r="C121" t="str">
            <v>LS-B</v>
          </cell>
          <cell r="D121" t="str">
            <v>면</v>
          </cell>
          <cell r="G121">
            <v>1</v>
          </cell>
          <cell r="J121">
            <v>1</v>
          </cell>
          <cell r="K121" t="str">
            <v>x</v>
          </cell>
          <cell r="L121">
            <v>1</v>
          </cell>
          <cell r="M121" t="str">
            <v>=</v>
          </cell>
          <cell r="N121">
            <v>1</v>
          </cell>
          <cell r="O121" t="str">
            <v>전품1-6</v>
          </cell>
        </row>
        <row r="122">
          <cell r="A122" t="str">
            <v>분전반LS-C</v>
          </cell>
          <cell r="B122" t="str">
            <v>분전반</v>
          </cell>
          <cell r="C122" t="str">
            <v>LS-C</v>
          </cell>
          <cell r="D122" t="str">
            <v>면</v>
          </cell>
          <cell r="G122">
            <v>1</v>
          </cell>
          <cell r="J122">
            <v>1</v>
          </cell>
          <cell r="K122" t="str">
            <v>x</v>
          </cell>
          <cell r="L122">
            <v>1</v>
          </cell>
          <cell r="M122" t="str">
            <v>=</v>
          </cell>
          <cell r="N122">
            <v>1</v>
          </cell>
          <cell r="O122" t="str">
            <v>전품1-6</v>
          </cell>
        </row>
        <row r="123">
          <cell r="A123" t="str">
            <v>분전반LS-D</v>
          </cell>
          <cell r="B123" t="str">
            <v>분전반</v>
          </cell>
          <cell r="C123" t="str">
            <v>LS-D</v>
          </cell>
          <cell r="D123" t="str">
            <v>면</v>
          </cell>
          <cell r="G123">
            <v>1</v>
          </cell>
          <cell r="J123">
            <v>1</v>
          </cell>
          <cell r="K123" t="str">
            <v>x</v>
          </cell>
          <cell r="L123">
            <v>1</v>
          </cell>
          <cell r="M123" t="str">
            <v>=</v>
          </cell>
          <cell r="N123">
            <v>1</v>
          </cell>
          <cell r="O123" t="str">
            <v>전품1-6</v>
          </cell>
        </row>
        <row r="124">
          <cell r="A124" t="str">
            <v>분전반LS-E</v>
          </cell>
          <cell r="B124" t="str">
            <v>분전반</v>
          </cell>
          <cell r="C124" t="str">
            <v>LS-E</v>
          </cell>
          <cell r="D124" t="str">
            <v>면</v>
          </cell>
          <cell r="G124">
            <v>1</v>
          </cell>
          <cell r="J124">
            <v>1</v>
          </cell>
          <cell r="K124" t="str">
            <v>x</v>
          </cell>
          <cell r="L124">
            <v>1</v>
          </cell>
          <cell r="M124" t="str">
            <v>=</v>
          </cell>
          <cell r="N124">
            <v>1</v>
          </cell>
          <cell r="O124" t="str">
            <v>전품1-6</v>
          </cell>
        </row>
        <row r="125">
          <cell r="A125" t="str">
            <v>분전반LS-F</v>
          </cell>
          <cell r="B125" t="str">
            <v>분전반</v>
          </cell>
          <cell r="C125" t="str">
            <v>LS-F</v>
          </cell>
          <cell r="D125" t="str">
            <v>면</v>
          </cell>
          <cell r="G125">
            <v>1</v>
          </cell>
          <cell r="J125">
            <v>1</v>
          </cell>
          <cell r="K125" t="str">
            <v>x</v>
          </cell>
          <cell r="L125">
            <v>1</v>
          </cell>
          <cell r="M125" t="str">
            <v>=</v>
          </cell>
          <cell r="N125">
            <v>1</v>
          </cell>
          <cell r="O125" t="str">
            <v>전품1-6</v>
          </cell>
        </row>
        <row r="126">
          <cell r="A126" t="str">
            <v>분전반LS-G</v>
          </cell>
          <cell r="B126" t="str">
            <v>분전반</v>
          </cell>
          <cell r="C126" t="str">
            <v>LS-G</v>
          </cell>
          <cell r="D126" t="str">
            <v>면</v>
          </cell>
          <cell r="G126">
            <v>1</v>
          </cell>
          <cell r="J126">
            <v>1</v>
          </cell>
          <cell r="K126" t="str">
            <v>x</v>
          </cell>
          <cell r="L126">
            <v>1</v>
          </cell>
          <cell r="M126" t="str">
            <v>=</v>
          </cell>
          <cell r="N126">
            <v>1</v>
          </cell>
          <cell r="O126" t="str">
            <v>전품1-6</v>
          </cell>
        </row>
        <row r="127">
          <cell r="A127" t="str">
            <v>분전반LS-W1</v>
          </cell>
          <cell r="B127" t="str">
            <v>분전반</v>
          </cell>
          <cell r="C127" t="str">
            <v>LS-W1</v>
          </cell>
          <cell r="D127" t="str">
            <v>면</v>
          </cell>
          <cell r="H127">
            <v>1</v>
          </cell>
          <cell r="J127">
            <v>1</v>
          </cell>
          <cell r="K127" t="str">
            <v>x</v>
          </cell>
          <cell r="L127">
            <v>1</v>
          </cell>
          <cell r="M127" t="str">
            <v>=</v>
          </cell>
          <cell r="N127">
            <v>1</v>
          </cell>
          <cell r="O127" t="str">
            <v>전품1-6</v>
          </cell>
        </row>
        <row r="128">
          <cell r="A128" t="str">
            <v>분전반LS-W2</v>
          </cell>
          <cell r="B128" t="str">
            <v>분전반</v>
          </cell>
          <cell r="C128" t="str">
            <v>LS-W2</v>
          </cell>
          <cell r="D128" t="str">
            <v>면</v>
          </cell>
          <cell r="H128">
            <v>1</v>
          </cell>
          <cell r="J128">
            <v>1</v>
          </cell>
          <cell r="K128" t="str">
            <v>x</v>
          </cell>
          <cell r="L128">
            <v>1</v>
          </cell>
          <cell r="M128" t="str">
            <v>=</v>
          </cell>
          <cell r="N128">
            <v>1</v>
          </cell>
          <cell r="O128" t="str">
            <v>전품1-6</v>
          </cell>
        </row>
        <row r="129">
          <cell r="A129" t="str">
            <v>분전반LS-W3</v>
          </cell>
          <cell r="B129" t="str">
            <v>분전반</v>
          </cell>
          <cell r="C129" t="str">
            <v>LS-W3</v>
          </cell>
          <cell r="D129" t="str">
            <v>면</v>
          </cell>
          <cell r="H129">
            <v>1</v>
          </cell>
          <cell r="J129">
            <v>1</v>
          </cell>
          <cell r="K129" t="str">
            <v>x</v>
          </cell>
          <cell r="L129">
            <v>1</v>
          </cell>
          <cell r="M129" t="str">
            <v>=</v>
          </cell>
          <cell r="N129">
            <v>1</v>
          </cell>
          <cell r="O129" t="str">
            <v>전품1-6</v>
          </cell>
        </row>
        <row r="130">
          <cell r="A130" t="str">
            <v>분전반LS-W4</v>
          </cell>
          <cell r="B130" t="str">
            <v>분전반</v>
          </cell>
          <cell r="C130" t="str">
            <v>LS-W4</v>
          </cell>
          <cell r="D130" t="str">
            <v>면</v>
          </cell>
          <cell r="H130">
            <v>1</v>
          </cell>
          <cell r="J130">
            <v>1</v>
          </cell>
          <cell r="K130" t="str">
            <v>x</v>
          </cell>
          <cell r="L130">
            <v>1</v>
          </cell>
          <cell r="M130" t="str">
            <v>=</v>
          </cell>
          <cell r="N130">
            <v>1</v>
          </cell>
          <cell r="O130" t="str">
            <v>전품1-6</v>
          </cell>
        </row>
        <row r="131">
          <cell r="A131" t="str">
            <v>분전반LS-W5</v>
          </cell>
          <cell r="B131" t="str">
            <v>분전반</v>
          </cell>
          <cell r="C131" t="str">
            <v>LS-W5</v>
          </cell>
          <cell r="D131" t="str">
            <v>면</v>
          </cell>
          <cell r="H131">
            <v>1</v>
          </cell>
          <cell r="J131">
            <v>1</v>
          </cell>
          <cell r="K131" t="str">
            <v>x</v>
          </cell>
          <cell r="L131">
            <v>1</v>
          </cell>
          <cell r="M131" t="str">
            <v>=</v>
          </cell>
          <cell r="N131">
            <v>1</v>
          </cell>
          <cell r="O131" t="str">
            <v>전품1-6</v>
          </cell>
        </row>
        <row r="132">
          <cell r="A132" t="str">
            <v>분전반LS-W6</v>
          </cell>
          <cell r="B132" t="str">
            <v>분전반</v>
          </cell>
          <cell r="C132" t="str">
            <v>LS-W6</v>
          </cell>
          <cell r="D132" t="str">
            <v>면</v>
          </cell>
          <cell r="H132">
            <v>1</v>
          </cell>
          <cell r="J132">
            <v>1</v>
          </cell>
          <cell r="K132" t="str">
            <v>x</v>
          </cell>
          <cell r="L132">
            <v>1</v>
          </cell>
          <cell r="M132" t="str">
            <v>=</v>
          </cell>
          <cell r="N132">
            <v>1</v>
          </cell>
          <cell r="O132" t="str">
            <v>전품1-6</v>
          </cell>
        </row>
        <row r="133">
          <cell r="A133" t="str">
            <v>분전반LS-W7</v>
          </cell>
          <cell r="B133" t="str">
            <v>분전반</v>
          </cell>
          <cell r="C133" t="str">
            <v>LS-W7</v>
          </cell>
          <cell r="D133" t="str">
            <v>면</v>
          </cell>
          <cell r="H133">
            <v>1</v>
          </cell>
          <cell r="J133">
            <v>1</v>
          </cell>
          <cell r="K133" t="str">
            <v>x</v>
          </cell>
          <cell r="L133">
            <v>1</v>
          </cell>
          <cell r="M133" t="str">
            <v>=</v>
          </cell>
          <cell r="N133">
            <v>1</v>
          </cell>
          <cell r="O133" t="str">
            <v>전품1-6</v>
          </cell>
        </row>
        <row r="134">
          <cell r="A134" t="str">
            <v>분전반LS-W8</v>
          </cell>
          <cell r="B134" t="str">
            <v>분전반</v>
          </cell>
          <cell r="C134" t="str">
            <v>LS-W8</v>
          </cell>
          <cell r="D134" t="str">
            <v>면</v>
          </cell>
          <cell r="H134">
            <v>1</v>
          </cell>
          <cell r="J134">
            <v>1</v>
          </cell>
          <cell r="K134" t="str">
            <v>x</v>
          </cell>
          <cell r="L134">
            <v>1</v>
          </cell>
          <cell r="M134" t="str">
            <v>=</v>
          </cell>
          <cell r="N134">
            <v>1</v>
          </cell>
          <cell r="O134" t="str">
            <v>전품1-6</v>
          </cell>
        </row>
        <row r="135">
          <cell r="A135" t="str">
            <v>분전반LS-M1</v>
          </cell>
          <cell r="B135" t="str">
            <v>분전반</v>
          </cell>
          <cell r="C135" t="str">
            <v>LS-M1</v>
          </cell>
          <cell r="D135" t="str">
            <v>면</v>
          </cell>
          <cell r="F135">
            <v>1</v>
          </cell>
          <cell r="J135">
            <v>1</v>
          </cell>
          <cell r="K135" t="str">
            <v>x</v>
          </cell>
          <cell r="L135">
            <v>1</v>
          </cell>
          <cell r="M135" t="str">
            <v>=</v>
          </cell>
          <cell r="N135">
            <v>1</v>
          </cell>
          <cell r="O135" t="str">
            <v>전품1-6</v>
          </cell>
        </row>
        <row r="136">
          <cell r="A136" t="str">
            <v>분전반LS-M2</v>
          </cell>
          <cell r="B136" t="str">
            <v>분전반</v>
          </cell>
          <cell r="C136" t="str">
            <v>LS-M2</v>
          </cell>
          <cell r="D136" t="str">
            <v>면</v>
          </cell>
          <cell r="F136">
            <v>1</v>
          </cell>
          <cell r="J136">
            <v>1</v>
          </cell>
          <cell r="K136" t="str">
            <v>x</v>
          </cell>
          <cell r="L136">
            <v>1</v>
          </cell>
          <cell r="M136" t="str">
            <v>=</v>
          </cell>
          <cell r="N136">
            <v>1</v>
          </cell>
          <cell r="O136" t="str">
            <v>전품1-6</v>
          </cell>
        </row>
        <row r="137">
          <cell r="A137" t="str">
            <v>분전반LS-M3</v>
          </cell>
          <cell r="B137" t="str">
            <v>분전반</v>
          </cell>
          <cell r="C137" t="str">
            <v>LS-M3</v>
          </cell>
          <cell r="D137" t="str">
            <v>면</v>
          </cell>
          <cell r="F137">
            <v>1</v>
          </cell>
          <cell r="J137">
            <v>1</v>
          </cell>
          <cell r="K137" t="str">
            <v>x</v>
          </cell>
          <cell r="L137">
            <v>1</v>
          </cell>
          <cell r="M137" t="str">
            <v>=</v>
          </cell>
          <cell r="N137">
            <v>1</v>
          </cell>
          <cell r="O137" t="str">
            <v>전품1-6</v>
          </cell>
        </row>
        <row r="138">
          <cell r="A138" t="str">
            <v>분전반LS-P</v>
          </cell>
          <cell r="B138" t="str">
            <v>분전반</v>
          </cell>
          <cell r="C138" t="str">
            <v>LS-P</v>
          </cell>
          <cell r="D138" t="str">
            <v>면</v>
          </cell>
          <cell r="F138">
            <v>1</v>
          </cell>
          <cell r="J138">
            <v>1</v>
          </cell>
          <cell r="K138" t="str">
            <v>x</v>
          </cell>
          <cell r="L138">
            <v>1</v>
          </cell>
          <cell r="M138" t="str">
            <v>=</v>
          </cell>
          <cell r="N138">
            <v>1</v>
          </cell>
          <cell r="O138" t="str">
            <v>전품1-6</v>
          </cell>
        </row>
        <row r="139">
          <cell r="A139" t="str">
            <v>MCCB BOXMCCB 3P 50/30AT</v>
          </cell>
          <cell r="B139" t="str">
            <v>MCCB BOX</v>
          </cell>
          <cell r="C139" t="str">
            <v>MCCB 3P 50/30AT</v>
          </cell>
          <cell r="D139" t="str">
            <v>면</v>
          </cell>
          <cell r="F139">
            <v>2</v>
          </cell>
          <cell r="J139">
            <v>2</v>
          </cell>
          <cell r="K139" t="str">
            <v>x</v>
          </cell>
          <cell r="L139">
            <v>1</v>
          </cell>
          <cell r="M139" t="str">
            <v>=</v>
          </cell>
          <cell r="N139">
            <v>2</v>
          </cell>
          <cell r="O139" t="str">
            <v>전품1-6</v>
          </cell>
        </row>
        <row r="140">
          <cell r="A140" t="str">
            <v>MCCB BOXMCCB 2P 100/75AT</v>
          </cell>
          <cell r="B140" t="str">
            <v>MCCB BOX</v>
          </cell>
          <cell r="C140" t="str">
            <v>MCCB 2P 100/75AT</v>
          </cell>
          <cell r="D140" t="str">
            <v>면</v>
          </cell>
          <cell r="F140">
            <v>48</v>
          </cell>
          <cell r="J140">
            <v>48</v>
          </cell>
          <cell r="K140" t="str">
            <v>x</v>
          </cell>
          <cell r="L140">
            <v>1</v>
          </cell>
          <cell r="M140" t="str">
            <v>=</v>
          </cell>
          <cell r="N140">
            <v>48</v>
          </cell>
          <cell r="O140" t="str">
            <v>전품1-6</v>
          </cell>
        </row>
        <row r="141">
          <cell r="A141" t="str">
            <v>휀스경간:2m, 높이:1.8m</v>
          </cell>
          <cell r="B141" t="str">
            <v>휀스</v>
          </cell>
          <cell r="C141" t="str">
            <v>경간:2m, 높이:1.8m</v>
          </cell>
          <cell r="D141" t="str">
            <v>개소</v>
          </cell>
          <cell r="E141">
            <v>11</v>
          </cell>
          <cell r="J141">
            <v>11</v>
          </cell>
          <cell r="K141" t="str">
            <v>x</v>
          </cell>
          <cell r="L141">
            <v>1</v>
          </cell>
          <cell r="M141" t="str">
            <v>=</v>
          </cell>
          <cell r="N141">
            <v>11</v>
          </cell>
          <cell r="O141" t="str">
            <v>전품1-6</v>
          </cell>
        </row>
      </sheetData>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전기일위대가"/>
      <sheetName val="금액내역서"/>
      <sheetName val="단가"/>
      <sheetName val="200"/>
      <sheetName val="40총괄"/>
      <sheetName val="40집계"/>
      <sheetName val="공통자료"/>
      <sheetName val="산출2-기기동력"/>
      <sheetName val="Baby일위대가"/>
      <sheetName val="노임단가"/>
      <sheetName val="관급자재집계표"/>
      <sheetName val="40단가산출서"/>
      <sheetName val="3.공통공사대비"/>
      <sheetName val="말뚝지지력산정"/>
      <sheetName val="공사비예산서(토목분)"/>
      <sheetName val="산정표"/>
      <sheetName val="노무비 경비"/>
      <sheetName val="산재 안전"/>
      <sheetName val="당초"/>
      <sheetName val="BOX 본체"/>
      <sheetName val="배수유공블럭"/>
      <sheetName val="SG"/>
      <sheetName val="구조물철거타공정이월"/>
      <sheetName val="COVER"/>
      <sheetName val="내역서"/>
      <sheetName val="DANGA"/>
      <sheetName val="ELECTRIC"/>
      <sheetName val="CTEMCOST"/>
      <sheetName val="SCHEDULE"/>
      <sheetName val="경영상태"/>
      <sheetName val="대림경상68억"/>
      <sheetName val="공사비집계"/>
      <sheetName val="C-직노1"/>
      <sheetName val="결과조달"/>
      <sheetName val="DATE"/>
      <sheetName val="덤프"/>
      <sheetName val="Y-WORK"/>
      <sheetName val="입찰안"/>
      <sheetName val="가격조사서"/>
      <sheetName val="단면 (2)"/>
      <sheetName val="data2"/>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T13(P68~72,78)"/>
      <sheetName val="조명시설"/>
      <sheetName val="__"/>
      <sheetName val="인건-측정"/>
      <sheetName val="하수BOX이설"/>
      <sheetName val="단가 "/>
      <sheetName val="일위대가 (PM)"/>
      <sheetName val="노임"/>
      <sheetName val="할증"/>
      <sheetName val="S003031"/>
      <sheetName val="여과지동"/>
      <sheetName val="기초자료"/>
      <sheetName val="날개벽(시점좌측)"/>
      <sheetName val="모델링"/>
      <sheetName val="하중계산"/>
      <sheetName val="총괄내역서"/>
      <sheetName val="양수장(기계)"/>
      <sheetName val="공내역"/>
      <sheetName val="내역및총괄"/>
      <sheetName val="물가대비표"/>
      <sheetName val="Sheet6"/>
      <sheetName val="연돌일위집계"/>
      <sheetName val="노원열병합  건축공사기성내역서"/>
      <sheetName val="일위대가(계측기설치)"/>
      <sheetName val="전계가"/>
      <sheetName val="산출3-유도등"/>
      <sheetName val="산출2-동력"/>
      <sheetName val="산출2-피뢰침"/>
      <sheetName val="처리단락"/>
      <sheetName val="견적990322"/>
      <sheetName val="EKOG10건축"/>
      <sheetName val="#REF"/>
      <sheetName val="자료입력"/>
      <sheetName val="전기"/>
      <sheetName val="A-4"/>
      <sheetName val="지급자재"/>
      <sheetName val="수목표준대가"/>
      <sheetName val="표지"/>
      <sheetName val="일집"/>
      <sheetName val="일위"/>
      <sheetName val="관로토공집계표"/>
      <sheetName val="환경기계공정표 (3)"/>
      <sheetName val="MCC제원"/>
      <sheetName val="단가대비표"/>
      <sheetName val="투찰금액"/>
      <sheetName val="국공유지및사유지"/>
      <sheetName val="수량이동"/>
      <sheetName val="골조시행"/>
      <sheetName val="계산근거"/>
      <sheetName val="내역표지"/>
      <sheetName val="Supplement2"/>
      <sheetName val="설치공사"/>
      <sheetName val="간선계산"/>
      <sheetName val="일위대가목차"/>
      <sheetName val="1.수인터널"/>
      <sheetName val="Macro(차단기)"/>
      <sheetName val="DATA"/>
      <sheetName val="데이타"/>
      <sheetName val="하부철근수량"/>
      <sheetName val="수량산출서"/>
      <sheetName val="대운산출"/>
      <sheetName val="수량산출서 갑지"/>
      <sheetName val="FILE1"/>
      <sheetName val="기성내역서"/>
      <sheetName val="2F 회의실견적(5_14 일대)"/>
      <sheetName val="단가산출서"/>
      <sheetName val="수량산출서(전기계장)"/>
      <sheetName val="설직재-1"/>
      <sheetName val="Sheet9"/>
      <sheetName val="Sheet10"/>
      <sheetName val="간선"/>
      <sheetName val="발전기"/>
      <sheetName val="Sheet13"/>
      <sheetName val="Sheet14"/>
      <sheetName val="GEN"/>
      <sheetName val="노무비 근거"/>
      <sheetName val="E01-02(EV-1-LBS)"/>
      <sheetName val="자재단가비교표"/>
      <sheetName val="SP-B1"/>
      <sheetName val="IW-LIST"/>
      <sheetName val="BOQ(전체)"/>
      <sheetName val="교각1"/>
      <sheetName val="저"/>
      <sheetName val="견적"/>
      <sheetName val="정공공사"/>
      <sheetName val="2000,9월 일위"/>
      <sheetName val="공통단가"/>
      <sheetName val="단가조사"/>
      <sheetName val="단위단가"/>
      <sheetName val="경상직원"/>
      <sheetName val="조건"/>
      <sheetName val="Sheet1"/>
      <sheetName val="코드표"/>
      <sheetName val="재료비"/>
      <sheetName val="단가일람"/>
      <sheetName val="조경일람"/>
      <sheetName val="운반비"/>
      <sheetName val="단가표"/>
      <sheetName val="전체도급"/>
      <sheetName val="부대대비"/>
      <sheetName val="냉연집계"/>
      <sheetName val="원형맨홀수량"/>
      <sheetName val="woo(mac)"/>
      <sheetName val="설계내역서"/>
      <sheetName val="점수계산1-2"/>
      <sheetName val="견적서"/>
      <sheetName val="plan&amp;section of foundation"/>
      <sheetName val="design criteria"/>
      <sheetName val="터파기및재료"/>
      <sheetName val="배수공 주요자재 집계표"/>
      <sheetName val="옵션"/>
      <sheetName val="합산자재"/>
      <sheetName val="일대목차"/>
      <sheetName val="노임근거"/>
      <sheetName val="1.설계조건"/>
      <sheetName val="공사내역"/>
      <sheetName val="COPING"/>
      <sheetName val="1.설계기준"/>
      <sheetName val="I.설계조건"/>
      <sheetName val="주형"/>
      <sheetName val="3.바닥판설계"/>
      <sheetName val="교대(A1-A2)"/>
      <sheetName val="단위수량"/>
      <sheetName val="중기일위대가"/>
      <sheetName val="Sheet1 (2)"/>
      <sheetName val="P-J"/>
      <sheetName val="설계명세서"/>
      <sheetName val="D-경비1"/>
      <sheetName val="내역"/>
      <sheetName val="BOX_본체"/>
      <sheetName val="개요"/>
      <sheetName val="●내역"/>
      <sheetName val="건축단가"/>
      <sheetName val="일위목록"/>
      <sheetName val="방조제+선착장+배수갑문+부대공+1-2방조제"/>
      <sheetName val="hvac(제어동)"/>
      <sheetName val="집계"/>
      <sheetName val="기본일위"/>
      <sheetName val="내역서2안"/>
      <sheetName val="패널"/>
      <sheetName val="직노"/>
      <sheetName val="실행내역"/>
      <sheetName val="4-3 보온 기본물량집계"/>
      <sheetName val="9"/>
      <sheetName val="양수장내역"/>
      <sheetName val="별표"/>
      <sheetName val="자재조사표"/>
      <sheetName val="제직재"/>
      <sheetName val="표지 (2)"/>
      <sheetName val="표지 (3)"/>
      <sheetName val="표지 (4)"/>
      <sheetName val="표지 (5)"/>
      <sheetName val="목차"/>
      <sheetName val="요약"/>
      <sheetName val="목적"/>
      <sheetName val="전제"/>
      <sheetName val="계산기준"/>
      <sheetName val="간지"/>
      <sheetName val="일위(PN)"/>
      <sheetName val="조명율표"/>
      <sheetName val="예가표"/>
      <sheetName val="1 자원총괄"/>
      <sheetName val="약품공급2"/>
      <sheetName val="1단계"/>
      <sheetName val="archi(본사)"/>
      <sheetName val="CAB_OD"/>
      <sheetName val="1.0표준품셈"/>
      <sheetName val="1.0계산품셈"/>
      <sheetName val="1.2단락전류"/>
      <sheetName val="sw1"/>
      <sheetName val="횡배수관토공수량"/>
      <sheetName val="6PILE  (돌출)"/>
      <sheetName val="N賃率-職"/>
      <sheetName val="직재"/>
      <sheetName val="토목"/>
      <sheetName val="PAD TR보호대기초"/>
      <sheetName val="가로등기초"/>
      <sheetName val="HANDHOLE(2)"/>
      <sheetName val="EQ-R1"/>
      <sheetName val="기초일위"/>
      <sheetName val="수목단가"/>
      <sheetName val="시설수량표"/>
      <sheetName val="시설일위"/>
      <sheetName val="식재수량표"/>
      <sheetName val="식재일위"/>
      <sheetName val="WORK"/>
      <sheetName val="30신설일위대가"/>
      <sheetName val="30집계표"/>
      <sheetName val="VXXXXX"/>
      <sheetName val="집계표(OPTION)"/>
      <sheetName val="Macro(전선)"/>
      <sheetName val="제-노임"/>
      <sheetName val="장비"/>
      <sheetName val="노무"/>
      <sheetName val="설계"/>
      <sheetName val="제경비율"/>
      <sheetName val="토공사"/>
      <sheetName val="집계표"/>
      <sheetName val="MAIN"/>
      <sheetName val="Sheet2"/>
      <sheetName val="BweData"/>
      <sheetName val="자재단가"/>
      <sheetName val="총괄표"/>
      <sheetName val="입출재고현황 (2)"/>
      <sheetName val="TYPE A"/>
      <sheetName val="기계내역"/>
      <sheetName val="준검 내역서"/>
      <sheetName val="평가데이터"/>
      <sheetName val="직공비"/>
      <sheetName val="토공A"/>
      <sheetName val="을"/>
      <sheetName val="TEST1"/>
      <sheetName val="현장관리비 산출내역"/>
      <sheetName val="일반공사"/>
      <sheetName val="목표세부명세"/>
      <sheetName val="철거산출근거"/>
      <sheetName val="H-pile(298x299)"/>
      <sheetName val="H-pile(250x250)"/>
      <sheetName val="ENE-CAL 1"/>
      <sheetName val="인건비"/>
      <sheetName val="철근단면적"/>
      <sheetName val="옹벽"/>
      <sheetName val="기계경비(시간당)"/>
      <sheetName val="램머"/>
      <sheetName val="000000"/>
      <sheetName val="실행분개"/>
      <sheetName val="전기자료"/>
      <sheetName val="원가(총괄-4단지)"/>
      <sheetName val="교각토공"/>
      <sheetName val="DATA98"/>
      <sheetName val="포장공"/>
      <sheetName val="원가계산서"/>
      <sheetName val="가도공"/>
      <sheetName val="SULKEA"/>
      <sheetName val="잔수량(작성)"/>
      <sheetName val="도급"/>
      <sheetName val="252K444"/>
      <sheetName val="노무비"/>
      <sheetName val="변경내역대비표(2)"/>
      <sheetName val="내역분개"/>
      <sheetName val="I一般比"/>
      <sheetName val="공량산출서"/>
      <sheetName val="IMPEADENCE MAP 취수장"/>
      <sheetName val="아파트기별"/>
      <sheetName val="공리일"/>
      <sheetName val="BID"/>
      <sheetName val="BOX전기내역"/>
      <sheetName val="전체철근집계"/>
      <sheetName val="W-현원가"/>
      <sheetName val="공종별집계표"/>
      <sheetName val="공종별세부사항"/>
      <sheetName val="공종별내역서(견적용)"/>
      <sheetName val="분전반"/>
      <sheetName val="교통신호등"/>
      <sheetName val="대비"/>
      <sheetName val="단가산출"/>
      <sheetName val="Recovered_Sheet22"/>
      <sheetName val="Recovered_Sheet21"/>
      <sheetName val="Recovered_Sheet37"/>
      <sheetName val="예산변경사항"/>
      <sheetName val="1062-X방향 "/>
      <sheetName val="2.단면가정"/>
      <sheetName val="input (2)"/>
      <sheetName val="심부구속"/>
      <sheetName val="1"/>
      <sheetName val="기초계산 (2)"/>
      <sheetName val="구조계산"/>
      <sheetName val="말뚝기초"/>
      <sheetName val="Sheet4"/>
      <sheetName val="CODE"/>
      <sheetName val="6호기"/>
      <sheetName val="외주현황9905"/>
      <sheetName val="수질정화시설"/>
      <sheetName val="교각계산"/>
      <sheetName val="공예을"/>
      <sheetName val="방배동내역(리라)"/>
      <sheetName val="공통가설"/>
      <sheetName val="부대공사총괄"/>
      <sheetName val="현장경비"/>
      <sheetName val="건축공사집계표"/>
      <sheetName val="방배동내역 (총괄)"/>
      <sheetName val="대비표"/>
      <sheetName val="자료"/>
      <sheetName val="DATE2001"/>
      <sheetName val="신우"/>
      <sheetName val="금호"/>
      <sheetName val="Total"/>
      <sheetName val="laroux"/>
      <sheetName val="반포-봉암"/>
      <sheetName val="조건표"/>
      <sheetName val="Module1"/>
      <sheetName val="차액보증"/>
      <sheetName val="★도급내역"/>
      <sheetName val="1공구 건정토건 토공"/>
      <sheetName val="밸브설치"/>
      <sheetName val="부대공사비"/>
      <sheetName val="적격"/>
      <sheetName val="공용정보"/>
      <sheetName val="sum1 (2)"/>
      <sheetName val="일위대가(가설)"/>
      <sheetName val="MOTOR"/>
      <sheetName val="일위대가표"/>
      <sheetName val="유림골조"/>
      <sheetName val="공통부대비"/>
      <sheetName val="4.전기"/>
      <sheetName val="공사비총괄표"/>
      <sheetName val="asd"/>
      <sheetName val="01"/>
      <sheetName val="공사비증감"/>
      <sheetName val="토공계산서(부체도로)"/>
      <sheetName val="D-3109"/>
      <sheetName val="1호맨홀토공"/>
      <sheetName val="부하(성남)"/>
      <sheetName val="장기차입금"/>
      <sheetName val="산출내역서집계표"/>
      <sheetName val="내역서 "/>
      <sheetName val="연결임시"/>
      <sheetName val="1995년 섹터별 매출"/>
      <sheetName val="Curves"/>
      <sheetName val="Tables"/>
      <sheetName val="DATA2000"/>
      <sheetName val="설산1.나"/>
      <sheetName val="본사S"/>
      <sheetName val="부속동"/>
      <sheetName val="J01"/>
      <sheetName val="일위(설)"/>
      <sheetName val="BOX_본체1"/>
      <sheetName val="단면_(2)"/>
      <sheetName val="단가_"/>
      <sheetName val="일위대가_(PM)"/>
      <sheetName val="Sheet1_(2)"/>
      <sheetName val="노무비_경비"/>
      <sheetName val="산재_안전"/>
      <sheetName val="표지_(2)"/>
      <sheetName val="표지_(3)"/>
      <sheetName val="표지_(4)"/>
      <sheetName val="표지_(5)"/>
      <sheetName val="PAD_TR보호대기초"/>
      <sheetName val="3_공통공사대비"/>
      <sheetName val="환경기계공정표_(3)"/>
      <sheetName val="1_수인터널"/>
      <sheetName val="6PILE__(돌출)"/>
      <sheetName val="2F_회의실견적(5_14_일대)"/>
      <sheetName val="수량산출서_갑지"/>
      <sheetName val="노무비_근거"/>
      <sheetName val="1_0표준품셈"/>
      <sheetName val="1_0계산품셈"/>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ENE-CAL_1"/>
      <sheetName val="plan&amp;section_of_foundation"/>
      <sheetName val="design_criteria"/>
      <sheetName val="준검_내역서"/>
      <sheetName val="IMPEADENCE_MAP_취수장"/>
      <sheetName val="현장관리비_산출내역"/>
      <sheetName val="1_설계조건"/>
      <sheetName val="1062-X방향_"/>
      <sheetName val="2_단면가정"/>
      <sheetName val="input_(2)"/>
      <sheetName val="기초계산_(2)"/>
      <sheetName val="노원열병합__건축공사기성내역서"/>
      <sheetName val="방배동내역_(총괄)"/>
      <sheetName val="배수공_주요자재_집계표"/>
      <sheetName val="1공구_건정토건_토공"/>
      <sheetName val="sum1_(2)"/>
      <sheetName val="4_전기"/>
      <sheetName val="입출재고현황_(2)"/>
      <sheetName val="TYPE_A"/>
      <sheetName val="내역서_"/>
      <sheetName val="1995년_섹터별_매출"/>
      <sheetName val="설산1_나"/>
      <sheetName val="2006기계경비산출표"/>
      <sheetName val="EP0618"/>
      <sheetName val="3지구단위"/>
      <sheetName val="원가계산서구조조정"/>
      <sheetName val="96까지"/>
      <sheetName val="97년"/>
      <sheetName val="98이후"/>
      <sheetName val="결재란"/>
      <sheetName val="내역서(당초변경)"/>
      <sheetName val="SLAB&quot;1&quot;"/>
      <sheetName val="기초공"/>
      <sheetName val="기둥(원형)"/>
      <sheetName val="수로단위수량"/>
      <sheetName val="하천제원"/>
      <sheetName val="H-PILE 박기"/>
      <sheetName val="배관단가조사서"/>
      <sheetName val="YES-T"/>
      <sheetName val="TYPE-A"/>
      <sheetName val="갑지(추정)"/>
      <sheetName val="esc"/>
      <sheetName val="사전공사"/>
      <sheetName val="Pier 3"/>
      <sheetName val="INPUT"/>
      <sheetName val="직재산"/>
      <sheetName val="경산"/>
      <sheetName val="총괄"/>
      <sheetName val="정부노임단가"/>
      <sheetName val="사급자재"/>
      <sheetName val="설계내역"/>
      <sheetName val="공종별내역서"/>
      <sheetName val="토공정보"/>
      <sheetName val="간접비"/>
      <sheetName val="공사원가"/>
      <sheetName val="홍보비디오"/>
      <sheetName val="guard(mac)"/>
      <sheetName val="식생블럭단위수량"/>
      <sheetName val="전체"/>
      <sheetName val="원가계산서_"/>
      <sheetName val="1st"/>
      <sheetName val="주방환기"/>
      <sheetName val="AP1"/>
      <sheetName val="교량전기"/>
      <sheetName val="고창방향"/>
      <sheetName val="계화총괄"/>
      <sheetName val="계화배수(3대)"/>
      <sheetName val="단가산출2"/>
      <sheetName val="c_balju"/>
      <sheetName val="1.우편집중내역서"/>
      <sheetName val="산근"/>
      <sheetName val="3.하중산정4.지지력"/>
      <sheetName val="MATRLDATA"/>
      <sheetName val="단락전류-A"/>
      <sheetName val="단면가정"/>
      <sheetName val="대전21토목내역서"/>
      <sheetName val="기본"/>
      <sheetName val="의뢰서"/>
      <sheetName val=""/>
      <sheetName val="단"/>
      <sheetName val="관급자재"/>
      <sheetName val="이전비"/>
      <sheetName val="ABUT수량-A1"/>
      <sheetName val="ilch"/>
      <sheetName val="취수탑"/>
      <sheetName val="인건비 "/>
      <sheetName val="프랜트면허"/>
      <sheetName val="토목주소"/>
      <sheetName val="공사원가계산서"/>
      <sheetName val="FORM-0"/>
      <sheetName val="시멘트"/>
      <sheetName val="품"/>
      <sheetName val="자재단가표"/>
      <sheetName val="UNIT"/>
      <sheetName val="부하계산서"/>
      <sheetName val="화전내"/>
      <sheetName val="설계예산서"/>
      <sheetName val="Sheet15"/>
      <sheetName val="문학간접"/>
      <sheetName val="설비단가표"/>
      <sheetName val="마감사양"/>
      <sheetName val="REINF."/>
    </sheetNames>
    <sheetDataSet>
      <sheetData sheetId="0" refreshError="1">
        <row r="732">
          <cell r="A732" t="str">
            <v>K02</v>
          </cell>
          <cell r="B732">
            <v>47</v>
          </cell>
          <cell r="C732">
            <v>0</v>
          </cell>
          <cell r="D732" t="str">
            <v>제 47 호표</v>
          </cell>
          <cell r="E732" t="str">
            <v>프라임코팅</v>
          </cell>
          <cell r="F732">
            <v>0</v>
          </cell>
          <cell r="G732">
            <v>0</v>
          </cell>
          <cell r="H732" t="str">
            <v>MC-1</v>
          </cell>
          <cell r="I732">
            <v>0</v>
          </cell>
          <cell r="J732">
            <v>0</v>
          </cell>
          <cell r="K732">
            <v>0</v>
          </cell>
          <cell r="L732" t="str">
            <v>근거 : 건설12-11</v>
          </cell>
          <cell r="M732">
            <v>0</v>
          </cell>
          <cell r="N732">
            <v>0</v>
          </cell>
          <cell r="O732">
            <v>0</v>
          </cell>
          <cell r="P732">
            <v>0</v>
          </cell>
          <cell r="Q732" t="str">
            <v>단위 : 100m2</v>
          </cell>
        </row>
        <row r="733">
          <cell r="A733" t="str">
            <v xml:space="preserve"> </v>
          </cell>
          <cell r="B733">
            <v>0</v>
          </cell>
          <cell r="C733">
            <v>0</v>
          </cell>
          <cell r="D733" t="str">
            <v>명    칭</v>
          </cell>
          <cell r="E733" t="str">
            <v>규   격</v>
          </cell>
          <cell r="F733" t="str">
            <v>단  위</v>
          </cell>
          <cell r="G733" t="str">
            <v>수  량</v>
          </cell>
          <cell r="H733" t="str">
            <v>직접</v>
          </cell>
          <cell r="I733" t="str">
            <v>재료비</v>
          </cell>
          <cell r="J733" t="str">
            <v>간접</v>
          </cell>
          <cell r="K733" t="str">
            <v>재료비</v>
          </cell>
          <cell r="L733" t="str">
            <v>직접</v>
          </cell>
          <cell r="M733" t="str">
            <v>노무비</v>
          </cell>
          <cell r="N733" t="str">
            <v>경</v>
          </cell>
          <cell r="O733" t="str">
            <v>비</v>
          </cell>
          <cell r="P733" t="str">
            <v>계</v>
          </cell>
          <cell r="Q733" t="str">
            <v>비    고</v>
          </cell>
        </row>
        <row r="734">
          <cell r="A734" t="str">
            <v xml:space="preserve"> </v>
          </cell>
          <cell r="B734">
            <v>0</v>
          </cell>
          <cell r="C734">
            <v>0</v>
          </cell>
          <cell r="D734">
            <v>0</v>
          </cell>
          <cell r="E734">
            <v>0</v>
          </cell>
          <cell r="F734">
            <v>0</v>
          </cell>
          <cell r="G734">
            <v>0</v>
          </cell>
          <cell r="H734" t="str">
            <v>단가</v>
          </cell>
          <cell r="I734" t="str">
            <v>금액</v>
          </cell>
          <cell r="J734" t="str">
            <v>단가</v>
          </cell>
          <cell r="K734" t="str">
            <v>금액</v>
          </cell>
          <cell r="L734" t="str">
            <v>단가</v>
          </cell>
          <cell r="M734" t="str">
            <v>금액</v>
          </cell>
          <cell r="N734" t="str">
            <v>단가</v>
          </cell>
          <cell r="O734" t="str">
            <v>금액</v>
          </cell>
        </row>
        <row r="735">
          <cell r="A735" t="str">
            <v>I005</v>
          </cell>
          <cell r="B735">
            <v>0.38</v>
          </cell>
          <cell r="C735">
            <v>0</v>
          </cell>
          <cell r="D735" t="str">
            <v>아스팔트</v>
          </cell>
          <cell r="E735" t="str">
            <v>MC-1</v>
          </cell>
          <cell r="F735" t="str">
            <v>d/m</v>
          </cell>
          <cell r="G735">
            <v>0.38</v>
          </cell>
          <cell r="H735">
            <v>38000</v>
          </cell>
          <cell r="I735">
            <v>14440</v>
          </cell>
          <cell r="J735">
            <v>0</v>
          </cell>
          <cell r="K735">
            <v>0</v>
          </cell>
          <cell r="L735">
            <v>0</v>
          </cell>
          <cell r="M735">
            <v>0</v>
          </cell>
          <cell r="N735">
            <v>0</v>
          </cell>
          <cell r="O735">
            <v>0</v>
          </cell>
          <cell r="P735">
            <v>14440</v>
          </cell>
        </row>
        <row r="736">
          <cell r="A736" t="str">
            <v>r036</v>
          </cell>
          <cell r="B736">
            <v>0.04</v>
          </cell>
          <cell r="C736">
            <v>0</v>
          </cell>
          <cell r="D736" t="str">
            <v>포장공</v>
          </cell>
          <cell r="E736">
            <v>0</v>
          </cell>
          <cell r="F736" t="str">
            <v>인</v>
          </cell>
          <cell r="G736">
            <v>0.04</v>
          </cell>
          <cell r="H736">
            <v>0</v>
          </cell>
          <cell r="I736">
            <v>0</v>
          </cell>
          <cell r="J736">
            <v>0</v>
          </cell>
          <cell r="K736">
            <v>0</v>
          </cell>
          <cell r="L736">
            <v>68200</v>
          </cell>
          <cell r="M736">
            <v>2728</v>
          </cell>
          <cell r="N736">
            <v>0</v>
          </cell>
          <cell r="O736">
            <v>0</v>
          </cell>
          <cell r="P736">
            <v>2728</v>
          </cell>
        </row>
        <row r="737">
          <cell r="A737" t="str">
            <v>r010</v>
          </cell>
          <cell r="B737">
            <v>0.12</v>
          </cell>
          <cell r="C737">
            <v>0</v>
          </cell>
          <cell r="D737" t="str">
            <v>보통인부</v>
          </cell>
          <cell r="E737">
            <v>0</v>
          </cell>
          <cell r="F737" t="str">
            <v>인</v>
          </cell>
          <cell r="G737">
            <v>0.12</v>
          </cell>
          <cell r="H737">
            <v>0</v>
          </cell>
          <cell r="I737">
            <v>0</v>
          </cell>
          <cell r="J737">
            <v>0</v>
          </cell>
          <cell r="K737">
            <v>0</v>
          </cell>
          <cell r="L737">
            <v>34900</v>
          </cell>
          <cell r="M737">
            <v>4188</v>
          </cell>
          <cell r="N737">
            <v>0</v>
          </cell>
          <cell r="O737">
            <v>0</v>
          </cell>
          <cell r="P737">
            <v>4188</v>
          </cell>
        </row>
        <row r="741">
          <cell r="D741" t="str">
            <v>보통인부</v>
          </cell>
          <cell r="E741">
            <v>0</v>
          </cell>
          <cell r="F741" t="str">
            <v>인</v>
          </cell>
          <cell r="G741">
            <v>0.12</v>
          </cell>
          <cell r="H741">
            <v>0</v>
          </cell>
          <cell r="I741">
            <v>0</v>
          </cell>
          <cell r="J741">
            <v>0</v>
          </cell>
          <cell r="K741">
            <v>0</v>
          </cell>
          <cell r="L741">
            <v>34900</v>
          </cell>
          <cell r="M741">
            <v>4188</v>
          </cell>
          <cell r="N741">
            <v>0</v>
          </cell>
          <cell r="O741">
            <v>0</v>
          </cell>
          <cell r="P741">
            <v>4188</v>
          </cell>
        </row>
        <row r="742">
          <cell r="A742" t="str">
            <v xml:space="preserve"> </v>
          </cell>
        </row>
        <row r="743">
          <cell r="A743" t="str">
            <v xml:space="preserve"> </v>
          </cell>
        </row>
        <row r="744">
          <cell r="A744" t="str">
            <v xml:space="preserve"> </v>
          </cell>
        </row>
        <row r="745">
          <cell r="A745" t="str">
            <v xml:space="preserve"> </v>
          </cell>
          <cell r="B745">
            <v>0</v>
          </cell>
          <cell r="C745" t="str">
            <v>K02</v>
          </cell>
          <cell r="D745" t="str">
            <v>계</v>
          </cell>
          <cell r="E745" t="str">
            <v>제 47 호표</v>
          </cell>
          <cell r="F745">
            <v>0</v>
          </cell>
          <cell r="G745">
            <v>0</v>
          </cell>
          <cell r="H745">
            <v>0</v>
          </cell>
          <cell r="I745">
            <v>14440</v>
          </cell>
          <cell r="J745">
            <v>0</v>
          </cell>
          <cell r="K745">
            <v>0</v>
          </cell>
          <cell r="L745">
            <v>0</v>
          </cell>
          <cell r="M745">
            <v>6916</v>
          </cell>
          <cell r="N745">
            <v>0</v>
          </cell>
          <cell r="O745">
            <v>0</v>
          </cell>
          <cell r="P745">
            <v>21356</v>
          </cell>
        </row>
        <row r="1400">
          <cell r="A1400" t="str">
            <v>B22</v>
          </cell>
          <cell r="B1400">
            <v>93</v>
          </cell>
          <cell r="C1400">
            <v>0</v>
          </cell>
          <cell r="D1400" t="str">
            <v>제 93 호표</v>
          </cell>
          <cell r="E1400" t="str">
            <v>관용접(Φ400mm)</v>
          </cell>
          <cell r="F1400">
            <v>0</v>
          </cell>
          <cell r="G1400">
            <v>0</v>
          </cell>
          <cell r="H1400">
            <v>0</v>
          </cell>
          <cell r="I1400">
            <v>0</v>
          </cell>
          <cell r="J1400">
            <v>0</v>
          </cell>
          <cell r="K1400">
            <v>0</v>
          </cell>
          <cell r="L1400" t="str">
            <v>근거 : 건설17-8</v>
          </cell>
          <cell r="M1400">
            <v>0</v>
          </cell>
          <cell r="N1400">
            <v>0</v>
          </cell>
          <cell r="O1400">
            <v>0</v>
          </cell>
          <cell r="P1400">
            <v>0</v>
          </cell>
          <cell r="Q1400" t="str">
            <v>단위 : 개소/6m</v>
          </cell>
        </row>
        <row r="1401">
          <cell r="A1401" t="str">
            <v xml:space="preserve"> </v>
          </cell>
          <cell r="B1401">
            <v>0</v>
          </cell>
          <cell r="C1401">
            <v>0</v>
          </cell>
          <cell r="D1401" t="str">
            <v>명    칭</v>
          </cell>
          <cell r="E1401" t="str">
            <v>규   격</v>
          </cell>
          <cell r="F1401" t="str">
            <v>단  위</v>
          </cell>
          <cell r="G1401" t="str">
            <v>수  량</v>
          </cell>
          <cell r="H1401" t="str">
            <v>직접</v>
          </cell>
          <cell r="I1401" t="str">
            <v>재료비</v>
          </cell>
          <cell r="J1401" t="str">
            <v>간접</v>
          </cell>
          <cell r="K1401" t="str">
            <v>재료비</v>
          </cell>
          <cell r="L1401" t="str">
            <v>직접</v>
          </cell>
          <cell r="M1401" t="str">
            <v>노무비</v>
          </cell>
          <cell r="N1401" t="str">
            <v>경</v>
          </cell>
          <cell r="O1401" t="str">
            <v>비</v>
          </cell>
          <cell r="P1401" t="str">
            <v>계</v>
          </cell>
          <cell r="Q1401" t="str">
            <v>비    고</v>
          </cell>
        </row>
        <row r="1402">
          <cell r="A1402" t="str">
            <v xml:space="preserve"> </v>
          </cell>
          <cell r="B1402">
            <v>0</v>
          </cell>
          <cell r="C1402">
            <v>0</v>
          </cell>
          <cell r="D1402">
            <v>0</v>
          </cell>
          <cell r="E1402">
            <v>0</v>
          </cell>
          <cell r="F1402">
            <v>0</v>
          </cell>
          <cell r="G1402">
            <v>0</v>
          </cell>
          <cell r="H1402" t="str">
            <v>단가</v>
          </cell>
          <cell r="I1402" t="str">
            <v>금액</v>
          </cell>
          <cell r="J1402" t="str">
            <v>단가</v>
          </cell>
          <cell r="K1402" t="str">
            <v>금액</v>
          </cell>
          <cell r="L1402" t="str">
            <v>단가</v>
          </cell>
          <cell r="M1402" t="str">
            <v>금액</v>
          </cell>
          <cell r="N1402" t="str">
            <v>단가</v>
          </cell>
          <cell r="O1402" t="str">
            <v>금액</v>
          </cell>
        </row>
        <row r="1403">
          <cell r="A1403" t="str">
            <v>I020</v>
          </cell>
          <cell r="B1403">
            <v>1.6</v>
          </cell>
          <cell r="C1403">
            <v>0</v>
          </cell>
          <cell r="D1403" t="str">
            <v>용접봉</v>
          </cell>
          <cell r="E1403" t="str">
            <v>115×3mm</v>
          </cell>
          <cell r="F1403" t="str">
            <v>kg</v>
          </cell>
          <cell r="G1403">
            <v>1.6</v>
          </cell>
          <cell r="H1403">
            <v>0</v>
          </cell>
          <cell r="I1403">
            <v>0</v>
          </cell>
          <cell r="J1403">
            <v>920</v>
          </cell>
          <cell r="K1403">
            <v>1472</v>
          </cell>
          <cell r="L1403">
            <v>0</v>
          </cell>
          <cell r="M1403">
            <v>0</v>
          </cell>
          <cell r="N1403">
            <v>0</v>
          </cell>
          <cell r="O1403">
            <v>0</v>
          </cell>
          <cell r="P1403">
            <v>1472</v>
          </cell>
        </row>
        <row r="1404">
          <cell r="A1404" t="str">
            <v>r013</v>
          </cell>
          <cell r="B1404">
            <v>0.54</v>
          </cell>
          <cell r="C1404">
            <v>0</v>
          </cell>
          <cell r="D1404" t="str">
            <v>용접공</v>
          </cell>
          <cell r="E1404">
            <v>0</v>
          </cell>
          <cell r="F1404" t="str">
            <v>인</v>
          </cell>
          <cell r="G1404">
            <v>0.54</v>
          </cell>
          <cell r="H1404">
            <v>0</v>
          </cell>
          <cell r="I1404">
            <v>0</v>
          </cell>
          <cell r="J1404">
            <v>0</v>
          </cell>
          <cell r="K1404">
            <v>0</v>
          </cell>
          <cell r="L1404">
            <v>65500</v>
          </cell>
          <cell r="M1404">
            <v>35370</v>
          </cell>
          <cell r="N1404">
            <v>0</v>
          </cell>
          <cell r="O1404">
            <v>0</v>
          </cell>
          <cell r="P1404">
            <v>35370</v>
          </cell>
        </row>
        <row r="1410">
          <cell r="D1410" t="str">
            <v>용접공</v>
          </cell>
          <cell r="E1410">
            <v>0</v>
          </cell>
          <cell r="F1410" t="str">
            <v>인</v>
          </cell>
          <cell r="G1410">
            <v>0.54</v>
          </cell>
          <cell r="H1410">
            <v>0</v>
          </cell>
          <cell r="I1410">
            <v>0</v>
          </cell>
          <cell r="J1410">
            <v>0</v>
          </cell>
          <cell r="K1410">
            <v>0</v>
          </cell>
          <cell r="L1410">
            <v>65500</v>
          </cell>
          <cell r="M1410">
            <v>35370</v>
          </cell>
          <cell r="N1410">
            <v>0</v>
          </cell>
          <cell r="O1410">
            <v>0</v>
          </cell>
          <cell r="P1410">
            <v>35370</v>
          </cell>
        </row>
        <row r="1411">
          <cell r="A1411" t="str">
            <v xml:space="preserve"> </v>
          </cell>
        </row>
        <row r="1412">
          <cell r="A1412" t="str">
            <v xml:space="preserve"> </v>
          </cell>
        </row>
        <row r="1413">
          <cell r="A1413" t="str">
            <v xml:space="preserve"> </v>
          </cell>
          <cell r="B1413">
            <v>0</v>
          </cell>
          <cell r="C1413" t="str">
            <v>B22</v>
          </cell>
          <cell r="D1413" t="str">
            <v>계</v>
          </cell>
          <cell r="E1413" t="str">
            <v>제 93 호표</v>
          </cell>
          <cell r="F1413">
            <v>0</v>
          </cell>
          <cell r="G1413">
            <v>0</v>
          </cell>
          <cell r="H1413">
            <v>0</v>
          </cell>
          <cell r="I1413">
            <v>0</v>
          </cell>
          <cell r="J1413">
            <v>0</v>
          </cell>
          <cell r="K1413">
            <v>1472</v>
          </cell>
          <cell r="L1413">
            <v>0</v>
          </cell>
          <cell r="M1413">
            <v>35370</v>
          </cell>
          <cell r="N1413">
            <v>0</v>
          </cell>
          <cell r="O1413">
            <v>0</v>
          </cell>
          <cell r="P1413">
            <v>36842</v>
          </cell>
        </row>
        <row r="1516">
          <cell r="A1516" t="str">
            <v>O03</v>
          </cell>
          <cell r="B1516">
            <v>101</v>
          </cell>
          <cell r="C1516">
            <v>0</v>
          </cell>
          <cell r="D1516" t="str">
            <v>제 101 호표</v>
          </cell>
          <cell r="E1516" t="str">
            <v>인력 터파기(풍화암 및 연암)</v>
          </cell>
          <cell r="F1516">
            <v>0</v>
          </cell>
          <cell r="G1516">
            <v>0</v>
          </cell>
          <cell r="H1516" t="str">
            <v>인력(2-3)</v>
          </cell>
          <cell r="I1516">
            <v>0</v>
          </cell>
          <cell r="J1516">
            <v>0</v>
          </cell>
          <cell r="K1516">
            <v>0</v>
          </cell>
          <cell r="L1516" t="str">
            <v>근거 : 토공3-1</v>
          </cell>
          <cell r="M1516">
            <v>0</v>
          </cell>
          <cell r="N1516">
            <v>0</v>
          </cell>
          <cell r="O1516">
            <v>0</v>
          </cell>
          <cell r="P1516">
            <v>0</v>
          </cell>
          <cell r="Q1516" t="str">
            <v>단위 :㎥</v>
          </cell>
        </row>
        <row r="1517">
          <cell r="A1517" t="str">
            <v xml:space="preserve"> </v>
          </cell>
          <cell r="B1517">
            <v>0</v>
          </cell>
          <cell r="C1517">
            <v>0</v>
          </cell>
          <cell r="D1517" t="str">
            <v>명    칭</v>
          </cell>
          <cell r="E1517" t="str">
            <v>규   격</v>
          </cell>
          <cell r="F1517" t="str">
            <v>단  위</v>
          </cell>
          <cell r="G1517" t="str">
            <v>수  량</v>
          </cell>
          <cell r="H1517" t="str">
            <v>직접</v>
          </cell>
          <cell r="I1517" t="str">
            <v>재료비</v>
          </cell>
          <cell r="J1517" t="str">
            <v>간접</v>
          </cell>
          <cell r="K1517" t="str">
            <v>재료비</v>
          </cell>
          <cell r="L1517" t="str">
            <v>직접</v>
          </cell>
          <cell r="M1517" t="str">
            <v>노무비</v>
          </cell>
          <cell r="N1517" t="str">
            <v>경</v>
          </cell>
          <cell r="O1517" t="str">
            <v>비</v>
          </cell>
          <cell r="P1517" t="str">
            <v>계</v>
          </cell>
          <cell r="Q1517" t="str">
            <v>비    고</v>
          </cell>
        </row>
        <row r="1518">
          <cell r="A1518" t="str">
            <v xml:space="preserve"> </v>
          </cell>
          <cell r="B1518">
            <v>0</v>
          </cell>
          <cell r="C1518">
            <v>0</v>
          </cell>
          <cell r="D1518">
            <v>0</v>
          </cell>
          <cell r="E1518">
            <v>0</v>
          </cell>
          <cell r="F1518">
            <v>0</v>
          </cell>
          <cell r="G1518">
            <v>0</v>
          </cell>
          <cell r="H1518" t="str">
            <v>단가</v>
          </cell>
          <cell r="I1518" t="str">
            <v>금액</v>
          </cell>
          <cell r="J1518" t="str">
            <v>단가</v>
          </cell>
          <cell r="K1518" t="str">
            <v>금액</v>
          </cell>
          <cell r="L1518" t="str">
            <v>단가</v>
          </cell>
          <cell r="M1518" t="str">
            <v>금액</v>
          </cell>
          <cell r="N1518" t="str">
            <v>단가</v>
          </cell>
          <cell r="O1518" t="str">
            <v>금액</v>
          </cell>
        </row>
        <row r="1519">
          <cell r="A1519" t="str">
            <v>r010</v>
          </cell>
          <cell r="B1519">
            <v>1</v>
          </cell>
          <cell r="C1519">
            <v>0</v>
          </cell>
          <cell r="D1519" t="str">
            <v>보통인부</v>
          </cell>
          <cell r="E1519">
            <v>0</v>
          </cell>
          <cell r="F1519" t="str">
            <v>인</v>
          </cell>
          <cell r="G1519">
            <v>1</v>
          </cell>
          <cell r="H1519">
            <v>0</v>
          </cell>
          <cell r="I1519">
            <v>0</v>
          </cell>
          <cell r="J1519">
            <v>0</v>
          </cell>
          <cell r="K1519">
            <v>0</v>
          </cell>
          <cell r="L1519">
            <v>34900</v>
          </cell>
          <cell r="M1519">
            <v>34900</v>
          </cell>
          <cell r="N1519">
            <v>0</v>
          </cell>
          <cell r="O1519">
            <v>0</v>
          </cell>
          <cell r="P1519">
            <v>34900</v>
          </cell>
          <cell r="Q1519" t="str">
            <v>주위에 장애물이 있을경우</v>
          </cell>
        </row>
        <row r="1520">
          <cell r="A1520" t="str">
            <v>R037</v>
          </cell>
          <cell r="B1520">
            <v>2</v>
          </cell>
          <cell r="C1520">
            <v>0</v>
          </cell>
          <cell r="D1520" t="str">
            <v>할석공</v>
          </cell>
          <cell r="E1520">
            <v>0</v>
          </cell>
          <cell r="F1520" t="str">
            <v>인</v>
          </cell>
          <cell r="G1520">
            <v>2</v>
          </cell>
          <cell r="H1520">
            <v>0</v>
          </cell>
          <cell r="I1520">
            <v>0</v>
          </cell>
          <cell r="J1520">
            <v>0</v>
          </cell>
          <cell r="K1520">
            <v>0</v>
          </cell>
          <cell r="L1520">
            <v>65700</v>
          </cell>
          <cell r="M1520">
            <v>131400</v>
          </cell>
          <cell r="N1520">
            <v>0</v>
          </cell>
          <cell r="O1520">
            <v>0</v>
          </cell>
          <cell r="P1520">
            <v>131400</v>
          </cell>
          <cell r="Q1520" t="str">
            <v>50%까지 할증가능</v>
          </cell>
        </row>
        <row r="1527">
          <cell r="D1527" t="str">
            <v>할석공</v>
          </cell>
          <cell r="E1527">
            <v>0</v>
          </cell>
          <cell r="F1527" t="str">
            <v>인</v>
          </cell>
          <cell r="G1527">
            <v>2</v>
          </cell>
          <cell r="H1527">
            <v>0</v>
          </cell>
          <cell r="I1527">
            <v>0</v>
          </cell>
          <cell r="J1527">
            <v>0</v>
          </cell>
          <cell r="K1527">
            <v>0</v>
          </cell>
          <cell r="L1527">
            <v>65700</v>
          </cell>
          <cell r="M1527">
            <v>131400</v>
          </cell>
          <cell r="N1527">
            <v>0</v>
          </cell>
          <cell r="O1527">
            <v>0</v>
          </cell>
          <cell r="P1527">
            <v>131400</v>
          </cell>
          <cell r="Q1527" t="str">
            <v>50%까지 할증가능</v>
          </cell>
        </row>
        <row r="1528">
          <cell r="A1528" t="str">
            <v xml:space="preserve"> </v>
          </cell>
        </row>
        <row r="1529">
          <cell r="A1529" t="str">
            <v xml:space="preserve"> </v>
          </cell>
          <cell r="B1529">
            <v>0</v>
          </cell>
          <cell r="C1529" t="str">
            <v>O03</v>
          </cell>
          <cell r="D1529" t="str">
            <v>계</v>
          </cell>
          <cell r="E1529" t="str">
            <v>제 101 호표</v>
          </cell>
          <cell r="F1529">
            <v>0</v>
          </cell>
          <cell r="G1529">
            <v>0</v>
          </cell>
          <cell r="H1529">
            <v>0</v>
          </cell>
          <cell r="I1529">
            <v>0</v>
          </cell>
          <cell r="J1529">
            <v>0</v>
          </cell>
          <cell r="K1529">
            <v>0</v>
          </cell>
          <cell r="L1529">
            <v>0</v>
          </cell>
          <cell r="M1529">
            <v>166300</v>
          </cell>
          <cell r="N1529">
            <v>0</v>
          </cell>
          <cell r="O1529">
            <v>0</v>
          </cell>
          <cell r="P1529">
            <v>166300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sheetData sheetId="271"/>
      <sheetData sheetId="272"/>
      <sheetData sheetId="273"/>
      <sheetData sheetId="274"/>
      <sheetData sheetId="275" refreshError="1"/>
      <sheetData sheetId="276" refreshError="1"/>
      <sheetData sheetId="277" refreshError="1"/>
      <sheetData sheetId="278"/>
      <sheetData sheetId="279"/>
      <sheetData sheetId="280"/>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sheetData sheetId="293"/>
      <sheetData sheetId="294"/>
      <sheetData sheetId="295"/>
      <sheetData sheetId="296" refreshError="1"/>
      <sheetData sheetId="297"/>
      <sheetData sheetId="298"/>
      <sheetData sheetId="299" refreshError="1"/>
      <sheetData sheetId="300" refreshError="1"/>
      <sheetData sheetId="301"/>
      <sheetData sheetId="302"/>
      <sheetData sheetId="303"/>
      <sheetData sheetId="304"/>
      <sheetData sheetId="305"/>
      <sheetData sheetId="306"/>
      <sheetData sheetId="307" refreshError="1"/>
      <sheetData sheetId="308"/>
      <sheetData sheetId="309"/>
      <sheetData sheetId="310" refreshError="1"/>
      <sheetData sheetId="311"/>
      <sheetData sheetId="312"/>
      <sheetData sheetId="313"/>
      <sheetData sheetId="314"/>
      <sheetData sheetId="315" refreshError="1"/>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sheetData sheetId="382" refreshError="1"/>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예산서표지"/>
      <sheetName val="관급내역"/>
      <sheetName val="공량산출서(SYS)"/>
      <sheetName val="단가대비표(SYS)"/>
      <sheetName val="제조노임"/>
      <sheetName val="노임"/>
      <sheetName val="중기일위대가"/>
      <sheetName val="을 2"/>
      <sheetName val="을 1"/>
      <sheetName val="일위대가"/>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표지 "/>
      <sheetName val="내역서"/>
      <sheetName val="기기품셈내역"/>
      <sheetName val="재료비산출"/>
      <sheetName val="단가비교"/>
      <sheetName val="동성"/>
      <sheetName val="한일"/>
      <sheetName val="국제"/>
      <sheetName val="기성금내역서"/>
      <sheetName val="노임"/>
      <sheetName val="내역서1"/>
      <sheetName val="중기일위대가"/>
      <sheetName val="BASIC (2)"/>
      <sheetName val="Y-WORK"/>
      <sheetName val="Sheet2"/>
      <sheetName val="부서현황"/>
      <sheetName val="을 2"/>
      <sheetName val="을 1"/>
    </sheet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부하계산서"/>
      <sheetName val="내역"/>
      <sheetName val="물가대비표"/>
      <sheetName val="공리일"/>
      <sheetName val="부하(성남)"/>
      <sheetName val="2"/>
      <sheetName val="중기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
      <sheetName val="대비표"/>
      <sheetName val="평3"/>
      <sheetName val="갑지"/>
      <sheetName val="손익분석"/>
      <sheetName val="예총"/>
      <sheetName val="부하계산서"/>
      <sheetName val="요율"/>
      <sheetName val="102역사"/>
      <sheetName val="#REF"/>
      <sheetName val="부하(성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집계"/>
      <sheetName val="Sheet1"/>
      <sheetName val="Sheet2"/>
      <sheetName val="Sheet3"/>
      <sheetName val="직재"/>
      <sheetName val="工완성공사율"/>
      <sheetName val="설직재-1"/>
      <sheetName val="일위_파일"/>
      <sheetName val="Y-WORK"/>
      <sheetName val="2F 회의실견적(5_14 일대)"/>
      <sheetName val="일위대가"/>
      <sheetName val="집계표"/>
      <sheetName val="N賃率-職"/>
      <sheetName val="EQ"/>
      <sheetName val="내역서1"/>
      <sheetName val="갑지"/>
      <sheetName val="단가조사서"/>
      <sheetName val="내역서1999.8최종"/>
      <sheetName val="현장별계약현황('98.10.31)"/>
      <sheetName val="단가산출"/>
      <sheetName val="실행"/>
      <sheetName val="예총"/>
      <sheetName val="부하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집계"/>
      <sheetName val="배관일위"/>
      <sheetName val="배선옥내"/>
      <sheetName val="배선옥외"/>
      <sheetName val="기타일위"/>
      <sheetName val="기자재"/>
      <sheetName val="계측기"/>
      <sheetName val="단가"/>
      <sheetName val="노무비 "/>
      <sheetName val="기자제설치산출"/>
      <sheetName val="기자제산출"/>
      <sheetName val="직영비"/>
      <sheetName val="EP0618"/>
      <sheetName val="노무비"/>
      <sheetName val="토사(PE)"/>
      <sheetName val="9811"/>
      <sheetName val="내역서"/>
      <sheetName val="내역서_e_f"/>
      <sheetName val="#REF"/>
      <sheetName val="기계상세"/>
      <sheetName val="남대문빌딩"/>
      <sheetName val="工완성공사율"/>
      <sheetName val="참조M"/>
      <sheetName val="원가계산"/>
      <sheetName val="투자비"/>
      <sheetName val="조성원가DATA"/>
      <sheetName val="사업비"/>
      <sheetName val="Y-WORK"/>
      <sheetName val="고창터널(고창방향)"/>
      <sheetName val="을"/>
      <sheetName val="일위대가"/>
      <sheetName val="수주추정"/>
      <sheetName val="집계표"/>
      <sheetName val="원가계산서"/>
      <sheetName val="인부노임"/>
      <sheetName val="갑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대가 "/>
      <sheetName val="대비"/>
      <sheetName val="단-원산"/>
      <sheetName val="단-천우"/>
      <sheetName val="단-조은"/>
      <sheetName val="MOTOR"/>
      <sheetName val="2F 회의실견적(5_14 일대)"/>
      <sheetName val="102역사"/>
      <sheetName val="조도계산서 (도서)"/>
      <sheetName val="wall"/>
      <sheetName val="MACRO(MCC)"/>
      <sheetName val="우수"/>
      <sheetName val="工완성공사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00"/>
      <sheetName val="감리집계"/>
      <sheetName val="감리산출기초"/>
      <sheetName val="원가(보고서)"/>
      <sheetName val="원가"/>
      <sheetName val="총괄표"/>
      <sheetName val="48단가"/>
      <sheetName val="49단가"/>
      <sheetName val="22단가"/>
      <sheetName val="48산출"/>
      <sheetName val="49산출"/>
      <sheetName val="22산출"/>
      <sheetName val="자재단가"/>
      <sheetName val="노임단가"/>
      <sheetName val="원가산출근거"/>
      <sheetName val="산출근거"/>
      <sheetName val="총괄표 (2)"/>
      <sheetName val="48단가 (2)"/>
      <sheetName val="49단가 (2)"/>
      <sheetName val="일위(PN)"/>
      <sheetName val="설계산출표지"/>
      <sheetName val="내역서"/>
      <sheetName val="2공구단가산출서(성과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B1" t="str">
            <v>자   재   단   가   비   교   표</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일위대가(가설)"/>
      <sheetName val="PT-01"/>
      <sheetName val="EP0618"/>
      <sheetName val="일위(P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비교견적 (2)"/>
      <sheetName val="비교견적"/>
      <sheetName val="1단계"/>
      <sheetName val="2단계"/>
      <sheetName val="견적리스트"/>
      <sheetName val="견적가"/>
      <sheetName val="기본"/>
      <sheetName val="삼원"/>
      <sheetName val="그린"/>
      <sheetName val="한창-을"/>
      <sheetName val="내역"/>
      <sheetName val="품셈"/>
      <sheetName val="단가"/>
      <sheetName val="수량산출"/>
      <sheetName val="총괄내역서"/>
      <sheetName val="금액내역서"/>
      <sheetName val="일위대가(가설)"/>
      <sheetName val="설비"/>
      <sheetName val="9902"/>
      <sheetName val="집계표"/>
      <sheetName val="내역서"/>
      <sheetName val="기기"/>
      <sheetName val="뚝토공"/>
      <sheetName val="자재단가표"/>
      <sheetName val="일위대가"/>
      <sheetName val="중기비"/>
      <sheetName val="EP0618"/>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1단계"/>
      <sheetName val="약품설비"/>
      <sheetName val="삼원"/>
      <sheetName val="그린"/>
      <sheetName val="한창-을"/>
      <sheetName val="내역"/>
      <sheetName val="품셈"/>
      <sheetName val="단가"/>
      <sheetName val="수량산출"/>
      <sheetName val="GODO"/>
      <sheetName val="일위대가(가설)"/>
    </sheetNames>
    <sheetDataSet>
      <sheetData sheetId="0"/>
      <sheetData sheetId="1" refreshError="1"/>
      <sheetData sheetId="2" refreshError="1"/>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수별비교표"/>
      <sheetName val="약품설비"/>
      <sheetName val="1단계"/>
    </sheetNames>
    <sheetDataSet>
      <sheetData sheetId="0"/>
      <sheetData sheetId="1" refreshError="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대가 "/>
      <sheetName val="대비"/>
      <sheetName val="단-원산"/>
      <sheetName val="단-천우"/>
      <sheetName val="단-조은"/>
      <sheetName val="工완성공사율"/>
      <sheetName val="공사원가계산서"/>
      <sheetName val="원가계산서"/>
      <sheetName val="빌딩 안내"/>
      <sheetName val="화재 탐지 설비"/>
      <sheetName val="Macro(차단기)"/>
      <sheetName val="IMPEADENCE MAP 취수장"/>
      <sheetName val="약품설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사"/>
      <sheetName val="대가 "/>
      <sheetName val="대비"/>
      <sheetName val="내역서"/>
      <sheetName val="IMPEADENCE MAP 취수장"/>
    </sheetNames>
    <sheetDataSet>
      <sheetData sheetId="0"/>
      <sheetData sheetId="1"/>
      <sheetData sheetId="2"/>
      <sheetData sheetId="3">
        <row r="49">
          <cell r="G49">
            <v>21629409</v>
          </cell>
          <cell r="I49">
            <v>11630114</v>
          </cell>
        </row>
      </sheetData>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타"/>
      <sheetName val="내역서"/>
      <sheetName val="Sheet1 (2)"/>
      <sheetName val="Sheet1"/>
      <sheetName val="Sheet2"/>
      <sheetName val="Sheet3"/>
    </sheetNames>
    <sheetDataSet>
      <sheetData sheetId="0"/>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_포장공"/>
      <sheetName val="간지_내역서적용수량"/>
      <sheetName val="내역서"/>
      <sheetName val="간지_수량집계표"/>
      <sheetName val="●수량총괄"/>
      <sheetName val="차선도색"/>
      <sheetName val="노면절삭및덧씌우기"/>
      <sheetName val="미끄럼방지시설 "/>
      <sheetName val="아스콘덧씌우기 "/>
      <sheetName val="차선도색집계"/>
      <sheetName val="방향"/>
      <sheetName val="자재집계표"/>
      <sheetName val="배수공총괄수량집계표"/>
      <sheetName val="BOX총괄집계"/>
      <sheetName val="도수로총괄집계"/>
      <sheetName val="GABION옹벽 총괄집계"/>
      <sheetName val="부대공총괄"/>
      <sheetName val="토공총괄집계"/>
      <sheetName val="Sheet1"/>
      <sheetName val="Sheet2"/>
      <sheetName val="Sheet3"/>
      <sheetName val="Sheet4"/>
      <sheetName val="Sheet5"/>
      <sheetName val="제목"/>
      <sheetName val="자재"/>
      <sheetName val="집계표"/>
      <sheetName val="관로토공"/>
      <sheetName val="평균토피"/>
      <sheetName val="제수변실토공"/>
      <sheetName val="공기변실토공"/>
      <sheetName val="펌프실토공"/>
      <sheetName val="제수변실"/>
      <sheetName val="공기변실"/>
      <sheetName val="제수변보호통"/>
      <sheetName val="지상식소화전"/>
      <sheetName val="펌프실"/>
      <sheetName val="수량양식"/>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u형측구 집계표"/>
      <sheetName val="1지구u형측구"/>
      <sheetName val="2지구u형측구 "/>
      <sheetName val="표지"/>
      <sheetName val="주요"/>
      <sheetName val="제목(집계)"/>
      <sheetName val="주요자재"/>
      <sheetName val="제목 (토공)"/>
      <sheetName val="토공집계표"/>
      <sheetName val="토공수량(좌안)"/>
      <sheetName val="토적표좌안"/>
      <sheetName val="규준틀및경계말목 (좌안)"/>
      <sheetName val="제목(호안)"/>
      <sheetName val="호안공집계"/>
      <sheetName val="전석집계"/>
      <sheetName val="전석수량(좌1)"/>
      <sheetName val="전석면적(좌1)"/>
      <sheetName val="위치조서"/>
      <sheetName val="수량산출"/>
      <sheetName val="수량산출대비표"/>
      <sheetName val="계산근거"/>
      <sheetName val="INPUT"/>
      <sheetName val="Sheet17"/>
      <sheetName val="guard(mac)"/>
      <sheetName val="버스운행안내"/>
      <sheetName val="예방접종계획"/>
      <sheetName val="근태계획서"/>
      <sheetName val="간지"/>
      <sheetName val="자재집계"/>
      <sheetName val="시멘트모래산정"/>
      <sheetName val="총괄수량집계"/>
      <sheetName val="간선계산"/>
      <sheetName val="XL4Poppy"/>
      <sheetName val="도급예산내역서봉투"/>
      <sheetName val="도급예산내역서총괄표"/>
      <sheetName val="설계산출기초"/>
      <sheetName val="을부담운반비"/>
      <sheetName val="운반비산출"/>
      <sheetName val="설계산출표지"/>
      <sheetName val="ABUT수량-A1"/>
      <sheetName val="교각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내역서"/>
    </sheetNames>
    <sheetDataSet>
      <sheetData sheetId="0"/>
      <sheetData sheetId="1"/>
      <sheetData sheetId="2"/>
      <sheetData sheetId="3"/>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수주_판품2K0112"/>
      <sheetName val="견적990322"/>
      <sheetName val="갑지"/>
      <sheetName val="#REF"/>
      <sheetName val="Sheet1"/>
      <sheetName val="전차선로 물량표"/>
      <sheetName val="내역서"/>
      <sheetName val="일위(PN)"/>
      <sheetName val="내역"/>
      <sheetName val="원가"/>
      <sheetName val="9-1차이내역"/>
      <sheetName val="단가"/>
      <sheetName val="일위대가표"/>
      <sheetName val="품셈(기초)"/>
      <sheetName val="프랜트면허"/>
      <sheetName val="98지급계획"/>
      <sheetName val="5.세운W-A"/>
      <sheetName val="차량별점검"/>
      <sheetName val="수량산출1"/>
      <sheetName val="일위대가"/>
      <sheetName val="자재단가표"/>
      <sheetName val="대공종"/>
      <sheetName val="남양시작동자105노65기1.3화1.2"/>
      <sheetName val="수입"/>
      <sheetName val="97 사업추정(WEKI)"/>
      <sheetName val="항목등록"/>
      <sheetName val="Rate"/>
      <sheetName val="갑지(세로)"/>
      <sheetName val="견적서"/>
      <sheetName val="표지 (2)"/>
      <sheetName val="을지"/>
      <sheetName val="인사자료총집계"/>
      <sheetName val="통신물량"/>
      <sheetName val="견적대비 견적서"/>
      <sheetName val="시멘트"/>
      <sheetName val="원형맨홀수량"/>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xxxxxx"/>
      <sheetName val="101역사"/>
      <sheetName val="102역사"/>
      <sheetName val="103역사"/>
      <sheetName val="106역사"/>
      <sheetName val="107역사"/>
      <sheetName val="108역사"/>
      <sheetName val="109역사"/>
      <sheetName val="110역사"/>
      <sheetName val="111역사"/>
      <sheetName val="112역사"/>
      <sheetName val="113역사"/>
      <sheetName val="Sheet8"/>
      <sheetName val="Sheet9"/>
      <sheetName val="Sheet10"/>
      <sheetName val="Sheet11"/>
      <sheetName val="Sheet12"/>
      <sheetName val="Sheet13"/>
      <sheetName val="Sheet14"/>
      <sheetName val="Sheet15"/>
      <sheetName val="Sheet16"/>
      <sheetName val="내역서"/>
      <sheetName val="노임단가"/>
      <sheetName val="단가조사"/>
      <sheetName val="견적서"/>
      <sheetName val="내역"/>
      <sheetName val="N賃率-職"/>
      <sheetName val="data"/>
      <sheetName val="일위대가목차"/>
      <sheetName val="#REF"/>
      <sheetName val="전차선로 물량표"/>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STORAGE"/>
      <sheetName val="YES"/>
      <sheetName val="내역서"/>
      <sheetName val="설계예산서"/>
      <sheetName val="수량집계"/>
      <sheetName val="참조-(1)"/>
      <sheetName val="단가조사"/>
      <sheetName val="단가산출"/>
      <sheetName val="소야공정계획표"/>
      <sheetName val="가로등내역서"/>
      <sheetName val="총괄"/>
      <sheetName val="토목"/>
      <sheetName val="일위목록"/>
      <sheetName val="전선 및 전선관"/>
      <sheetName val="일위대가표"/>
      <sheetName val="조명율표"/>
      <sheetName val="1.수인터널"/>
      <sheetName val="AS포장복구 "/>
      <sheetName val="#REF"/>
      <sheetName val="수량산출서"/>
      <sheetName val="DATA"/>
      <sheetName val="2006기계경비산출표"/>
      <sheetName val="수량산출"/>
      <sheetName val="교각1"/>
      <sheetName val="내역서2안"/>
      <sheetName val="일위대가"/>
      <sheetName val="2000.11월설계내역"/>
      <sheetName val="단가"/>
      <sheetName val="총괄표"/>
      <sheetName val="말뚝지지력산정"/>
      <sheetName val="터파기및재료"/>
      <sheetName val="집계표"/>
      <sheetName val="실행철강하도"/>
      <sheetName val="입찰안"/>
      <sheetName val="하조서"/>
      <sheetName val="내역"/>
      <sheetName val="보증수수료산출"/>
      <sheetName val="준검 내역서"/>
      <sheetName val="봉양~조차장간고하개명(신설)"/>
      <sheetName val="6호기"/>
      <sheetName val="기계경비"/>
      <sheetName val="bid"/>
      <sheetName val="INPUT"/>
      <sheetName val="JUCK"/>
      <sheetName val="가로등"/>
      <sheetName val="부대내역"/>
      <sheetName val="구조물철거타공정이월"/>
      <sheetName val="신우"/>
      <sheetName val="Sheet1"/>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주상도"/>
      <sheetName val="공사비예산서(토목분)"/>
      <sheetName val="각형맨홀"/>
      <sheetName val="수목단가"/>
      <sheetName val="시설수량표"/>
      <sheetName val="식재수량표"/>
      <sheetName val="자재단가"/>
      <sheetName val="수목데이타 "/>
      <sheetName val="변압기 및 발전기 용량"/>
      <sheetName val="ASP포장"/>
      <sheetName val="2000년1차"/>
      <sheetName val="간접비"/>
      <sheetName val="내역서(전기)"/>
      <sheetName val="단가산출서(기계)"/>
      <sheetName val="Total"/>
      <sheetName val="원가계산"/>
      <sheetName val="단가 및 재료비"/>
      <sheetName val="Sheet2"/>
      <sheetName val="말뚝물량"/>
      <sheetName val="소요자재"/>
      <sheetName val="노무산출서"/>
      <sheetName val="약품설비"/>
      <sheetName val="22단가(철거)"/>
      <sheetName val="49단가"/>
      <sheetName val="49단가(철거)"/>
      <sheetName val="22단가"/>
      <sheetName val="ABUT수량-A1"/>
      <sheetName val="견적990322"/>
      <sheetName val="정부노임단가"/>
      <sheetName val="3BL공동구 수량"/>
      <sheetName val="점수계산1-2"/>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예산변경사항"/>
      <sheetName val="표지 (2)"/>
      <sheetName val="담장산출"/>
      <sheetName val="에너지동"/>
      <sheetName val="연습"/>
      <sheetName val="데이타"/>
      <sheetName val="일위대가표(유단가)"/>
      <sheetName val="일위대가(목록)"/>
      <sheetName val="재료비"/>
      <sheetName val="코드표"/>
      <sheetName val="Sheet1 (2)"/>
      <sheetName val="MOTOR"/>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ETC"/>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입찰결과(DATA)"/>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본선차로수량집계표"/>
      <sheetName val="참고"/>
      <sheetName val="공사개요"/>
      <sheetName val="스톱로그내역"/>
      <sheetName val="수주현황2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기계내역"/>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산출내역서집계표"/>
      <sheetName val="돌망태단위수량"/>
      <sheetName val="요율"/>
      <sheetName val="자재대"/>
      <sheetName val="WORK"/>
      <sheetName val="직공비"/>
      <sheetName val="설 계"/>
      <sheetName val="JUCKEYK"/>
      <sheetName val="주관사업"/>
      <sheetName val="JJ"/>
      <sheetName val="조건표"/>
      <sheetName val="설계"/>
      <sheetName val="수문일1"/>
      <sheetName val="견적조건"/>
      <sheetName val="견적조건(을지)"/>
      <sheetName val="대구실행"/>
      <sheetName val="Baby일위대가"/>
      <sheetName val="0.집계"/>
      <sheetName val="기초단가"/>
      <sheetName val="간선계산"/>
      <sheetName val="N賃率-職"/>
      <sheetName val="매립"/>
      <sheetName val="가로등부표"/>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을지"/>
      <sheetName val="부하계산서"/>
      <sheetName val="조도계산서 (도서)"/>
      <sheetName val="LOPCALC"/>
      <sheetName val="식생블럭단위수량"/>
      <sheetName val="재료"/>
      <sheetName val="제경비율"/>
      <sheetName val="건축공사"/>
      <sheetName val="1차설계변경내역"/>
      <sheetName val="발주설계서(당초)"/>
      <sheetName val="노무비"/>
      <sheetName val="가설건물"/>
      <sheetName val="1.설계조건"/>
      <sheetName val="일위대가목차"/>
      <sheetName val="노무비단가"/>
      <sheetName val="3-1.CB"/>
      <sheetName val="MAIN_TABLE"/>
      <sheetName val="입찰보고"/>
      <sheetName val="아산추가1220"/>
      <sheetName val="당초"/>
      <sheetName val="토공"/>
      <sheetName val="대치판정"/>
      <sheetName val="공구원가계산"/>
      <sheetName val="기계경비시간당손료목록"/>
      <sheetName val="동력부하(도산)"/>
      <sheetName val="가감수량"/>
      <sheetName val="맨홀수량산출"/>
      <sheetName val="상수도토공집계표"/>
      <sheetName val="BOX전기내역"/>
      <sheetName val="설계예시"/>
      <sheetName val="DATA 입력란"/>
      <sheetName val="1. 설계조건 2.단면가정 3. 하중계산"/>
      <sheetName val="15"/>
      <sheetName val="물량표"/>
      <sheetName val="물가자료"/>
      <sheetName val="품의서"/>
      <sheetName val="물가시세"/>
      <sheetName val="SG"/>
      <sheetName val="전신환매도율"/>
      <sheetName val="EACT10"/>
      <sheetName val="원가계산서 (총괄)"/>
      <sheetName val="원가계산서 (건축)"/>
      <sheetName val="(총괄집계)"/>
      <sheetName val="방음벽기초(H=4m)"/>
      <sheetName val="예산갑지"/>
      <sheetName val="기계경비(시간당)"/>
      <sheetName val="램머"/>
      <sheetName val="전기일위대가"/>
      <sheetName val="부속동"/>
      <sheetName val="설계조건"/>
      <sheetName val="날개벽(TYPE3)"/>
      <sheetName val="동원(3)"/>
      <sheetName val="예정(3)"/>
      <sheetName val="주형"/>
      <sheetName val="CABLE SIZE-3"/>
      <sheetName val="EQUIP-H"/>
      <sheetName val="경비_원본"/>
      <sheetName val="간접1"/>
      <sheetName val="기자재대비표"/>
      <sheetName val="원가계산서"/>
      <sheetName val="공종별원가계산"/>
      <sheetName val="경산(을)"/>
      <sheetName val="1차증가원가계산"/>
      <sheetName val="수로교총재료집계"/>
      <sheetName val="점검총괄"/>
      <sheetName val="20관리비율"/>
      <sheetName val="총괄집계표"/>
      <sheetName val="DATA1"/>
      <sheetName val="증감대비"/>
      <sheetName val="공종단가"/>
      <sheetName val="BASIC (2)"/>
      <sheetName val="LD일"/>
      <sheetName val="FA설치명세"/>
      <sheetName val="FD"/>
      <sheetName val="5.정산서"/>
      <sheetName val="옹벽수량집계"/>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BQ"/>
      <sheetName val="구역화물"/>
      <sheetName val="단가일람"/>
      <sheetName val="unit 4"/>
      <sheetName val="Summary Sheets"/>
      <sheetName val="일위목록-기"/>
      <sheetName val="6동"/>
      <sheetName val="부대공Ⅱ"/>
      <sheetName val="Chart1"/>
      <sheetName val="단위내역목록"/>
      <sheetName val="단위내역서"/>
      <sheetName val="원가(1)"/>
      <sheetName val="원가(2)"/>
      <sheetName val="공량산출서"/>
      <sheetName val="견적대비"/>
      <sheetName val="2000전체분"/>
      <sheetName val="일반수량"/>
      <sheetName val="말고개터널조명전압강하"/>
      <sheetName val="우수맨홀공제단위수량"/>
      <sheetName val="통장출금액"/>
      <sheetName val="노임"/>
      <sheetName val="일반수량총괄"/>
      <sheetName val="°ø»çºñ¿¹»ê¼­(Åä¸ñºÐ)"/>
      <sheetName val="°¢Çü¸ÇÈ¦"/>
      <sheetName val="¼ö¸ñ´Ü°¡"/>
      <sheetName val="½Ã¼³¼ö·®Ç¥"/>
      <sheetName val="½ÄÀç¼ö·®Ç¥"/>
      <sheetName val="ÀÏÀ§¸ñ·Ï"/>
      <sheetName val="ÀÚÀç´Ü°¡"/>
      <sheetName val="°¡·Îµî"/>
      <sheetName val="자재목록"/>
      <sheetName val="교통량조사"/>
      <sheetName val="VA_code"/>
      <sheetName val="단면(RW1)"/>
      <sheetName val="시설물일위"/>
      <sheetName val="비교표"/>
      <sheetName val="소비자가"/>
      <sheetName val="ilch"/>
      <sheetName val="XL4Poppy"/>
      <sheetName val="98지급계획"/>
      <sheetName val="본공사"/>
      <sheetName val="DANGA"/>
      <sheetName val="A-4"/>
      <sheetName val="IMP(MAIN)"/>
      <sheetName val="IMP (REACTOR)"/>
      <sheetName val="차액보증"/>
      <sheetName val="오산갈곳"/>
      <sheetName val="맨홀수량집계"/>
      <sheetName val="1.설계기준"/>
      <sheetName val="터널조도"/>
      <sheetName val="현황CODE"/>
      <sheetName val="손익현황"/>
      <sheetName val="3차설계"/>
      <sheetName val="기둥(원형)"/>
      <sheetName val="밸브설치"/>
      <sheetName val="3.바닥판설계"/>
      <sheetName val="안정계산"/>
      <sheetName val="단면검토"/>
      <sheetName val="원가"/>
      <sheetName val="포장공"/>
      <sheetName val="연결관산출조서"/>
      <sheetName val="Macro(차단기)"/>
      <sheetName val=" 상부공통집계(총괄)"/>
      <sheetName val="외주"/>
      <sheetName val="조경일람"/>
      <sheetName val="일위대가목록"/>
      <sheetName val="적용(기계)"/>
      <sheetName val="차도조도계산"/>
      <sheetName val="9-1차이내역"/>
      <sheetName val="인건비 "/>
      <sheetName val="기본DATA"/>
      <sheetName val="전차선로 물량표"/>
      <sheetName val="48일위"/>
      <sheetName val="48수량"/>
      <sheetName val="22수량"/>
      <sheetName val="49일위"/>
      <sheetName val="22일위"/>
      <sheetName val="49수량"/>
      <sheetName val="과천MAIN"/>
      <sheetName val="노무비 근거"/>
      <sheetName val="효성CB 1P기초"/>
      <sheetName val="EQ-R1"/>
      <sheetName val="품목"/>
      <sheetName val="인건비"/>
      <sheetName val="검사원"/>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설계명세서"/>
      <sheetName val="기초자료입력"/>
      <sheetName val="종합기별"/>
      <sheetName val="노무비명세서"/>
      <sheetName val="소요자재명세서"/>
      <sheetName val="역집계1"/>
      <sheetName val="아파트기별"/>
      <sheetName val="공리일"/>
      <sheetName val="제수변수량"/>
      <sheetName val="공기변수량"/>
      <sheetName val="AILC004"/>
      <sheetName val="단가조사서"/>
      <sheetName val="메서,변+증"/>
      <sheetName val="9GNG운반"/>
      <sheetName val="백호우계수"/>
      <sheetName val="하수급견적대비"/>
      <sheetName val="Macro2"/>
      <sheetName val="관급총괄"/>
      <sheetName val="2007일위 "/>
      <sheetName val="토목일위 (83~)"/>
      <sheetName val="표지판일위(105~"/>
      <sheetName val="장비일위"/>
      <sheetName val="재료1월호"/>
      <sheetName val="노무비 "/>
      <sheetName val="00000000"/>
      <sheetName val="기초코드"/>
      <sheetName val="basic"/>
      <sheetName val="일위집계표"/>
      <sheetName val="PO-BOQ"/>
      <sheetName val="001"/>
      <sheetName val="총계"/>
      <sheetName val="일위대가(가설)"/>
      <sheetName val="실행내역서"/>
      <sheetName val="BID-도로"/>
      <sheetName val="내력서"/>
      <sheetName val="대창(함평)-창열"/>
      <sheetName val="대창(장성)"/>
      <sheetName val="경비2내역"/>
      <sheetName val="현장관리비내역서"/>
      <sheetName val="포장복구집계"/>
      <sheetName val="공사비"/>
      <sheetName val="가드레일산근"/>
      <sheetName val="수량집계표"/>
      <sheetName val="수량"/>
      <sheetName val="단가비교"/>
      <sheetName val="적용2002"/>
      <sheetName val="중기"/>
      <sheetName val="교대(A1-A2)"/>
      <sheetName val="정화조동내역"/>
      <sheetName val="45,46"/>
      <sheetName val="교대(A1)"/>
      <sheetName val="단위수량"/>
      <sheetName val="관리사무소"/>
      <sheetName val="대구-교대(A1-A2)"/>
      <sheetName val="원형1호맨홀토공수량"/>
      <sheetName val="REACTION(USD지진시)"/>
      <sheetName val="안정검토"/>
      <sheetName val="REACTION(USE평시)"/>
      <sheetName val="일위대가표 (2)"/>
      <sheetName val="단가대비표"/>
      <sheetName val="Testing"/>
      <sheetName val="계화배수"/>
      <sheetName val="I一般比"/>
      <sheetName val="조명시설"/>
      <sheetName val="방음벽 기초 일반수량"/>
      <sheetName val="I.설계조건"/>
      <sheetName val="단면가정"/>
      <sheetName val="부재력정리"/>
      <sheetName val="BLOCK(1)"/>
      <sheetName val="단면치수"/>
      <sheetName val="NEYOK"/>
      <sheetName val="토목내역"/>
      <sheetName val="수안보-MBR1"/>
      <sheetName val="입력DATA"/>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건축"/>
      <sheetName val="AS복구"/>
      <sheetName val="중기터파기"/>
      <sheetName val="변수값"/>
      <sheetName val="중기상차"/>
      <sheetName val="의왕내역"/>
      <sheetName val="품셈"/>
      <sheetName val="LP-S"/>
      <sheetName val="관로"/>
      <sheetName val="재료집계"/>
      <sheetName val="b_balju_cho"/>
      <sheetName val="MACRO(MCC)"/>
      <sheetName val="2000,9월 일위"/>
      <sheetName val="금액결정"/>
      <sheetName val="현장관리비 "/>
      <sheetName val="진주방향"/>
      <sheetName val="마산방향"/>
      <sheetName val="일위대가(계측기설치)"/>
      <sheetName val="자재단가표"/>
      <sheetName val="고창터널(고창방향)"/>
      <sheetName val="입출재고현황 (2)"/>
      <sheetName val="변경비교-을"/>
      <sheetName val="데리네이타현황"/>
      <sheetName val="CTEMCOST"/>
      <sheetName val="견적의뢰서"/>
      <sheetName val="가시설단위수량"/>
      <sheetName val="SORCE1"/>
      <sheetName val="일위대가(출입)"/>
      <sheetName val="사각맨홀"/>
      <sheetName val="건축개요"/>
      <sheetName val="금액내역서"/>
      <sheetName val="2000_11월설계내역"/>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1SPAN"/>
      <sheetName val="자  재"/>
      <sheetName val="노임(1차)"/>
      <sheetName val="guard(mac)"/>
      <sheetName val="품셈TABLE"/>
      <sheetName val="품셈표"/>
      <sheetName val="부대대비"/>
      <sheetName val="냉연집계"/>
      <sheetName val="BSD (2)"/>
      <sheetName val="산출내역서"/>
      <sheetName val="저"/>
      <sheetName val="SLAB&quot;1&quot;"/>
      <sheetName val="경상비"/>
      <sheetName val="9-1차이내역."/>
      <sheetName val="제품별"/>
      <sheetName val="공사별 가중치 산출근거(토목)"/>
      <sheetName val="가중치근거(조경)"/>
      <sheetName val="2공구산출내역"/>
      <sheetName val="설계기준 및 하중계산"/>
      <sheetName val="입력값"/>
      <sheetName val="토량1-1"/>
      <sheetName val="LEGEND"/>
      <sheetName val="단면설계"/>
      <sheetName val="Á¡°ËÃÑ°ý"/>
      <sheetName val="»ó¼öµµÅä°øÁý°èÇ¥"/>
      <sheetName val="°ßÀû´ëºñ"/>
      <sheetName val="ÀÏÀ§´ë°¡Ç¥(À¯´Ü°¡)"/>
      <sheetName val="ÀÚÀç¸ñ·Ï"/>
      <sheetName val="20°ü¸®ºñÀ²"/>
      <sheetName val="재정비직인"/>
      <sheetName val="재정비내역"/>
      <sheetName val="지적고시내역"/>
      <sheetName val="노임이"/>
      <sheetName val="단가견적조사표"/>
      <sheetName val="Data&amp;Result"/>
      <sheetName val="전기혼잡제경비(45)"/>
      <sheetName val="단가표"/>
      <sheetName val="제수"/>
      <sheetName val="공기"/>
      <sheetName val="정화조방수미장"/>
      <sheetName val="제-노임"/>
      <sheetName val="제직재"/>
      <sheetName val="96보완계획7.12"/>
      <sheetName val="지진시"/>
      <sheetName val="3.공통공사대비"/>
      <sheetName val="6PILE  (돌출)"/>
      <sheetName val="98NS-N"/>
      <sheetName val="토량산출서"/>
      <sheetName val="90.03실행 "/>
      <sheetName val="자료입력"/>
      <sheetName val="금리계산"/>
      <sheetName val="Sheet17"/>
      <sheetName val="설계산출표지"/>
      <sheetName val="철거산출근거"/>
      <sheetName val="제진기"/>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기성"/>
      <sheetName val="기성내역 진짜"/>
      <sheetName val="기성갑지"/>
      <sheetName val="2회기성사정"/>
      <sheetName val="3회기성갑지"/>
      <sheetName val="3회총괄"/>
      <sheetName val="3회기성"/>
      <sheetName val="2F 회의실견적(5_14 일대)"/>
      <sheetName val="KMT물량"/>
      <sheetName val="단가산출서 (2)"/>
      <sheetName val="단가산출서"/>
      <sheetName val="단위단가"/>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BJJIN"/>
      <sheetName val="시공계획"/>
      <sheetName val="현장설명서"/>
      <sheetName val="견적조건서"/>
      <sheetName val="시공일반사항"/>
      <sheetName val="현장설명서갑지"/>
      <sheetName val="하도급선정의뢰서(습식공사)"/>
      <sheetName val="검사조서"/>
      <sheetName val="집계(총괄)"/>
      <sheetName val="구성비"/>
      <sheetName val="실적보고"/>
      <sheetName val="표준안전집계"/>
      <sheetName val="표준안전내역"/>
      <sheetName val="공통(20-91)"/>
      <sheetName val="단위가격"/>
      <sheetName val="목동1절주.bh01"/>
      <sheetName val=" 총괄표"/>
      <sheetName val="개봉3동하수관"/>
      <sheetName val="TEL"/>
      <sheetName val="1-1"/>
      <sheetName val="Mc1"/>
      <sheetName val="설계가"/>
      <sheetName val="버스운행안내"/>
      <sheetName val="예방접종계획"/>
      <sheetName val="근태계획서"/>
      <sheetName val="토사(PE)"/>
      <sheetName val="각종장비전압강하계산"/>
      <sheetName val="시중노임(공사)"/>
      <sheetName val="할증 "/>
      <sheetName val="품종별-이름"/>
      <sheetName val="인사자료총집계"/>
      <sheetName val=" 갑  지 "/>
      <sheetName val="소방사항"/>
      <sheetName val="Y_WORK"/>
      <sheetName val="노임변동률"/>
      <sheetName val="조건"/>
      <sheetName val="COMPRESSOR"/>
      <sheetName val="적용공정"/>
      <sheetName val="L_RPTB02_01"/>
      <sheetName val="몰탈재료산출"/>
      <sheetName val="단위목록"/>
      <sheetName val="기계경비목록"/>
      <sheetName val="관급"/>
      <sheetName val="중간부"/>
      <sheetName val="대,유,램"/>
      <sheetName val="FAX"/>
      <sheetName val="설직재-1"/>
      <sheetName val="기계경비일람"/>
      <sheetName val="HRSG SMALL07220"/>
      <sheetName val="실행갑지"/>
      <sheetName val="차선도색현황"/>
      <sheetName val="변화치수"/>
      <sheetName val="전력구구조물산근"/>
      <sheetName val="율촌법률사무소2내역"/>
      <sheetName val="AIR SHOWER(3인용)"/>
      <sheetName val="단가목록"/>
      <sheetName val="DATE"/>
      <sheetName val="중기일위대가"/>
      <sheetName val="공사비집계"/>
      <sheetName val="신공항A-9(원가수정)"/>
      <sheetName val="평교-내역"/>
      <sheetName val="시중노임단가"/>
      <sheetName val="36신설수량"/>
      <sheetName val="cost"/>
      <sheetName val="부하LOAD"/>
      <sheetName val="명세서"/>
      <sheetName val="시멘트"/>
      <sheetName val="내역서01"/>
      <sheetName val="재집"/>
      <sheetName val="직재"/>
      <sheetName val="48전력선로일위"/>
      <sheetName val="접지수량"/>
      <sheetName val="TOT"/>
      <sheetName val="손익분석"/>
      <sheetName val="인건-측정"/>
      <sheetName val="보차도경계석"/>
      <sheetName val="ITB COST"/>
      <sheetName val="보합"/>
      <sheetName val="예산명세서"/>
      <sheetName val="우배수"/>
      <sheetName val="맨홀"/>
      <sheetName val="금호"/>
      <sheetName val="49-119"/>
      <sheetName val="Macro(전선)"/>
      <sheetName val="발신정보"/>
      <sheetName val="부하(성남)"/>
      <sheetName val="연부97-1"/>
      <sheetName val="갑지1"/>
      <sheetName val="J直材4"/>
      <sheetName val="총집계표"/>
      <sheetName val="plan&amp;section of foundation"/>
      <sheetName val="9811"/>
      <sheetName val="투찰내역"/>
      <sheetName val="COVER-P"/>
      <sheetName val="기본단가"/>
      <sheetName val="영업소실적"/>
      <sheetName val="일용노임단가"/>
      <sheetName val="전선"/>
      <sheetName val="CABLE"/>
      <sheetName val="OPGW기별"/>
      <sheetName val="CA지입"/>
      <sheetName val="U-TYPE(1)"/>
      <sheetName val="공종별내역서"/>
      <sheetName val="지급자재"/>
      <sheetName val="99총공사내역서"/>
      <sheetName val="L_RPTA05_목록"/>
      <sheetName val="설비내역서"/>
      <sheetName val="건축내역서"/>
      <sheetName val="전기내역서"/>
      <sheetName val="노원열병합  건축공사기성내역서"/>
      <sheetName val="본부소개"/>
      <sheetName val="주사무실종합"/>
      <sheetName val="기초자료"/>
      <sheetName val="여과지동"/>
      <sheetName val="내역표지"/>
      <sheetName val="계수시트"/>
      <sheetName val="지주목시비량산출서"/>
      <sheetName val="BOQ"/>
      <sheetName val="총괄내역서"/>
      <sheetName val="역T형교대(말뚝기초)"/>
      <sheetName val="한강운반비"/>
      <sheetName val="자재"/>
      <sheetName val="C3"/>
      <sheetName val="연결임시"/>
      <sheetName val="계산식"/>
      <sheetName val="가도공"/>
      <sheetName val="철거집계"/>
      <sheetName val="48평단가"/>
      <sheetName val="57단가"/>
      <sheetName val="54평단가"/>
      <sheetName val="66평단가"/>
      <sheetName val="61단가"/>
      <sheetName val="89평단가"/>
      <sheetName val="84평단가"/>
      <sheetName val="경상직원"/>
      <sheetName val="가시설흙막이"/>
      <sheetName val="자동 철거"/>
      <sheetName val="자동 설치"/>
      <sheetName val="토목 철주"/>
      <sheetName val="철거 일위대가(1-19)"/>
      <sheetName val="철거 일위대가(20-22)"/>
      <sheetName val="설치 일위대가(23-45호)"/>
      <sheetName val="설치 일위대가(46~78호)"/>
      <sheetName val="암거날개벽재료집계"/>
      <sheetName val="위치조서"/>
      <sheetName val="등록자료"/>
      <sheetName val="입력정보"/>
      <sheetName val="현관"/>
      <sheetName val="빌딩 안내"/>
      <sheetName val="케이블"/>
      <sheetName val="전체"/>
      <sheetName val="고분전시관"/>
      <sheetName val="설비"/>
      <sheetName val="단  가  대  비  표"/>
      <sheetName val="일  위  대  가  목  록"/>
      <sheetName val="백암비스타내역"/>
      <sheetName val="세목전체"/>
      <sheetName val="1공구 건정토건 토공"/>
      <sheetName val="고등학교"/>
      <sheetName val="적상기초자료"/>
      <sheetName val="대림경상68억"/>
      <sheetName val="MBR9"/>
      <sheetName val="단"/>
      <sheetName val="3련 BOX"/>
      <sheetName val="토목주소"/>
      <sheetName val="프랜트면허"/>
      <sheetName val="경산"/>
      <sheetName val="가격조사서"/>
      <sheetName val="내역전기"/>
      <sheetName val="물량산출근거"/>
      <sheetName val="CONCRETE"/>
      <sheetName val="설산1.나"/>
      <sheetName val="본사S"/>
      <sheetName val="전압강하계산"/>
      <sheetName val="D-3503"/>
      <sheetName val="여흥"/>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간접"/>
      <sheetName val="간선"/>
      <sheetName val="전압"/>
      <sheetName val="조도"/>
      <sheetName val="동력"/>
      <sheetName val="탑(을지)"/>
      <sheetName val="덕소내역"/>
      <sheetName val="진접"/>
      <sheetName val="주차구획선수량"/>
      <sheetName val="기자재비"/>
      <sheetName val="일위"/>
      <sheetName val="실행(표지,갑,을)"/>
      <sheetName val="D-RMIL"/>
      <sheetName val="결과조달"/>
      <sheetName val="건축내역"/>
      <sheetName val="부안일위"/>
      <sheetName val="정공공사"/>
      <sheetName val="실행대비"/>
      <sheetName val="청천내"/>
      <sheetName val="1공구 건정토건 철콘"/>
      <sheetName val="2공구하도급내역서"/>
      <sheetName val="도급내역"/>
      <sheetName val="세부내역"/>
      <sheetName val="구조물공"/>
      <sheetName val="투찰추정"/>
      <sheetName val="도급내역5+800"/>
      <sheetName val="수목표준대가"/>
      <sheetName val="부대공"/>
      <sheetName val="도급금액"/>
      <sheetName val="재노경"/>
      <sheetName val="적현로"/>
      <sheetName val="배수공"/>
      <sheetName val="변경내역서"/>
      <sheetName val="식재인부"/>
      <sheetName val="일위대가(1)"/>
      <sheetName val="관급자재"/>
      <sheetName val="제경비"/>
      <sheetName val="초기화면"/>
      <sheetName val="총공사내역서"/>
      <sheetName val="토공사"/>
      <sheetName val="정렬"/>
      <sheetName val="계약내역서"/>
      <sheetName val="전체도급"/>
      <sheetName val="CODE"/>
      <sheetName val="전기"/>
      <sheetName val="충주"/>
      <sheetName val="본선 토공 분배표"/>
      <sheetName val="1.토공"/>
      <sheetName val="제출내역 (2)"/>
      <sheetName val="6공구(당초)"/>
      <sheetName val="산근1"/>
      <sheetName val="70%"/>
      <sheetName val="투찰"/>
      <sheetName val="관리,공감"/>
      <sheetName val="입찰"/>
      <sheetName val="1,2공구원가계산서"/>
      <sheetName val="1공구산출내역서"/>
      <sheetName val="현경"/>
      <sheetName val="전화번호DATA (2001)"/>
      <sheetName val="장비"/>
      <sheetName val="노무"/>
      <sheetName val="자압"/>
      <sheetName val="106C0300"/>
      <sheetName val="1단계"/>
      <sheetName val="2.조명기구철거(일괄철거분)"/>
      <sheetName val="약품공급2"/>
      <sheetName val="부서현황"/>
      <sheetName val="총괄서"/>
      <sheetName val="B부대공"/>
      <sheetName val="역T형"/>
      <sheetName val="통합내역"/>
      <sheetName val="건축내역서 (경제상무실)"/>
      <sheetName val="물가"/>
      <sheetName val="sw1"/>
      <sheetName val="변경후-SHEET"/>
      <sheetName val="CAT_5"/>
      <sheetName val="copy"/>
      <sheetName val="서식"/>
      <sheetName val="4월"/>
      <sheetName val="8월"/>
      <sheetName val="12월"/>
      <sheetName val="2월"/>
      <sheetName val="1월"/>
      <sheetName val="7월"/>
      <sheetName val="6월"/>
      <sheetName val="3월"/>
      <sheetName val="5월"/>
      <sheetName val="11월"/>
      <sheetName val="10월"/>
      <sheetName val="9월"/>
      <sheetName val="목록"/>
      <sheetName val="선정요령"/>
      <sheetName val="TRE TABLE"/>
      <sheetName val="갑지(추정)"/>
      <sheetName val="예산M6-B"/>
      <sheetName val="eq_data"/>
      <sheetName val="적용기준"/>
      <sheetName val="개보수공사BM"/>
      <sheetName val="도로경계블럭단위수량"/>
      <sheetName val="도로경계블럭단위토공"/>
      <sheetName val="L형측구단위수량"/>
      <sheetName val="L형측구연장조서"/>
      <sheetName val="현장지지물물량"/>
      <sheetName val="감액총괄표"/>
      <sheetName val="접속도로1"/>
      <sheetName val="공사별 가중치 산출근거(건축)"/>
      <sheetName val="집수A"/>
      <sheetName val="공내역"/>
      <sheetName val="조명일위"/>
      <sheetName val="보할공정"/>
      <sheetName val="준공평가"/>
      <sheetName val="실행간접비용"/>
      <sheetName val="Rates"/>
      <sheetName val="노임,재료비"/>
      <sheetName val="loading"/>
      <sheetName val="P-산#1-1(WOWA1)"/>
      <sheetName val="Working(wo WTs)"/>
      <sheetName val="주조정실"/>
      <sheetName val="Requirements"/>
      <sheetName val="BEND LOSS"/>
      <sheetName val="A갑지"/>
      <sheetName val="변경내역을"/>
      <sheetName val="대외공문"/>
      <sheetName val="전력"/>
      <sheetName val="토공집계표"/>
      <sheetName val="1.우편집중내역서"/>
      <sheetName val="대공종"/>
      <sheetName val="NOMUBI"/>
      <sheetName val="이름정의"/>
      <sheetName val="초기화면1"/>
      <sheetName val="MFAB"/>
      <sheetName val="MFRT"/>
      <sheetName val="MPKG"/>
      <sheetName val="MPRD"/>
      <sheetName val="1공구(을)"/>
      <sheetName val="COL"/>
      <sheetName val="NYS"/>
      <sheetName val="유첨#2"/>
      <sheetName val="7.경제성결과"/>
      <sheetName val="기성내역서표지"/>
      <sheetName val="건축-물가변동"/>
      <sheetName val="기계설비-물가변동"/>
      <sheetName val="inter"/>
      <sheetName val="Cover"/>
      <sheetName val="주방환기"/>
      <sheetName val="단가보완"/>
      <sheetName val="건축내역(진해석동)"/>
      <sheetName val="1안"/>
      <sheetName val="문학간접"/>
      <sheetName val="화설내"/>
      <sheetName val="설내역서 "/>
      <sheetName val="웅진교-S2"/>
      <sheetName val="출력X"/>
      <sheetName val="사전공사"/>
      <sheetName val="3.내역서"/>
      <sheetName val="Macro3"/>
      <sheetName val="송우내역서"/>
      <sheetName val="배수관토공"/>
      <sheetName val="플랜트 설치"/>
      <sheetName val="차수공개요"/>
      <sheetName val="진우+대광"/>
      <sheetName val="본선토량운반계산서(1)0"/>
      <sheetName val="01AC"/>
      <sheetName val="1._x0018_변전설비"/>
      <sheetName val="인공(100P,배선반)"/>
      <sheetName val="개요"/>
      <sheetName val="CIVIL"/>
      <sheetName val="소포내역 (2)"/>
      <sheetName val="암거단위"/>
      <sheetName val="Factor"/>
      <sheetName val="w't table"/>
      <sheetName val="UR2-Calculation"/>
      <sheetName val="Main"/>
      <sheetName val="4차원가계산서"/>
      <sheetName val="Man Power &amp; Comp"/>
      <sheetName val="예산M12A"/>
      <sheetName val="환율-LIBOR"/>
      <sheetName val="인수공총괄"/>
      <sheetName val="사급자재"/>
      <sheetName val="설계변경내역 98"/>
      <sheetName val="하중산정"/>
      <sheetName val="산근"/>
      <sheetName val="Option"/>
      <sheetName val="tggwan(mac)"/>
      <sheetName val="물량집계"/>
      <sheetName val="계약표지"/>
      <sheetName val="기흥하도용"/>
      <sheetName val="전기 원가계산서"/>
      <sheetName val="평가데이터"/>
      <sheetName val="관리,부대비"/>
      <sheetName val="접속슬라브"/>
      <sheetName val="저리조양"/>
      <sheetName val="환"/>
      <sheetName val="적용기준표(98년상반기)"/>
      <sheetName val="예산내역서"/>
      <sheetName val="지주설치제원"/>
      <sheetName val="과세표준율-2"/>
      <sheetName val="면적분양가"/>
      <sheetName val="분양면적(1123)"/>
      <sheetName val="출력소스"/>
      <sheetName val="기기리스트"/>
      <sheetName val="L-type"/>
      <sheetName val="Piping(Methanol)"/>
      <sheetName val="1공구(입찰내역)"/>
      <sheetName val="AS포장복구_"/>
      <sheetName val="EQUIPMENT -2"/>
      <sheetName val="송전재료비"/>
      <sheetName val="설명"/>
      <sheetName val="기계경비산출"/>
      <sheetName val="용산1(해보)"/>
      <sheetName val="1호인버트수량"/>
      <sheetName val="석축설면"/>
      <sheetName val="법면단"/>
      <sheetName val="기준비용"/>
      <sheetName val="코드"/>
      <sheetName val="전체내역서"/>
      <sheetName val="G.R300경비"/>
      <sheetName val="사급자재(1단계)"/>
      <sheetName val="열린교실"/>
      <sheetName val="구조대가"/>
      <sheetName val="포설대가1"/>
      <sheetName val="부대대가"/>
      <sheetName val="품셈기준"/>
      <sheetName val="총(신설)"/>
      <sheetName val="공통가설"/>
      <sheetName val="경영상태"/>
      <sheetName val="실㔀቎԰"/>
      <sheetName val="실︀껕ԯ"/>
      <sheetName val="실ԯ_x0000_缀"/>
      <sheetName val="금리׉"/>
      <sheetName val="실頀▀_xdc00_"/>
      <sheetName val="공정량산출내역서 "/>
      <sheetName val="96노임기준"/>
      <sheetName val="품셈집계표"/>
      <sheetName val="자재조사표"/>
      <sheetName val="일반부표집계표"/>
      <sheetName val="횡배위치"/>
      <sheetName val="계산중"/>
      <sheetName val="날개벽수량표"/>
      <sheetName val="물가대비표"/>
      <sheetName val="연동내역서"/>
      <sheetName val="중기목록"/>
      <sheetName val="IMPEADENCE MAP 취수장"/>
      <sheetName val="신표지1"/>
      <sheetName val="내역(중앙)"/>
      <sheetName val="내역(창신)"/>
      <sheetName val="박스토공"/>
      <sheetName val="기준표"/>
      <sheetName val="단가및재료비"/>
      <sheetName val="보호공"/>
      <sheetName val="IP좌표"/>
      <sheetName val="날개벽"/>
      <sheetName val="토공계산서(부체도로)"/>
      <sheetName val="배수문수량산출(3)"/>
      <sheetName val="일위대가 집계표"/>
      <sheetName val="횡배수관토공수량"/>
      <sheetName val="월선수금"/>
      <sheetName val="woo(mac)"/>
      <sheetName val="소업1교"/>
      <sheetName val="옥외"/>
      <sheetName val="날개벽(시점좌측)"/>
      <sheetName val="경율산정"/>
      <sheetName val="집수정(600-700)"/>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 토목 처리장도급내역서 "/>
      <sheetName val="98수문일위"/>
      <sheetName val="단가비교표_공통1"/>
      <sheetName val="바닥판"/>
      <sheetName val="총수량집계표"/>
      <sheetName val="(전체발주,금회3차공사)내역서"/>
      <sheetName val="기계"/>
      <sheetName val="TC표지"/>
      <sheetName val="통합"/>
      <sheetName val="BOX"/>
      <sheetName val="H PILE수량"/>
      <sheetName val="H-PILE수량집계"/>
      <sheetName val="산출(전주P7)"/>
      <sheetName val="STBOX"/>
      <sheetName val="현금"/>
      <sheetName val="현장"/>
      <sheetName val="0"/>
      <sheetName val="FOOTING단면력"/>
      <sheetName val="unit"/>
      <sheetName val="총괄-1"/>
      <sheetName val="관접합및부설"/>
      <sheetName val="평균터파기고(1-2,ASP)"/>
      <sheetName val="대포2교접속"/>
      <sheetName val="현장예산"/>
      <sheetName val="오동"/>
      <sheetName val="대조"/>
      <sheetName val="나한"/>
      <sheetName val="실행예산"/>
      <sheetName val="유동표(변경)"/>
      <sheetName val="견적"/>
      <sheetName val="내역서(전체)"/>
      <sheetName val="96정변2"/>
      <sheetName val="대림산업"/>
      <sheetName val="연령현황"/>
      <sheetName val="MIJIBI"/>
      <sheetName val="건축직"/>
      <sheetName val="CB"/>
      <sheetName val="CS2"/>
      <sheetName val="공종"/>
      <sheetName val="화재 탐지 설비"/>
      <sheetName val="사원등록"/>
      <sheetName val="호봉 (2)"/>
      <sheetName val="BOX(1.5X1.5)"/>
      <sheetName val="TYPE-A"/>
      <sheetName val="공비대비"/>
      <sheetName val="12월31일"/>
      <sheetName val="자재집계"/>
      <sheetName val="연결관암거"/>
      <sheetName val="설계기준"/>
      <sheetName val="내역1"/>
      <sheetName val="단가(반정1교-원주)"/>
      <sheetName val="콘_재료분리(1)"/>
      <sheetName val="단위중량"/>
      <sheetName val="원형맨홀수량"/>
      <sheetName val="단가 "/>
      <sheetName val="용소리교"/>
      <sheetName val="단위량당중기"/>
      <sheetName val="부총"/>
      <sheetName val="DB"/>
      <sheetName val="장문교(대전)"/>
      <sheetName val="CLAUSE"/>
      <sheetName val="약품설︀"/>
      <sheetName val="입력"/>
      <sheetName val="전기공사"/>
      <sheetName val="교량하부공"/>
      <sheetName val="토공(우물통,기타) "/>
      <sheetName val="(A)내역서"/>
      <sheetName val="13LPMCC"/>
      <sheetName val="교통대책내역"/>
      <sheetName val="BOQ(전체)"/>
      <sheetName val="차종별"/>
      <sheetName val="구동"/>
      <sheetName val="별표"/>
      <sheetName val="전기2005"/>
      <sheetName val="통신2005"/>
      <sheetName val=" 견적서"/>
      <sheetName val="합천내역"/>
      <sheetName val="노무비산출"/>
      <sheetName val="Customer Databas"/>
      <sheetName val="PIPE"/>
      <sheetName val="VALVE"/>
      <sheetName val="표층포설및다짐"/>
      <sheetName val="TYPE-1"/>
      <sheetName val="암거단위-1련"/>
      <sheetName val="수안보-墰5壼5"/>
      <sheetName val="EUPDAT2"/>
      <sheetName val="상행-교대(A1)"/>
      <sheetName val="대로근거"/>
      <sheetName val="기간등록"/>
      <sheetName val="맨홀수량"/>
      <sheetName val="효동"/>
      <sheetName val="내역서 (2)"/>
      <sheetName val="경비"/>
      <sheetName val="DWPM"/>
      <sheetName val="내역서(토목)"/>
      <sheetName val="직원동원SCH"/>
      <sheetName val="입적표"/>
      <sheetName val="본부장"/>
      <sheetName val="2002하반기노임기준"/>
      <sheetName val="유림골조"/>
      <sheetName val="기본단가표"/>
      <sheetName val="5.공종별예산내역서"/>
      <sheetName val="중동상가"/>
      <sheetName val="2000년 공정표"/>
      <sheetName val="교각별철근수량집계표"/>
      <sheetName val="교각별수량"/>
      <sheetName val="원가산출서"/>
      <sheetName val="Dae_Jiju"/>
      <sheetName val="Sikje_ingun"/>
      <sheetName val="TREE_D"/>
      <sheetName val="자재조사표(참고용)"/>
      <sheetName val="분전함신설"/>
      <sheetName val="접지1종"/>
      <sheetName val="구리토평1전기"/>
      <sheetName val="건축공사실행"/>
      <sheetName val="TABLE"/>
      <sheetName val="총괄원가 "/>
      <sheetName val="아파트건축"/>
      <sheetName val="SULKEA"/>
      <sheetName val="잔수량(작성)"/>
      <sheetName val="INPUT(덕도방향-시점)"/>
      <sheetName val="국공유지및사유지"/>
      <sheetName val="단가산출집계"/>
      <sheetName val="type-F"/>
      <sheetName val="Site Expenses"/>
      <sheetName val="가공비"/>
      <sheetName val="c_balju"/>
      <sheetName val="예산서"/>
      <sheetName val="집1"/>
      <sheetName val="sum1 (2)"/>
      <sheetName val="계산근거"/>
      <sheetName val="모델링"/>
      <sheetName val="하중계산"/>
      <sheetName val="지장물C"/>
      <sheetName val="General Data"/>
      <sheetName val="단위세대"/>
      <sheetName val="제원.설계조건"/>
      <sheetName val="SLAB"/>
      <sheetName val="관람석제출"/>
      <sheetName val="출력-내역서"/>
      <sheetName val="골조시행"/>
      <sheetName val="96수출"/>
      <sheetName val="SE-611"/>
      <sheetName val="단중표"/>
      <sheetName val="단가표 "/>
      <sheetName val="가설공사"/>
      <sheetName val="기초공"/>
      <sheetName val="투자효율분석"/>
      <sheetName val="견적내용입력"/>
      <sheetName val="견적서세부내용"/>
      <sheetName val="설계내역(2001)"/>
      <sheetName val="hvac내역서(제어동)"/>
      <sheetName val="우각부보강"/>
      <sheetName val="DATA(BAC)"/>
      <sheetName val="단락전류-A"/>
      <sheetName val="DPRKMHDT"/>
      <sheetName val="공통부대비"/>
      <sheetName val="입찰견적보고서"/>
      <sheetName val="내역서(총)"/>
      <sheetName val="IMF Code"/>
      <sheetName val="P.M 별"/>
      <sheetName val="설계변경내역서"/>
      <sheetName val="공사비 내역 (가)"/>
      <sheetName val="일반수량집계"/>
      <sheetName val="날개벽(TYPE1)"/>
      <sheetName val="wall"/>
      <sheetName val="MACRO(전선관)"/>
      <sheetName val="공사기본자료"/>
      <sheetName val="철근량 검토"/>
      <sheetName val="유기공정"/>
      <sheetName val="공사진행"/>
      <sheetName val="기준액"/>
      <sheetName val="공사비총괄표"/>
      <sheetName val="본체"/>
      <sheetName val="토공정보"/>
      <sheetName val="__MAIN"/>
      <sheetName val="파이프"/>
      <sheetName val="견적서(대외) (2)"/>
      <sheetName val="工완성공사율"/>
      <sheetName val="Piping Design Data"/>
      <sheetName val="종배수관"/>
      <sheetName val="연습장소"/>
      <sheetName val="상세내역,전력산출서"/>
      <sheetName val="하부철근수량"/>
      <sheetName val="★도급내역"/>
      <sheetName val="E.P.T수량산출서"/>
      <sheetName val="중로근거"/>
      <sheetName val="다이꾸"/>
      <sheetName val="수성페인트도장 내역서"/>
      <sheetName val="000000"/>
      <sheetName val="내역서(당초변경)"/>
      <sheetName val="기본일위"/>
      <sheetName val="COPING"/>
      <sheetName val="동원인원산출"/>
      <sheetName val="고창터널(딈㩧0_x0000_"/>
      <sheetName val="고창터널(딈㩧0_x0000_㠀"/>
      <sheetName val="고창터널(딊㩧0_x0000_ꀀ"/>
      <sheetName val="고창터널(堌᬴怀䚴딊"/>
      <sheetName val="고창터널(堌᬴堀Ỷ딉"/>
      <sheetName val="집수정"/>
      <sheetName val="Æ¯º°±³擀睈"/>
      <sheetName val="N賃率_職"/>
      <sheetName val="예비품"/>
      <sheetName val="조견표"/>
      <sheetName val="2공구수량"/>
      <sheetName val="설계서"/>
      <sheetName val="b_balju_ch"/>
      <sheetName val="b_balju_chÈ"/>
      <sheetName val="b_balju_ch_x0005_"/>
      <sheetName val="b_balju_chÛ"/>
      <sheetName val="b_balju_ch("/>
      <sheetName val="도장수량(하1)"/>
      <sheetName val="산근(목록)"/>
      <sheetName val="이형관중량"/>
      <sheetName val="기초일위"/>
      <sheetName val="s"/>
      <sheetName val="음성방향"/>
      <sheetName val="통로box전기"/>
      <sheetName val="NAMES"/>
      <sheetName val="상 부"/>
      <sheetName val="견적대비표"/>
      <sheetName val="일반수량총괄집계"/>
      <sheetName val="날개벽(좌,우=60도-4개)"/>
      <sheetName val="견적율"/>
      <sheetName val="수량이동"/>
      <sheetName val="공사비증감"/>
      <sheetName val="물량尜"/>
      <sheetName val="변경비丵〒_x0005_"/>
      <sheetName val="기초ա_x0000_"/>
      <sheetName val="토공,철콘"/>
      <sheetName val="구조물터파기수량집계"/>
      <sheetName val="배수공 시멘트 및 골재량 산출"/>
      <sheetName val="J01"/>
      <sheetName val="공내ᰖ"/>
      <sheetName val="대,怀፵"/>
      <sheetName val="물량丵"/>
      <sheetName val="화해(함평)"/>
      <sheetName val="화해(장성)"/>
      <sheetName val="광혁기성"/>
      <sheetName val="º¯°æ»çÀ5"/>
      <sheetName val="AILC005"/>
      <sheetName val="AILC00_x0000_"/>
      <sheetName val="AILC00_x0010_"/>
      <sheetName val="합의경상"/>
      <sheetName val="변수데이타"/>
      <sheetName val="INDEX"/>
      <sheetName val="15100"/>
      <sheetName val="성서방향-교대(A2)"/>
      <sheetName val="J"/>
      <sheetName val="MAT"/>
      <sheetName val="단면"/>
      <sheetName val="경산锼_x0013_閄"/>
      <sheetName val="단면瑌)"/>
      <sheetName val="22단"/>
      <sheetName val="22단锼"/>
      <sheetName val="AS_x0005__x0000_"/>
      <sheetName val="판"/>
      <sheetName val="기자재׃"/>
      <sheetName val="갑지(0_x0000_"/>
      <sheetName val="단0_x0000_退"/>
      <sheetName val="갑지(렀뚣瘉"/>
      <sheetName val="갑지(_x0000_뎰瘇"/>
      <sheetName val="단면별연장"/>
      <sheetName val="분수공별 면적"/>
      <sheetName val="관로조직표"/>
      <sheetName val="기자재_x0000_"/>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집계표(공종별)"/>
      <sheetName val="기초자료입력및 K치 확인"/>
      <sheetName val="스케즐"/>
      <sheetName val="PAINT"/>
      <sheetName val="견"/>
      <sheetName val="시운전연료"/>
      <sheetName val="22단헾"/>
      <sheetName val="단가적용(터널)"/>
      <sheetName val="단위가격_할증"/>
      <sheetName val="전선_및_전선ࠝ"/>
      <sheetName val="일위대가 "/>
      <sheetName val="제"/>
      <sheetName val="총괄집䠄ᡏ"/>
      <sheetName val="산출2-기기동력"/>
      <sheetName val="통신단가조사"/>
      <sheetName val="105,106,107동"/>
      <sheetName val="수로교총재료齘_x0013_"/>
      <sheetName val="산출및내역"/>
      <sheetName val="내역서비교"/>
      <sheetName val="적용(기尜_x0013_"/>
      <sheetName val="2.1  노무비 평균단가산출"/>
      <sheetName val="3CHBDC"/>
      <sheetName val="1-11조직표"/>
      <sheetName val="96.12"/>
      <sheetName val="22단丵"/>
      <sheetName val="SLIDES"/>
      <sheetName val="금액"/>
      <sheetName val="정산입력"/>
      <sheetName val="단산"/>
      <sheetName val="신규 품"/>
      <sheetName val="품종별월계"/>
      <sheetName val="조정내역"/>
      <sheetName val="변경비_x0000__x0000_Ѡ"/>
      <sheetName val="안정검토(온1)"/>
      <sheetName val="96작생능"/>
      <sheetName val="홈통받이수량"/>
      <sheetName val="적용토목"/>
      <sheetName val="내역서 "/>
      <sheetName val="기본"/>
      <sheetName val="단위집계표"/>
      <sheetName val="도급"/>
      <sheetName val="공통가설공사"/>
      <sheetName val="당사"/>
      <sheetName val="동해title"/>
      <sheetName val="WEON"/>
      <sheetName val="경상"/>
      <sheetName val="가설"/>
      <sheetName val="교대"/>
      <sheetName val="const."/>
      <sheetName val="기본설계도급항목"/>
      <sheetName val="WING3"/>
      <sheetName val="세부견적서(DAS Call Back)"/>
      <sheetName val="단중표-ST"/>
      <sheetName val="실행(1)"/>
      <sheetName val="토적표"/>
      <sheetName val="공사수행방안"/>
      <sheetName val="시설일위"/>
      <sheetName val="DATA 입력부"/>
      <sheetName val="매매"/>
      <sheetName val="전신"/>
      <sheetName val="승용"/>
      <sheetName val="맨홀토공수량"/>
      <sheetName val="기초및구체공"/>
      <sheetName val="삼보지질"/>
      <sheetName val="7.전산해석결과"/>
      <sheetName val="4.하중"/>
      <sheetName val="우각부검토"/>
      <sheetName val="특수선일위대가"/>
      <sheetName val="개소별수량산출"/>
      <sheetName val="Data2"/>
      <sheetName val="현장관리비"/>
      <sheetName val="일위목차"/>
      <sheetName val="2BOX본체"/>
      <sheetName val="단가조사-2"/>
      <sheetName val="설-원가"/>
      <sheetName val="현금흐름"/>
      <sheetName val="자재단가리스트"/>
      <sheetName val="공사내역(총괄)"/>
      <sheetName val="대보~세기"/>
      <sheetName val="Front"/>
      <sheetName val="01"/>
      <sheetName val="#3_일위대가목록"/>
      <sheetName val="#2_일위대가목록"/>
      <sheetName val="A"/>
      <sheetName val="운반비산정"/>
      <sheetName val="현황산출서"/>
      <sheetName val="미드수량"/>
      <sheetName val="일목"/>
      <sheetName val="기본DATԯ"/>
      <sheetName val="기본DAT頀"/>
      <sheetName val="성곽내역서"/>
      <sheetName val="공종별수량집계"/>
      <sheetName val="동력부하계산"/>
      <sheetName val="맨홀물량"/>
      <sheetName val="현장대리인계"/>
      <sheetName val="울진항공등화 내역서"/>
      <sheetName val="중기사용료"/>
      <sheetName val="공무공A"/>
      <sheetName val="사업수지"/>
      <sheetName val="36신설수翇"/>
      <sheetName val="36신설수︀"/>
      <sheetName val="기성공제요청서"/>
      <sheetName val="하도기성내역 수정"/>
      <sheetName val="기성공제 동의서"/>
      <sheetName val="기성공제 합의서(쓰레기처리비)"/>
      <sheetName val="working load at the btm ft."/>
      <sheetName val="stability check"/>
      <sheetName val="design criteria"/>
      <sheetName val="design load"/>
      <sheetName val="969910( R)"/>
      <sheetName val="전장품(관리용)"/>
      <sheetName val="견적꓀᥻"/>
      <sheetName val="수안보-_x0005__x0000__x0000_"/>
      <sheetName val="36신설수Ç"/>
      <sheetName val="36신설수資"/>
      <sheetName val="수안보-徸〒_x0005__x0000_"/>
      <sheetName val="비목군분류일위"/>
      <sheetName val="입출재고현⩿〚_x0005__x0000_"/>
      <sheetName val="º¯°æ»çÀ_x0000_"/>
      <sheetName val="백호헾】_x0005_"/>
      <sheetName val="전체_1설계"/>
      <sheetName val="수안보-娐&gt;闰⿑"/>
      <sheetName val="수안보-ꮸ⿥_x0005__x0000_"/>
      <sheetName val="백호丵〒_x0005_"/>
      <sheetName val="내역서(기성청구)"/>
      <sheetName val="위치"/>
      <sheetName val="공작물조직표(용배수)"/>
      <sheetName val="날개수량1.5"/>
      <sheetName val="투찰가"/>
      <sheetName val="철근총괄집계표"/>
      <sheetName val="빗물받이(910-510-410)"/>
      <sheetName val="우수"/>
      <sheetName val="영동(D)"/>
      <sheetName val="일위_파일"/>
      <sheetName val="자재비"/>
      <sheetName val="이토변실(A3-LINE)"/>
      <sheetName val="4)유동표"/>
      <sheetName val="공사착공계"/>
      <sheetName val="참조 DATA"/>
      <sheetName val="공제구간조서"/>
      <sheetName val="단가조사표"/>
      <sheetName val="설계내역서(기계)"/>
      <sheetName val="spec"/>
      <sheetName val="program"/>
      <sheetName val="studbolt no."/>
      <sheetName val="studbolt size"/>
      <sheetName val="item sort no"/>
      <sheetName val="일위藨-헾"/>
      <sheetName val="1"/>
      <sheetName val="REDUCER"/>
      <sheetName val="WE'T"/>
      <sheetName val="공리공제"/>
      <sheetName val="Summar헾】_x0005__x0000__x0000__x0000__x0000_"/>
      <sheetName val="호표"/>
      <sheetName val="실︀ԯ"/>
      <sheetName val="단위"/>
      <sheetName val="토공A"/>
      <sheetName val="참조"/>
      <sheetName val="401"/>
      <sheetName val="영구峤"/>
      <sheetName val="단가_x0005__x0000_"/>
      <sheetName val="영구_x0005_"/>
      <sheetName val="영구射"/>
      <sheetName val="영구嶄"/>
      <sheetName val="접속도로"/>
      <sheetName val="주소록"/>
      <sheetName val="자(3.0m)"/>
      <sheetName val="Instruction"/>
      <sheetName val="4.2.1 마루높이 검토"/>
      <sheetName val="견적단가"/>
      <sheetName val="조경"/>
      <sheetName val="수안보-헾】_x0005__x0000_"/>
      <sheetName val="준공조서갑지"/>
      <sheetName val="슬래브"/>
      <sheetName val="토공총괄표"/>
      <sheetName val="예가표"/>
      <sheetName val="아산경희980422"/>
      <sheetName val="22단가(철完9"/>
      <sheetName val="지질조사"/>
      <sheetName val="총체보활공정표"/>
      <sheetName val="T1"/>
      <sheetName val="단가결정"/>
      <sheetName val="내역."/>
      <sheetName val="부대"/>
      <sheetName val="적격"/>
      <sheetName val="교육종류"/>
      <sheetName val="전기설계변경"/>
      <sheetName val="실행내역서 "/>
      <sheetName val="SKETCH"/>
      <sheetName val="9509"/>
      <sheetName val="견적사양비교표"/>
      <sheetName val="시설물기초"/>
      <sheetName val="CALCULATION"/>
      <sheetName val="FIN TUBE"/>
      <sheetName val="HED. &amp; PIPE"/>
      <sheetName val="EQT-ESTN"/>
      <sheetName val="Proposal"/>
      <sheetName val="PUMP SHT"/>
      <sheetName val="FEXS"/>
      <sheetName val="한전고리-을"/>
      <sheetName val=" ｹ-ﾌﾞﾙ"/>
      <sheetName val="도급양식"/>
      <sheetName val="MW-BM"/>
      <sheetName val="공정코드"/>
      <sheetName val="환율"/>
      <sheetName val="평가내역"/>
      <sheetName val="직접인건비"/>
      <sheetName val="토공대가"/>
      <sheetName val="토공실행"/>
      <sheetName val="전체공내역서"/>
      <sheetName val="퍼스트"/>
      <sheetName val="입찰사유서 제4공종 (흙깎기)"/>
      <sheetName val="DT"/>
      <sheetName val="롤러"/>
      <sheetName val="BH"/>
      <sheetName val="펌프차타설"/>
      <sheetName val="공통비"/>
      <sheetName val="대비표"/>
      <sheetName val="A(Rev.3)"/>
      <sheetName val="5.3 단면가정"/>
      <sheetName val="36신丵〒_x0005_"/>
      <sheetName val="납부서"/>
      <sheetName val="재료단가"/>
      <sheetName val="낙찰표"/>
      <sheetName val="총괄집렇♑"/>
      <sheetName val="앉음벽 (2)"/>
      <sheetName val="foxz"/>
      <sheetName val="aa"/>
      <sheetName val="3.자재비(총괄)"/>
      <sheetName val="전체철근집계"/>
      <sheetName val="토목공사"/>
      <sheetName val="토공산출(주차장)"/>
      <sheetName val="적용단위길이"/>
      <sheetName val="피벗테이블데이터분석"/>
      <sheetName val="특수기호강도거푸집"/>
      <sheetName val="종배수관면벽신"/>
      <sheetName val="종배수관(신)"/>
      <sheetName val="과세내역(세부)"/>
      <sheetName val="진주䈀ᅪ"/>
      <sheetName val="조명투자및환수계획"/>
      <sheetName val="제조중간결과"/>
      <sheetName val="기계경비단가"/>
      <sheetName val="栍ᾆ"/>
      <sheetName val="개산공사비"/>
      <sheetName val="포쐀䑣"/>
      <sheetName val="포䠟⥏"/>
      <sheetName val="포䠠⥏"/>
      <sheetName val="01상노임"/>
      <sheetName val="공사내역"/>
      <sheetName val="CC16-내역서"/>
      <sheetName val="토 적 표"/>
      <sheetName val="골재산출"/>
      <sheetName val="펌프장수량산출(토)"/>
      <sheetName val="ELECTRIC"/>
      <sheetName val="SCHEDULE"/>
      <sheetName val="EP0618"/>
      <sheetName val="220 (2)"/>
      <sheetName val="기지국"/>
      <sheetName val="총인원"/>
      <sheetName val="직급인원"/>
      <sheetName val="제㗇"/>
      <sheetName val="주차구丵〒_x0005__x0000_"/>
      <sheetName val="실행"/>
      <sheetName val="방음벽 기초_x0005__x0000__x0000__x0000_"/>
      <sheetName val="전체내ꠀ፺"/>
      <sheetName val="전체내저፺"/>
      <sheetName val="전체내堀᎟"/>
      <sheetName val="인건비堀"/>
      <sheetName val="전체내︀ᇕ"/>
      <sheetName val="전체내怀፵"/>
      <sheetName val="변경비鰀፰"/>
      <sheetName val="㰀"/>
      <sheetName val="ꀀ"/>
      <sheetName val="전체내죃፺"/>
      <sheetName val="주관锼_x0013_"/>
      <sheetName val="전체내쀀ፐ"/>
      <sheetName val="堀"/>
      <sheetName val="주관사堀"/>
      <sheetName val="전체내壈᎟"/>
      <sheetName val="전체내惇፵"/>
      <sheetName val="주관사저"/>
      <sheetName val="견적ꀀፐ"/>
      <sheetName val="전체내惈፵"/>
      <sheetName val="일위대가(계측ꀀፐቇ"/>
      <sheetName val="경ꀀፐ"/>
      <sheetName val="전체내죈፺"/>
      <sheetName val="견적堀᎟"/>
      <sheetName val="교대(A1挔"/>
      <sheetName val="부대헾】"/>
      <sheetName val="교대(A1窨"/>
      <sheetName val="부대窨_x0013_"/>
      <sheetName val="하수급견적대窨"/>
      <sheetName val="전체내㗈቎"/>
      <sheetName val="2호맨홀공제수량"/>
      <sheetName val="INS-SHEET"/>
      <sheetName val="인부노임"/>
      <sheetName val="도근좌표"/>
      <sheetName val="조명율데이타"/>
      <sheetName val="제품"/>
      <sheetName val="직원자료"/>
      <sheetName val="업종분류"/>
      <sheetName val="장비분류"/>
      <sheetName val="단가산출목록표"/>
      <sheetName val="sub"/>
      <sheetName val=" 소방공사 산출근거"/>
      <sheetName val="VENDOR LIST"/>
      <sheetName val="유림총괄"/>
      <sheetName val="새공통(96임금인상기준)"/>
      <sheetName val="인상효1"/>
      <sheetName val="케이블트레이"/>
      <sheetName val="내역아"/>
      <sheetName val="울타리"/>
      <sheetName val="단가표 (2)"/>
      <sheetName val="안양동교 1안"/>
      <sheetName val="자금청구"/>
      <sheetName val="소각장스케줄"/>
      <sheetName val="bCord공정"/>
      <sheetName val="d수량"/>
      <sheetName val="e대가"/>
      <sheetName val="g단가"/>
      <sheetName val="h집계"/>
      <sheetName val="EKOG10건축"/>
      <sheetName val="Ext. Stone-P"/>
      <sheetName val="건축공사 집계표"/>
      <sheetName val="골조"/>
      <sheetName val="³ëÀÓ"/>
      <sheetName val="pbs_lambda"/>
      <sheetName val="Matériel embarqué PVC"/>
      <sheetName val="변경총괄지(1)"/>
      <sheetName val="강북라우터"/>
      <sheetName val="내역총괄"/>
      <sheetName val="master(total)"/>
      <sheetName val="평3"/>
      <sheetName val="내역총괄2"/>
      <sheetName val="내역총괄3"/>
      <sheetName val="계획금액"/>
      <sheetName val="단가조사-1"/>
      <sheetName val="입고장부 (4)"/>
      <sheetName val="캔개발배경"/>
      <sheetName val="시장"/>
      <sheetName val="일정표"/>
      <sheetName val="지하1층"/>
      <sheetName val="2000.11¿ù¼³餀㢘ԯ_x0000_缀_x0000_"/>
      <sheetName val="통신물량"/>
      <sheetName val="가설공사내역"/>
      <sheetName val="단양 00 아파트-세부내역"/>
      <sheetName val="Vari by Vendor"/>
      <sheetName val="준공조서"/>
      <sheetName val="공사준공계"/>
      <sheetName val="준공검사보고서"/>
      <sheetName val="2.펌프장(사급자재)"/>
      <sheetName val="원내역서3"/>
      <sheetName val="3도로"/>
      <sheetName val="101동"/>
      <sheetName val="산#2-1 (2)"/>
      <sheetName val="POOM_MOTO"/>
      <sheetName val="밀양노선별공사비명세서"/>
      <sheetName val="예산조서(무선)"/>
      <sheetName val="건설장비기초단가"/>
      <sheetName val="기계경비및산출근거서"/>
      <sheetName val="내역서(삼호)"/>
      <sheetName val="샘플표지"/>
      <sheetName val="0_집계"/>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3-1_CB"/>
      <sheetName val="MANUFACTORY"/>
      <sheetName val="일위산출근거"/>
      <sheetName val="1차 내역서"/>
      <sheetName val="기계설비"/>
      <sheetName val="테이블"/>
      <sheetName val="2003상반기노임기준"/>
      <sheetName val="중기조종사 단위단가"/>
      <sheetName val="제3장 기술업무"/>
      <sheetName val="수량산출서-2"/>
      <sheetName val="단가대비"/>
      <sheetName val="전류"/>
      <sheetName val="포장절단"/>
      <sheetName val="일위단가"/>
      <sheetName val="일위(설)"/>
      <sheetName val="A 견적"/>
      <sheetName val="전기공사일위대가"/>
      <sheetName val="PROJECT BRIEF"/>
      <sheetName val="대비내역"/>
      <sheetName val="년도별노임표"/>
      <sheetName val="중기목록표"/>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데이터북"/>
      <sheetName val="조명참고자료"/>
      <sheetName val="Cable schedule"/>
      <sheetName val="V-data"/>
      <sheetName val="L-data"/>
      <sheetName val="P-data"/>
      <sheetName val="내역(토목)"/>
      <sheetName val="E총"/>
      <sheetName val="일(4)"/>
      <sheetName val="Languages"/>
      <sheetName val="DATA-UPS"/>
      <sheetName val="공조기(삭제)"/>
      <sheetName val="97 사업추정(WEKI)"/>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2002상반기노임기준"/>
      <sheetName val="지수"/>
      <sheetName val="예산M11A"/>
      <sheetName val="L형옹벽측구"/>
      <sheetName val="3본사"/>
      <sheetName val="하도급변경대비표"/>
      <sheetName val="2000용수잠관-수량집계"/>
      <sheetName val="3련 B_x0005__x0000_"/>
      <sheetName val="기성수금(단단위)"/>
      <sheetName val="원가매출(단단위)"/>
      <sheetName val="아수배전(1회)"/>
      <sheetName val="인건비_조사"/>
      <sheetName val="적용건축"/>
      <sheetName val="설치 일위대가(4԰_x0000_缀_x0000__x0000__x0000_"/>
      <sheetName val="프로젝트"/>
      <sheetName val="99년신청"/>
      <sheetName val="깨기수량"/>
      <sheetName val="기존단가 (2)"/>
      <sheetName val="OZ049E"/>
      <sheetName val="배수내역(총수량)"/>
      <sheetName val="급명"/>
      <sheetName val="층"/>
      <sheetName val="수주실적0709"/>
      <sheetName val="위성"/>
      <sheetName val="남양구조시험동"/>
      <sheetName val="7.1유효폭"/>
      <sheetName val="주beam"/>
      <sheetName val="음봉방향"/>
      <sheetName val="자료(통합)"/>
      <sheetName val="발주내역"/>
      <sheetName val="건축원가"/>
      <sheetName val="2"/>
      <sheetName val="두앙"/>
      <sheetName val="실행예산서"/>
      <sheetName val="BOX 본체"/>
      <sheetName val="제4절-1"/>
      <sheetName val="2000년하반기"/>
      <sheetName val="0217상가미분양자산"/>
      <sheetName val="2터널시점"/>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단가산출1"/>
      <sheetName val="21301동"/>
      <sheetName val="금긋기 및 절단"/>
      <sheetName val="MEXICO-C"/>
      <sheetName val="TB-내역서"/>
      <sheetName val="costing_CV"/>
      <sheetName val="costing_ESDV"/>
      <sheetName val="costing_FE"/>
      <sheetName val="Condition"/>
      <sheetName val="costing_Misc"/>
      <sheetName val="costing_MOV"/>
      <sheetName val="costing_Press"/>
      <sheetName val="choose"/>
      <sheetName val="별표(48~75)"/>
      <sheetName val="1.범위"/>
      <sheetName val="2.편성"/>
      <sheetName val="3개요"/>
      <sheetName val="5내역"/>
      <sheetName val="6.GAS"/>
      <sheetName val="7임급실"/>
      <sheetName val="미제출"/>
      <sheetName val="소방1"/>
      <sheetName val="소방2"/>
      <sheetName val="왜UP"/>
      <sheetName val="공사내역(2003년)"/>
      <sheetName val="본댐설계"/>
      <sheetName val="견적서1"/>
      <sheetName val="2.2.2입적표"/>
      <sheetName val="¼ö·®»êÃÈ"/>
      <sheetName val="¼ö·®»êÃX"/>
      <sheetName val="壈᎟"/>
      <sheetName val="쀀ፐ"/>
      <sheetName val="죈፺"/>
      <sheetName val="惈፵"/>
      <sheetName val="토공(완충)"/>
      <sheetName val="공사내역서(을)실행"/>
      <sheetName val="(2)"/>
      <sheetName val="세부내역서"/>
      <sheetName val="우수공"/>
      <sheetName val="일위산출"/>
      <sheetName val="설계개요"/>
      <sheetName val="대가목록"/>
      <sheetName val="약전닥트"/>
      <sheetName val="건축부하"/>
      <sheetName val="금광1터널"/>
      <sheetName val="원본(갑지)"/>
      <sheetName val="인공산출"/>
      <sheetName val="전기내역서(총계)"/>
      <sheetName val="LAB"/>
      <sheetName val="금융비용"/>
      <sheetName val="일위(PN)"/>
      <sheetName val="Macro"/>
      <sheetName val="순공사비"/>
      <sheetName val="산출"/>
      <sheetName val="°úÃµMAIN"/>
      <sheetName val="ÅÍ³ÎÁ¶µµ"/>
      <sheetName val="1.¼³°è±âÁØ"/>
      <sheetName val="3Â÷¼³°è"/>
      <sheetName val="ÇöÈ²CODE"/>
      <sheetName val="¼ÕÀÍÇöÈ²"/>
      <sheetName val="±âµÕ(¿øÇü)"/>
      <sheetName val="¿Ëº®"/>
      <sheetName val="´Ü°¡ºñ±³Ç¥"/>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MCC제원"/>
      <sheetName val="8.PILE  (돌출)"/>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2000,咘೿踇⽟_x0000_"/>
      <sheetName val="2000,ﳨǬ踇⾣_x0000_"/>
      <sheetName val="실행변경(1차)"/>
      <sheetName val="2000,缈,罌,헾"/>
      <sheetName val="2000,薸!藼!헾"/>
      <sheetName val="2000,螨_x0013_蟬_x0013_헾"/>
      <sheetName val="안양1공구_건축"/>
      <sheetName val="2000,午_x0013_꾈ૂ䡲"/>
      <sheetName val="2000,午_x0013_ॢ䡲"/>
      <sheetName val="동원인원"/>
      <sheetName val="SANBAISU"/>
      <sheetName val="전체내ᓈባ"/>
      <sheetName val="4렀቟԰"/>
      <sheetName val="4︀ᇕ԰"/>
      <sheetName val="현장설က_x0000_蠀ᛟ"/>
      <sheetName val="학생내역"/>
      <sheetName val="인부신상자료"/>
      <sheetName val="단위_xdc00_ὗ␀"/>
      <sheetName val="일위대가(여기까지)"/>
      <sheetName val="밧데리"/>
      <sheetName val="3.하중산정4.지지력"/>
      <sheetName val="사각맨0"/>
      <sheetName val="견적의ᰀ፜"/>
      <sheetName val="사각맨᠜"/>
      <sheetName val="공기԰_x0000_缀"/>
      <sheetName val="설계睮め_x0005_"/>
      <sheetName val="CF"/>
      <sheetName val="전기일위목록"/>
      <sheetName val="RE9604"/>
      <sheetName val="거푸집물량"/>
      <sheetName val="가계부"/>
      <sheetName val="제품목록"/>
      <sheetName val="매입매출관리"/>
      <sheetName val="구간산출"/>
      <sheetName val="분양가격표"/>
      <sheetName val="원가계산하도"/>
      <sheetName val="단위_x0000__x0000_尀"/>
      <sheetName val="단위ࠀᎄ䰀"/>
      <sheetName val="단위倀❹缀"/>
      <sheetName val="단위耀ὡ"/>
      <sheetName val="T6-6(2)"/>
      <sheetName val="Upgrades pricing"/>
      <sheetName val="Ampecity Data"/>
      <sheetName val="3_바닥판설계"/>
      <sheetName val="내역(가지)"/>
      <sheetName val="와동25-3(변경)"/>
      <sheetName val="변경서식"/>
      <sheetName val="적점"/>
      <sheetName val="IBASE"/>
      <sheetName val="Cost bd-&quot;A&quot;"/>
      <sheetName val="원내역서 그대로"/>
      <sheetName val="시가지우회도로공내역서"/>
      <sheetName val="결합부검토"/>
      <sheetName val="회로내역(승인)"/>
      <sheetName val="기술자료 (연수)"/>
      <sheetName val="산재 안전"/>
      <sheetName val="노무비 경비"/>
      <sheetName val="산정표"/>
      <sheetName val="BQ(실행)"/>
      <sheetName val="실행비교"/>
      <sheetName val="기계실"/>
      <sheetName val="PART_DISCOUNT"/>
      <sheetName val="변경실행(2차) "/>
      <sheetName val="TYPE집계표"/>
      <sheetName val="연돌일위집계"/>
      <sheetName val="현장관리비 산출내역"/>
      <sheetName val="토목검측서"/>
      <sheetName val="설계일반"/>
      <sheetName val="수압집계"/>
      <sheetName val="SP-B1"/>
      <sheetName val="자재 집계표"/>
      <sheetName val="세부내역서(전기)"/>
      <sheetName val="건축원가계산서"/>
      <sheetName val="원본"/>
      <sheetName val="mcc일위대가"/>
      <sheetName val="ATS단가"/>
      <sheetName val="내역(전체)"/>
      <sheetName val="횡배수관"/>
      <sheetName val="협조전"/>
      <sheetName val="노원열병합  건축렀䡟ԯ_x0000_缀_x0000__x0000_"/>
      <sheetName val="방송노임"/>
      <sheetName val="내부부하"/>
      <sheetName val="보도경계블럭"/>
      <sheetName val="환산"/>
      <sheetName val="세동별비상"/>
      <sheetName val="장비집계"/>
      <sheetName val="산출근거#2-3"/>
      <sheetName val="변경품셈총괄"/>
      <sheetName val="POWER"/>
      <sheetName val="고창터널(고창방향䈀"/>
      <sheetName val="자재일람"/>
      <sheetName val="지입재료비"/>
      <sheetName val="산출명세서"/>
      <sheetName val="적요"/>
      <sheetName val="세부狇譈"/>
      <sheetName val="매출단가"/>
      <sheetName val="조정_x0014__x0008_"/>
      <sheetName val="_x0000__x0008__x0000__x0008__x0000__x0006__x0000__x0004_"/>
      <sheetName val="7.PILE  (돌출)"/>
      <sheetName val="품셈총괄표"/>
      <sheetName val="SRC-B3U2"/>
      <sheetName val="현대물량"/>
      <sheetName val="마장"/>
      <sheetName val="첨부1"/>
      <sheetName val="지입집계"/>
      <sheetName val="사급자재총괄"/>
      <sheetName val="공종별 집계"/>
      <sheetName val="기타시설"/>
      <sheetName val="판매시설"/>
      <sheetName val="아파트"/>
      <sheetName val="주민복지관"/>
      <sheetName val="지하주차장"/>
      <sheetName val="용역비내역-진짜"/>
      <sheetName val="인원"/>
      <sheetName val="계림(함평)"/>
      <sheetName val="계림(장성)"/>
      <sheetName val="설계명세서(선로)"/>
      <sheetName val="11+040(통로)"/>
      <sheetName val="일별1"/>
      <sheetName val="집행(2-1)"/>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용산3(영광)"/>
      <sheetName val="대전-교대(A1-A2)"/>
      <sheetName val="기본사항"/>
      <sheetName val="건공실"/>
      <sheetName val="간지"/>
      <sheetName val="¹°·㑈"/>
      <sheetName val="하수급견적대䧨"/>
      <sheetName val="SHUTDOWN VALVE"/>
      <sheetName val="실资䈀"/>
      <sheetName val="실㠀赫䈀"/>
      <sheetName val="실蠀艆䈀"/>
      <sheetName val="실退艬_xdc00_"/>
      <sheetName val="실ꠀ⑬餀"/>
      <sheetName val="하수급견적대헾"/>
      <sheetName val="실頀몁_xdc00_"/>
      <sheetName val="하수급견적대_x0005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부하"/>
      <sheetName val="APT"/>
      <sheetName val="공사예산하조서(O.K)"/>
      <sheetName val="일위대가표 (䀀⅒"/>
      <sheetName val="ÀÏÀ§´ë°¡Ç¥(1@"/>
      <sheetName val="일위대가표 (ԯ_x0000_"/>
      <sheetName val="흄관기초"/>
      <sheetName val="부대공(집계)"/>
      <sheetName val="포장단면별단위수량"/>
      <sheetName val="ACUNIT"/>
      <sheetName val="을부담운반비"/>
      <sheetName val="database"/>
      <sheetName val="방배동내역(리라)"/>
      <sheetName val="건축공사집계표"/>
      <sheetName val="부대공사총괄"/>
      <sheetName val="수량산출(비굴착)"/>
      <sheetName val="기성내역"/>
      <sheetName val="제철"/>
      <sheetName val="방음벽 기초 일반헾】"/>
      <sheetName val="D25"/>
      <sheetName val="D16"/>
      <sheetName val="D22"/>
      <sheetName val="부표총괄"/>
      <sheetName val="배"/>
      <sheetName val="노원열병합  건축︀ᇕ԰_x0000_缀_x0000__x0000_"/>
      <sheetName val="노원열병합  건축ﻕᇕ԰_x0000_缀_x0000__x0000_"/>
      <sheetName val="노원열병합  건축렀こ렀䡟ԯ_x0000_缀"/>
      <sheetName val="일반맨홀수량집계"/>
      <sheetName val="일반맨홀수량집계(A-7 LINE)"/>
      <sheetName val="Sheet22"/>
      <sheetName val="가시설수량"/>
      <sheetName val="암센터"/>
      <sheetName val="명단원자료(이전)"/>
      <sheetName val="원가서"/>
      <sheetName val="증감분석"/>
      <sheetName val="기초입력"/>
      <sheetName val="CON'C"/>
      <sheetName val="명세"/>
      <sheetName val="견적서(1)"/>
      <sheetName val="Top PO"/>
      <sheetName val="2234"/>
      <sheetName val="조립1부실적"/>
      <sheetName val="능률"/>
      <sheetName val="Despacho (c.civil)"/>
      <sheetName val="CHITIET VL-NC-TT -1p"/>
      <sheetName val="TDTKP1"/>
      <sheetName val="1을"/>
      <sheetName val="감가상각"/>
      <sheetName val="자판실행"/>
      <sheetName val="단위세대물량"/>
      <sheetName val="자단"/>
      <sheetName val="D-3109"/>
      <sheetName val="도체종-상수표"/>
      <sheetName val="변경품셈"/>
      <sheetName val="WIND-EQ"/>
      <sheetName val="공주-교대(A1)"/>
      <sheetName val="회사99"/>
      <sheetName val="OCT.FDN"/>
      <sheetName val="기성내역서"/>
      <sheetName val="PAD TR보호대기초"/>
      <sheetName val="가로등기초"/>
      <sheetName val="HANDHOLE(2)"/>
      <sheetName val="2000_x0005__x0000__x0000_"/>
      <sheetName val="N頀ᚃ"/>
      <sheetName val="N"/>
      <sheetName val="공조기"/>
      <sheetName val="산출목록표"/>
      <sheetName val="수원공"/>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성내동"/>
      <sheetName val="AHU집계"/>
      <sheetName val="공조기휀"/>
      <sheetName val="계양가시설"/>
      <sheetName val="삼성전기"/>
      <sheetName val="원가계墬ᥓ"/>
      <sheetName val="원가계Ⴌ_x0000_"/>
      <sheetName val="관로토공집계표"/>
      <sheetName val="세부내역(직접인건비)"/>
      <sheetName val="3회기성헾】"/>
      <sheetName val="변경비교헾】"/>
      <sheetName val="몰탈㔀቎԰_x0000_"/>
      <sheetName val="몰탈䠊ፓ倀놡"/>
      <sheetName val="몰탈䠋ፓ頀뫻"/>
      <sheetName val="몰탈䠠ፓ瀀멗"/>
      <sheetName val="몰탈䠊ፓ "/>
      <sheetName val="몰탈䠉ፓ退"/>
      <sheetName val="몰탈䠉ፓ退ꠍ"/>
      <sheetName val="몰탈䠑ፓ뀀짅"/>
      <sheetName val="TOEC"/>
      <sheetName val="몰탈䠊ፓ㠀擞"/>
      <sheetName val="bdata-출력안함"/>
      <sheetName val="준공정산"/>
      <sheetName val="자재ᰀ፜搀"/>
      <sheetName val="발전기"/>
      <sheetName val="GEN"/>
      <sheetName val="부대공집계표"/>
      <sheetName val="관일"/>
      <sheetName val="노무비(DB)_이후 출력XXXXXX"/>
      <sheetName val="3회기성䃸〒"/>
      <sheetName val="3회기성_x0005__x0000_"/>
      <sheetName val="3회기성吸("/>
      <sheetName val="3회기성ⱂ⿌"/>
      <sheetName val="3회기성埀0"/>
      <sheetName val="0.갑지"/>
      <sheetName val="8.현장관리비"/>
      <sheetName val="7.안전관리비"/>
      <sheetName val="구의33고"/>
      <sheetName val="B.O.M"/>
      <sheetName val="별표 "/>
      <sheetName val="매입세"/>
      <sheetName val="투입(관수_건축)"/>
      <sheetName val="투입(APT500)"/>
      <sheetName val="투입(분당)"/>
      <sheetName val="작성지침서2)"/>
      <sheetName val="투입스케쥴양식"/>
      <sheetName val="투입(APT1200)"/>
      <sheetName val="투입(평촌)"/>
      <sheetName val="투입(APT1000)"/>
      <sheetName val="계약내역서(을지)"/>
      <sheetName val="공사비내역서"/>
      <sheetName val="주경기-오배수"/>
      <sheetName val="REINF."/>
      <sheetName val="Macro(AT)"/>
      <sheetName val="PW3"/>
      <sheetName val="PW4"/>
      <sheetName val="SC1"/>
      <sheetName val="PE"/>
      <sheetName val="PM"/>
      <sheetName val="TR"/>
      <sheetName val="0001(arch)"/>
      <sheetName val="Breakdown"/>
      <sheetName val="금호산업"/>
      <sheetName val="총괄갑 "/>
      <sheetName val="견적정보"/>
      <sheetName val="노임단가표"/>
      <sheetName val="5.동별횡주관경"/>
      <sheetName val="11.자재단가"/>
      <sheetName val="b_balju"/>
      <sheetName val="1F"/>
      <sheetName val="샤워실위생"/>
      <sheetName val="현장경비"/>
      <sheetName val="일집"/>
      <sheetName val="날개벽(좌,우=45도,75도)"/>
      <sheetName val="full (2)"/>
      <sheetName val="Tot-sum"/>
      <sheetName val="154TW"/>
      <sheetName val="PANEL"/>
      <sheetName val="설명서 "/>
      <sheetName val="NAI"/>
      <sheetName val="공용시설내역"/>
      <sheetName val="내역서단가산출용"/>
      <sheetName val="가CP"/>
      <sheetName val="구조     ."/>
      <sheetName val="1)fs"/>
      <sheetName val="청구내역(9807)"/>
      <sheetName val="덕전리"/>
      <sheetName val="신공"/>
      <sheetName val="Sheet16 (2)"/>
      <sheetName val="쌍송교"/>
      <sheetName val="대창(함평)"/>
      <sheetName val="GI-LIST"/>
      <sheetName val="대구-교대(A1)"/>
      <sheetName val="시초1교"/>
      <sheetName val="C.배수관공"/>
      <sheetName val="표 지"/>
      <sheetName val="등록업체"/>
      <sheetName val="추가예산"/>
      <sheetName val="빙축열"/>
      <sheetName val="일위(시설)"/>
      <sheetName val="대가 (보완)"/>
      <sheetName val="IMP_(REACTOR)"/>
      <sheetName val="단위별 일위대가표"/>
      <sheetName val="자재테이블"/>
      <sheetName val="토공 total"/>
      <sheetName val="단가비교표 (계측제어)"/>
      <sheetName val="꣈፺"/>
      <sheetName val="저፺"/>
      <sheetName val="︀ᇕ"/>
      <sheetName val="카렌스센터계량기설치공사"/>
      <sheetName val="총(철거)"/>
      <sheetName val="전체내ﰀ⁗"/>
      <sheetName val="포䈀㙪"/>
      <sheetName val="팔당터널(1공구)"/>
      <sheetName val="1.취수장"/>
      <sheetName val="EJ"/>
      <sheetName val="선로정수계산"/>
      <sheetName val="지입자재"/>
      <sheetName val="증栀ᙿ가"/>
      <sheetName val="암거공"/>
      <sheetName val="-15.0"/>
      <sheetName val="해평견적"/>
      <sheetName val="사리부설"/>
      <sheetName val="임대견적서"/>
      <sheetName val="»êÃ렀䡟ԯ_x0000_缀"/>
      <sheetName val="»êÃ︀ᇕ԰_x0000_缀"/>
      <sheetName val="갈현동"/>
      <sheetName val="예산대비"/>
      <sheetName val="[YES.XLS]4/_x0000_䠀"/>
      <sheetName val="[YES.XLS]4쌇栅/"/>
      <sheetName val="4က_x0000_က"/>
      <sheetName val="조도계산(가로등NEW)"/>
      <sheetName val="식재가격"/>
      <sheetName val="식재총괄"/>
      <sheetName val="배전반용량계산"/>
      <sheetName val="세정탑 설계"/>
      <sheetName val="※참고자료※"/>
      <sheetName val="일반전기C"/>
      <sheetName val="견적내역"/>
      <sheetName val="설변물량"/>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보호"/>
      <sheetName val="성남여성복지내역"/>
      <sheetName val="소일위대가코드표"/>
      <sheetName val="UPDATA"/>
      <sheetName val="원가계산서(남측)"/>
      <sheetName val="5사남"/>
      <sheetName val="제丵"/>
      <sheetName val="설계산출기초"/>
      <sheetName val="도급예산내역서봉투"/>
      <sheetName val="도급예산내역서총괄표"/>
      <sheetName val="운반비산출"/>
      <sheetName val="º¯°æ»çÀþ"/>
      <sheetName val="제수변︀ᇕ"/>
      <sheetName val="결과조Ⴚ"/>
      <sheetName val="결과조º"/>
      <sheetName val="º¯°æ»çÀ¸"/>
      <sheetName val="º¯°æ»çÀ "/>
      <sheetName val="제수변﹔ᇕ"/>
      <sheetName val="º¯°æ»çÀB"/>
      <sheetName val="단가일䊱"/>
      <sheetName val="K1자재(3차등)"/>
      <sheetName val="제수변䊱ᅪ"/>
      <sheetName val="물塠"/>
      <sheetName val="물徸"/>
      <sheetName val="guard(mac¸"/>
      <sheetName val="물嬼"/>
      <sheetName val="물闰"/>
      <sheetName val="guard(macð"/>
      <sheetName val="물呈"/>
      <sheetName val="guard(macH"/>
      <sheetName val="4/_x0000_䠀"/>
      <sheetName val="4쌇栅/"/>
      <sheetName val="[YES.XLS][YES.XLS][YES.XLS]4/_x0000_䠀"/>
      <sheetName val="[YES.XLS][YES.XLS][YES.XLS]4쌇栅/"/>
      <sheetName val="화전내"/>
      <sheetName val="장비경비"/>
      <sheetName val="전체제잡비"/>
      <sheetName val="신공항A-9헾】_x0005__x0000__x0000_"/>
      <sheetName val="cal"/>
      <sheetName val="Inquiry"/>
      <sheetName val="균열"/>
      <sheetName val="노᠀⁷"/>
      <sheetName val="bearing"/>
      <sheetName val="FAB별"/>
      <sheetName val="현장별계약현황('98.10.31)"/>
      <sheetName val="현장관리비데이타"/>
      <sheetName val="Recovered_Sheet1"/>
      <sheetName val="원가상세내역"/>
      <sheetName val="2004경영(비목별)"/>
      <sheetName val="2004경영"/>
      <sheetName val="손익집계(공장별)"/>
      <sheetName val="차수"/>
      <sheetName val="북방3터널"/>
      <sheetName val="esc"/>
      <sheetName val="LIST"/>
      <sheetName val="영흥TL(UP,DOWN) "/>
      <sheetName val="sheets"/>
      <sheetName val="관기성공.내"/>
      <sheetName val="TYPE-B 평균H"/>
      <sheetName val="평균높이산출근거"/>
      <sheetName val="횡배수관위치조서"/>
      <sheetName val="내역서-전체낙찰율"/>
      <sheetName val="예산조서(︀ᇕ԰"/>
      <sheetName val="철거산출헾】"/>
      <sheetName val="철거산출午_x0013_"/>
      <sheetName val="VS P-Q"/>
      <sheetName val="기초코徸"/>
      <sheetName val="hvac(제어동)"/>
      <sheetName val="금액결揄"/>
      <sheetName val="기존구조물철거집계계표"/>
      <sheetName val="내역서(교량)전체"/>
      <sheetName val="시추주상도"/>
      <sheetName val="남대문빌딩"/>
      <sheetName val="PUMP"/>
      <sheetName val="KSHAHU-6"/>
      <sheetName val="LANGUAGE"/>
      <sheetName val="상가지급현황"/>
      <sheetName val="단위목헾"/>
      <sheetName val="산출내역(K2)"/>
      <sheetName val="정산내역서"/>
      <sheetName val="장비명"/>
      <sheetName val="2000.05"/>
      <sheetName val="본사공가현황"/>
      <sheetName val="2.대외공문"/>
      <sheetName val="피스표"/>
      <sheetName val="archi(본사)"/>
      <sheetName val="VXXXXXXX"/>
      <sheetName val="FB25JN"/>
      <sheetName val="교대시점"/>
      <sheetName val="동원인원계획표"/>
      <sheetName val="전체내역갑지"/>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실행내역서 (조경)"/>
      <sheetName val="공종목록표"/>
      <sheetName val="인부임"/>
      <sheetName val="정화조"/>
      <sheetName val="인수공규격"/>
      <sheetName val="구조물"/>
      <sheetName val="공사설계서"/>
      <sheetName val="품셈(기초)"/>
      <sheetName val="cable-data"/>
      <sheetName val="페인트"/>
      <sheetName val="keyword"/>
      <sheetName val="다곡2교"/>
      <sheetName val="TYPE1"/>
      <sheetName val="철근량"/>
      <sheetName val="11"/>
      <sheetName val="1._x005f_x0018_변전설비"/>
      <sheetName val="Summary"/>
      <sheetName val="입렀"/>
      <sheetName val="입栀"/>
      <sheetName val="입ꠀ"/>
      <sheetName val="입︀"/>
      <sheetName val="계정"/>
      <sheetName val="평균환율-USD"/>
      <sheetName val="인원동원계획"/>
      <sheetName val="BIDDING-SUM"/>
      <sheetName val="YES.XLS"/>
      <sheetName val="품목납기"/>
      <sheetName val="시화점실행"/>
      <sheetName val="경비공통"/>
      <sheetName val="일위대가내역"/>
      <sheetName val="만수배관단가"/>
      <sheetName val="FRP배관단가(만수)"/>
      <sheetName val="건축토목내역"/>
      <sheetName val="금액집계"/>
      <sheetName val="자탐수량산출서"/>
      <sheetName val="C1ㅇ"/>
      <sheetName val="base"/>
      <sheetName val="STD"/>
      <sheetName val="공정"/>
      <sheetName val="연면적"/>
      <sheetName val="991029UTP용 M.D.F"/>
      <sheetName val="현장점검 1"/>
      <sheetName val="상가을 "/>
      <sheetName val="3.사용전검사(1000KW이상)(본동-수정)"/>
      <sheetName val="결재갑지"/>
      <sheetName val="계획예산입력자료"/>
      <sheetName val="투입비"/>
      <sheetName val="손익계산서"/>
      <sheetName val="대차대조표"/>
      <sheetName val="폐토수익화 "/>
      <sheetName val="열차제어동"/>
      <sheetName val="전기성능동"/>
      <sheetName val="차량시스템인자"/>
      <sheetName val="차량부품동"/>
      <sheetName val="리터팬내장형"/>
      <sheetName val="신.분"/>
      <sheetName val="Ⅴ-2.공종별내역"/>
      <sheetName val="가로등제어반 설치공사(수량)"/>
      <sheetName val="99 조정금액"/>
      <sheetName val="설계(안)"/>
      <sheetName val="콘센트신설"/>
      <sheetName val="수량산출1"/>
      <sheetName val="수전기기DATA"/>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통신)"/>
      <sheetName val="수량산출(TDI)"/>
      <sheetName val="수량집계(본역사)"/>
      <sheetName val="수량집계(임시역사)"/>
      <sheetName val="CATV"/>
      <sheetName val="견적 (2)"/>
      <sheetName val="3.설계예산내역서(예산서)"/>
      <sheetName val="2.예정공정표"/>
      <sheetName val="4.설계예산내역서"/>
      <sheetName val="6.관급자재조서"/>
      <sheetName val="공통대가"/>
      <sheetName val="Pier 3"/>
      <sheetName val="민감도"/>
      <sheetName val="특기사항"/>
      <sheetName val="하도내역 (철콘)"/>
      <sheetName val="O＆P"/>
      <sheetName val="결재판(삭제하지말아주세요)"/>
      <sheetName val="본사인상전"/>
      <sheetName val="단가산출-기,교"/>
      <sheetName val="유첨䈀ᅪ"/>
      <sheetName val="업체별기성내역"/>
      <sheetName val="토공,기초"/>
      <sheetName val="자재 단가표"/>
      <sheetName val="주간계획"/>
      <sheetName val="PIPING"/>
      <sheetName val="선택"/>
      <sheetName val="Pricelist TAC AB"/>
      <sheetName val="물가정보자료"/>
      <sheetName val="萀⅜"/>
      <sheetName val="의정부문예회관변경내역"/>
      <sheetName val="POL6차-PIPING"/>
      <sheetName val="장비당단가 (1)"/>
      <sheetName val="소운반"/>
      <sheetName val="공종구간"/>
      <sheetName val="산출0"/>
      <sheetName val="물墸᎟鰀"/>
      <sheetName val="화재 탐지_x0005__x0000_"/>
      <sheetName val="가중치"/>
      <sheetName val="일위대가(건축)"/>
      <sheetName val="자재목록표"/>
      <sheetName val="단중聀"/>
      <sheetName val="당정동경상이수"/>
      <sheetName val="당정동공통이수"/>
      <sheetName val="TG9504"/>
      <sheetName val="1995년 섹터별 매출"/>
      <sheetName val="ROOF(ALKALI)"/>
      <sheetName val="貭♘"/>
      <sheetName val="역T형옹벽(3.0)"/>
      <sheetName val="실행(ALT1)"/>
      <sheetName val="경로,구간현황"/>
      <sheetName val="전신환매도徸"/>
      <sheetName val="48신설수량"/>
      <sheetName val="고창방향"/>
      <sheetName val="1호맨홀토공"/>
      <sheetName val="FO"/>
      <sheetName val="등록׃】"/>
      <sheetName val="등록_x0010__x0000_"/>
      <sheetName val="Summary Sheet"/>
      <sheetName val="1_설계기준"/>
      <sheetName val="Sheet1_(2)"/>
      <sheetName val="노무비_근거"/>
      <sheetName val="8__안정검토"/>
      <sheetName val="6PILE__(돌출)"/>
      <sheetName val="철근량_검토"/>
      <sheetName val="기술자료_(연수)"/>
      <sheetName val="A1_본체_수량산출서"/>
      <sheetName val="변품8-37"/>
      <sheetName val="참조(2)"/>
      <sheetName val="현장일보"/>
      <sheetName val="부산4"/>
      <sheetName val="도장 및 용접 수량"/>
      <sheetName val="우,오수"/>
      <sheetName val="재료표"/>
      <sheetName val="card1"/>
      <sheetName val="흙쌓기도수로설치현황(1)"/>
      <sheetName val="미지급내역"/>
      <sheetName val="매입내역 "/>
      <sheetName val="거래처별지출내역"/>
      <sheetName val="참조M"/>
      <sheetName val="식재-외주 (2)"/>
      <sheetName val="유효폭의 계산"/>
      <sheetName val="총괄집桶青"/>
      <sheetName val="무전표"/>
      <sheetName val="수곡내역"/>
      <sheetName val="RAHMEN"/>
      <sheetName val="전체내역 (2)"/>
      <sheetName val="인원계획"/>
      <sheetName val="Formulas &amp; Tables"/>
      <sheetName val="시행예산"/>
      <sheetName val="자압1"/>
      <sheetName val="PROCESS"/>
      <sheetName val="±âÀÚÀç´ëºñÇ¥"/>
      <sheetName val="¿¬°áÀÓ½Ã"/>
      <sheetName val="°ü±Þ"/>
      <sheetName val="일위대가 (PM)"/>
      <sheetName val="임시전기공사설계서"/>
      <sheetName val="포장재료집계표"/>
      <sheetName val="포장면적산출"/>
      <sheetName val="포장수량집계"/>
      <sheetName val="FRT_O"/>
      <sheetName val="FAB_I"/>
      <sheetName val="RING WALL"/>
      <sheetName val=" 냉각수펌프"/>
      <sheetName val="5.공종별尜_x0013_層_x0013_闰"/>
      <sheetName val="과세면세표"/>
      <sheetName val="인제내역"/>
      <sheetName val="일위1"/>
      <sheetName val="205동"/>
      <sheetName val="PARAMETER"/>
      <sheetName val="사통"/>
      <sheetName val="사다리"/>
      <sheetName val="현장지䀀ኀ㠀ኃ"/>
      <sheetName val="부丵〒"/>
      <sheetName val="부司2"/>
      <sheetName val="집계(세부총괄)"/>
      <sheetName val="파형강관집계"/>
      <sheetName val="물가변동잔여물량세부내역서"/>
      <sheetName val="신규(방류시설)"/>
      <sheetName val="소방"/>
      <sheetName val="덤프트럭계수"/>
      <sheetName val="카메라"/>
      <sheetName val="집계표(육상)"/>
      <sheetName val="102역사"/>
      <sheetName val="상-교대(A1-A2)"/>
      <sheetName val="공사비 내역"/>
      <sheetName val="제잡비"/>
      <sheetName val="T13(P68~72,78)"/>
      <sheetName val="㩷"/>
      <sheetName val="렀ⵘ"/>
      <sheetName val="֭_x0000_"/>
      <sheetName val="16-1"/>
      <sheetName val="Param"/>
      <sheetName val="당진1,2호기전선관설치및접지4차공사내역서-을지"/>
      <sheetName val="PIPE(UG)내역"/>
      <sheetName val="토적계산"/>
      <sheetName val="96 능제취입"/>
      <sheetName val="GTG TR PIT"/>
      <sheetName val="M+1"/>
      <sheetName val="광,철광석 사용량(2000)"/>
      <sheetName val="포,철광석 사용량(2000)"/>
      <sheetName val="91,92황산"/>
      <sheetName val="환률"/>
      <sheetName val="공사비명세서"/>
      <sheetName val="사용성검토"/>
      <sheetName val="치수표"/>
      <sheetName val="입찰보Ⳡ"/>
      <sheetName val="자재표"/>
      <sheetName val="RangeObject"/>
      <sheetName val="분뇨"/>
      <sheetName val="H-pile(250x250)"/>
      <sheetName val="H-pile(298x299)"/>
      <sheetName val="방음벽기초(H_xd8d4_ㆂᰀㆃ"/>
      <sheetName val="일위대가(원본)"/>
      <sheetName val="일위대가서식"/>
      <sheetName val="일위대가양식"/>
      <sheetName val="입찰준비계획안(부대)"/>
      <sheetName val="입찰준비계획안(외주)"/>
      <sheetName val="입찰준비계획안(기타견적)"/>
      <sheetName val="장항선4공구직접비집계"/>
      <sheetName val="공사기본내용입력"/>
      <sheetName val="원하도급내역서(당초)"/>
      <sheetName val="예산"/>
      <sheetName val="예정공정표"/>
      <sheetName val="횡배수관설치현황"/>
      <sheetName val="기둥"/>
      <sheetName val="저판(버림100)"/>
      <sheetName val="안전시설"/>
      <sheetName val="배관단가조사서"/>
      <sheetName val="설계명세_x0005_"/>
      <sheetName val="DATA 입᠒ᎍ"/>
      <sheetName val="설계명세_x0000_"/>
      <sheetName val="설계명세揄"/>
      <sheetName val="설계명세䡲"/>
      <sheetName val="오억미만"/>
      <sheetName val="사각맨퀀"/>
      <sheetName val="사각맨堀"/>
      <sheetName val="사각맨䈀"/>
      <sheetName val="제조 경영"/>
      <sheetName val="사각맨ﻇ"/>
      <sheetName val="몰탈재븧܊"/>
      <sheetName val="견적의"/>
      <sheetName val="견적의烇彰"/>
      <sheetName val="탑( Ṱ氀"/>
      <sheetName val="실焀휦ԯ"/>
      <sheetName val="1SPA8"/>
      <sheetName val="교통_x0005__x0000_"/>
      <sheetName val="교통닑⿃_x0005_"/>
      <sheetName val="교통닑⿣_x0005_"/>
      <sheetName val="교통淀6渌"/>
      <sheetName val="교통墨_x0015_닑"/>
      <sheetName val="LD退"/>
      <sheetName val="1SPA"/>
      <sheetName val="실蠀㑬턀"/>
      <sheetName val="1SPAð"/>
      <sheetName val="1SPAP"/>
      <sheetName val="1SPA_x0005_"/>
      <sheetName val="제품橂"/>
      <sheetName val="교통닑⿱_x0005_"/>
      <sheetName val="갑(전기)"/>
      <sheetName val="토목내역서"/>
      <sheetName val="국별인원"/>
      <sheetName val="설치공사비"/>
      <sheetName val="기준"/>
      <sheetName val="변경내역"/>
      <sheetName val="자재집계 &amp; 총괄표"/>
      <sheetName val="직공ꂲ"/>
      <sheetName val="금액浨+"/>
      <sheetName val="교통닑⼣_x0005_"/>
      <sheetName val="증감퀀䅰"/>
      <sheetName val="실ԯ"/>
      <sheetName val="일위집계(기존)"/>
      <sheetName val="북제주-표지"/>
      <sheetName val="COVERSHEET"/>
      <sheetName val="TYPE-U800"/>
      <sheetName val="일위대가-1"/>
      <sheetName val="배관내역"/>
      <sheetName val="2차공사"/>
      <sheetName val="Imp-Data"/>
      <sheetName val="전등수량산출"/>
      <sheetName val="내역서 (1차)"/>
      <sheetName val="4-2.전기관급자재(수배전반)내역서"/>
      <sheetName val="금리ﺙᇕ"/>
      <sheetName val="99노임기준"/>
      <sheetName val="인계"/>
      <sheetName val="(14)전기품셈정산"/>
      <sheetName val="(12)전기경비"/>
      <sheetName val="토목원가계窨_x0013_"/>
      <sheetName val="교실"/>
      <sheetName val="재료값"/>
      <sheetName val="원가(1_x0000_"/>
      <sheetName val="지중자재단가"/>
      <sheetName val="97노임단가"/>
      <sheetName val="입력란"/>
      <sheetName val="물량증감"/>
      <sheetName val="9902"/>
      <sheetName val="교대(A1_x0005_"/>
      <sheetName val="부대_x0005__x0000_"/>
      <sheetName val="전체내׃_x0000_"/>
      <sheetName val="9-1㔀቎԰_x0000_"/>
      <sheetName val="9-1԰_x0000_缀_x0000_"/>
      <sheetName val="3차준공"/>
      <sheetName val="식재"/>
      <sheetName val="시설물"/>
      <sheetName val="식재출력용"/>
      <sheetName val="유지관리"/>
      <sheetName val="2.주요계수총괄"/>
      <sheetName val="관헾"/>
      <sheetName val="원가(1䠀"/>
      <sheetName val="관聈"/>
      <sheetName val="관_x0005_"/>
      <sheetName val="증감䈀ᅪ"/>
      <sheetName val="DAN"/>
      <sheetName val="하수실행"/>
      <sheetName val="가정급수관"/>
      <sheetName val="신규일위대가"/>
      <sheetName val="공종별자재"/>
      <sheetName val="3-1.일위대가집계표(교통시설물1)"/>
      <sheetName val="3"/>
      <sheetName val="건0_x0000_蠀"/>
      <sheetName val="금0_x0000_䠀"/>
      <sheetName val="금蠣㡎耀"/>
      <sheetName val="남경"/>
      <sheetName val="선금정산내역"/>
      <sheetName val="직공悲"/>
      <sheetName val="가압장(토목)"/>
      <sheetName val="기본⦆԰_x0000_"/>
      <sheetName val="LD쀀"/>
      <sheetName val="Tiburon"/>
      <sheetName val="허용전류-IEC"/>
      <sheetName val="허용전류-IEC DATA"/>
      <sheetName val="전체내ꀀፐ"/>
      <sheetName val="전체내㠀ᎍ"/>
      <sheetName val="하수급견적대齘"/>
      <sheetName val="교대(A1竈"/>
      <sheetName val="하수급견적대竈"/>
      <sheetName val="전체내䋈ᅪ"/>
      <sheetName val="전체내԰_x0000_"/>
      <sheetName val="전체내֬_x0000_"/>
      <sheetName val="전체내ﻈ䓕"/>
      <sheetName val="교대(A1헾"/>
      <sheetName val="하수급견적대鷸"/>
      <sheetName val="ꠀ"/>
      <sheetName val="전체내棈᎜"/>
      <sheetName val="전체내䠀ᖞ"/>
      <sheetName val="하수급견적대鬘"/>
      <sheetName val="차압계산"/>
      <sheetName val="전체내저ᚙ"/>
      <sheetName val="전체내ꠀ᪘"/>
      <sheetName val="하수급견적대風"/>
      <sheetName val="하수급견적대肘"/>
      <sheetName val="부대芈+"/>
      <sheetName val="하수급견적대芈"/>
      <sheetName val="전체내︀嗕"/>
      <sheetName val="부대헾⼴"/>
      <sheetName val="하수급견적대飘"/>
      <sheetName val="전체내蠀ᒗ"/>
      <sheetName val="암거치수표"/>
      <sheetName val="재료집계표빽업"/>
      <sheetName val="암거수리계산서"/>
      <sheetName val="◀암거위치"/>
      <sheetName val="최종단면▶"/>
      <sheetName val="◀평균높이▶"/>
      <sheetName val="전체내︀盕"/>
      <sheetName val="일위대가(계측︩盕ԯ_x0000_"/>
      <sheetName val="전체내壈▞"/>
      <sheetName val="토공총괄집계"/>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금액결醐"/>
      <sheetName val="강교(Sub)"/>
      <sheetName val="일반토공견적"/>
      <sheetName val="공종코드"/>
      <sheetName val="방호벽"/>
      <sheetName val="낙석방지책"/>
      <sheetName val="금액︀⣕"/>
      <sheetName val="역삼"/>
      <sheetName val="배수관연장산출서"/>
      <sheetName val="옹벽수량萘_x0013_"/>
      <sheetName val="수"/>
      <sheetName val="작용하중산정"/>
      <sheetName val="6차2회변경내역서"/>
      <sheetName val="倀ᑙ"/>
      <sheetName val="1x"/>
      <sheetName val="栈᲋"/>
      <sheetName val="_xd810_᱓"/>
      <sheetName val="자재단가_x0005_"/>
      <sheetName val="공사"/>
      <sheetName val="GAEYO"/>
      <sheetName val="9."/>
      <sheetName val="내역서적용수량"/>
      <sheetName val="토목내역서 (도급단가)"/>
      <sheetName val="측구터파기공수량집계"/>
      <sheetName val="부대집계"/>
      <sheetName val="형틀공사"/>
      <sheetName val="총괄집㸁䧾"/>
      <sheetName val="3련 B姨#"/>
      <sheetName val="포장공자재집계표"/>
      <sheetName val="자재노임단가"/>
      <sheetName val="크레인5ton"/>
      <sheetName val="단가산출-2"/>
      <sheetName val="기초수량-1"/>
      <sheetName val="단가산출-1"/>
      <sheetName val="단가 (2)"/>
      <sheetName val="가공2원도"/>
      <sheetName val="원형측구(B-type)"/>
      <sheetName val="??????"/>
      <sheetName val="LKVL-CK-HT-GD1"/>
      <sheetName val="도면자료제출일정"/>
      <sheetName val="검색"/>
      <sheetName val="대가단최종"/>
      <sheetName val="2.노무비명세서(수직보垰7埼"/>
      <sheetName val="용수간선"/>
      <sheetName val="노무비(첨부4-4)"/>
      <sheetName val="일반부표"/>
      <sheetName val="뚝토공"/>
      <sheetName val="05년"/>
      <sheetName val="사  업  비  수  지  예  산  서"/>
      <sheetName val="내역서(총괄)"/>
      <sheetName val="공통가설_8"/>
      <sheetName val="아파트_9"/>
      <sheetName val="직접공사비집계표_7"/>
      <sheetName val="공종별 집계표"/>
      <sheetName val="怀፵"/>
      <sheetName val="주사무실︀ᇕ"/>
      <sheetName val="주사무실ꠀ፺"/>
      <sheetName val="BOX ꠀ፺"/>
      <sheetName val="㗈቎"/>
      <sheetName val="¼ö·®»êÃ¨"/>
      <sheetName val="주사무실ֳ_x0000_"/>
      <sheetName val="新철폐복2"/>
      <sheetName val="新철폐복3"/>
      <sheetName val="¼ö·®»êÃ_x0005_"/>
      <sheetName val="¼ö·®»êÃ "/>
      <sheetName val="䋈ᅪ"/>
      <sheetName val="거실통로등"/>
      <sheetName val="주사무실墳᎟"/>
      <sheetName val="BOX ︀ᇕ"/>
      <sheetName val="BOX 저፺"/>
      <sheetName val="일위대가1"/>
      <sheetName val="8.석축단위(H=1.5M)"/>
      <sheetName val="주사무실԰_x0000_"/>
      <sheetName val="ﻈ䓕"/>
      <sheetName val="BOX ︀釕"/>
      <sheetName val="위치︀釕"/>
      <sheetName val="BOX ᢝ"/>
      <sheetName val="ꠀ፺"/>
      <sheetName val="︀動"/>
      <sheetName val="BOX ᠀ᶛ"/>
      <sheetName val="위치᠀ᶛ"/>
      <sheetName val="수지표"/>
      <sheetName val="셀명"/>
      <sheetName val="D"/>
      <sheetName val="저ᚙ"/>
      <sheetName val="위치ꠀ᪘"/>
      <sheetName val="BOX ︀鷕"/>
      <sheetName val="주사무실頀▀"/>
      <sheetName val="BOX 頀▀"/>
      <sheetName val="주사무실蠀⮂"/>
      <sheetName val="위치蠀⮂"/>
      <sheetName val="BOX 蠀⮂"/>
      <sheetName val="︀嗕"/>
      <sheetName val="위치︀㓕"/>
      <sheetName val="주사무실︀㓕"/>
      <sheetName val="위치_xd800_ᢘ"/>
      <sheetName val="Change rate"/>
      <sheetName val="B3.PERSONEL-Ucret"/>
      <sheetName val="nomi "/>
      <sheetName val="ᓈባ"/>
      <sheetName val="︀盕"/>
      <sheetName val="壈▞"/>
      <sheetName val="내역서1"/>
      <sheetName val="범용개발순소요비용"/>
      <sheetName val="왕십리방향"/>
      <sheetName val="Oper Amount"/>
      <sheetName val="L_RPTB03_01"/>
      <sheetName val="gvl"/>
      <sheetName val="성원계약"/>
      <sheetName val="굴착현장"/>
      <sheetName val="단위수량산출"/>
      <sheetName val="차도부연장현황"/>
      <sheetName val="국도접속 차도부수량"/>
      <sheetName val="원곡IC교 내진성능보강공사 실시설계 용역.xlsx"/>
      <sheetName val="조도계산서_(도서)"/>
      <sheetName val="1_설계조건"/>
      <sheetName val="단__가__대__비__표"/>
      <sheetName val="일__위__대__가__목__록"/>
      <sheetName val="90_03실행_"/>
      <sheetName val="3_공통공사대비"/>
      <sheetName val="지하"/>
      <sheetName val="총공사비"/>
      <sheetName val="CPM챠트"/>
      <sheetName val="05 BOX"/>
      <sheetName val="02 SLAB"/>
      <sheetName val="도급내역서"/>
      <sheetName val="합의서"/>
      <sheetName val="목록1"/>
      <sheetName val="목록2"/>
      <sheetName val="종단계산"/>
      <sheetName val="9-1차_x0005__x0000_"/>
      <sheetName val="원가계산(2)"/>
      <sheetName val="조도계산서1"/>
      <sheetName val="LD"/>
      <sheetName val="업무처리전"/>
      <sheetName val="하중재하"/>
      <sheetName val="건설산출"/>
      <sheetName val="Requirement(Work Crew)"/>
      <sheetName val="전동기"/>
      <sheetName val="2.1 전선굵기"/>
      <sheetName val="배관배선 단가조사"/>
      <sheetName val="8.수량산출 (2)"/>
      <sheetName val="일위대가표 (⠋ᡏ"/>
      <sheetName val="단가산출2"/>
      <sheetName val="대운반(철재)"/>
      <sheetName val="PO-BOB"/>
      <sheetName val="노임2"/>
      <sheetName val="단가(추가)"/>
      <sheetName val="일위대가(추가)"/>
      <sheetName val="노임목록"/>
      <sheetName val="외천교"/>
      <sheetName val="철콘집계"/>
      <sheetName val="5회기성03월"/>
      <sheetName val="목표세부명세"/>
      <sheetName val="토목공사일반"/>
      <sheetName val="매입세율"/>
      <sheetName val="Macro(부하)"/>
      <sheetName val="적격심사표"/>
      <sheetName val="총괄분 설계서용지"/>
      <sheetName val="5."/>
      <sheetName val="12."/>
      <sheetName val="14."/>
      <sheetName val="13"/>
      <sheetName val="7."/>
      <sheetName val="8."/>
      <sheetName val="10."/>
      <sheetName val="전기단가조사서"/>
      <sheetName val="PI蒨9"/>
      <sheetName val="영창26"/>
      <sheetName val="직원자료입력"/>
      <sheetName val="MixBed"/>
      <sheetName val="CondPol"/>
      <sheetName val="바이오"/>
      <sheetName val="잡철물"/>
      <sheetName val="옹벽기초자료"/>
      <sheetName val="배수관접합및부설  "/>
      <sheetName val="관세,통관수수료,운반비"/>
      <sheetName val="KS-301_WBS"/>
      <sheetName val="수량BOQ"/>
      <sheetName val="금액내㔀቎"/>
      <sheetName val="청하배수"/>
      <sheetName val="전부인쇄"/>
      <sheetName val="1.외주공사"/>
      <sheetName val="2.직영공사"/>
      <sheetName val="첨부"/>
      <sheetName val="계산DATA입력"/>
      <sheetName val="전력구구조물산근2구간"/>
      <sheetName val="첨부파일"/>
      <sheetName val="개별직종노임단가(2005.1)"/>
      <sheetName val="비교1"/>
      <sheetName val="가시설(TYPE-A)"/>
      <sheetName val="1호맨홀가감수량"/>
      <sheetName val="1-1평균터파기고(1)"/>
      <sheetName val="1호맨홀수량산출"/>
      <sheetName val="ASEM내역"/>
      <sheetName val="4.일위대가목차"/>
      <sheetName val="적격점수&lt;300억미만&gt;"/>
      <sheetName val="금강견적"/>
      <sheetName val="청주(철골발주의뢰서)"/>
      <sheetName val="Price List"/>
      <sheetName val="ORIGN"/>
      <sheetName val="12년06월28일 패케이지반및분전반정산서"/>
      <sheetName val="Book1"/>
      <sheetName val="98발주"/>
      <sheetName val="공무2과"/>
      <sheetName val="(C)원내역"/>
      <sheetName val="물"/>
      <sheetName val="단가순번"/>
      <sheetName val="기계경비(시"/>
      <sheetName val="전선관"/>
      <sheetName val="8.일위대가표(1)"/>
      <sheetName val="8.일위대가표(2)"/>
      <sheetName val="7.청제공기계기구조서"/>
      <sheetName val="총괄표(1)"/>
      <sheetName val="내역5"/>
      <sheetName val="사업성분석"/>
      <sheetName val="22신설수량"/>
      <sheetName val="KSTAR-M"/>
      <sheetName val="준설량산정표"/>
      <sheetName val="5.모델링"/>
      <sheetName val="노임,자재"/>
      <sheetName val="기계경비(맨홀)"/>
      <sheetName val="간이연락"/>
      <sheetName val="RM목표&amp;실적"/>
      <sheetName val="경율산정.XLS"/>
      <sheetName val="형식별 개략공사비"/>
      <sheetName val="재료집계표3"/>
      <sheetName val="교통惨У԰_x0000_"/>
      <sheetName val="예산조서"/>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설계서(7)"/>
      <sheetName val="갑지(가로ﻁ"/>
      <sheetName val="일위대가집계표"/>
      <sheetName val="DWG-CAB-I"/>
      <sheetName val="참조(X)"/>
      <sheetName val="단가LIST"/>
      <sheetName val="하수급견적대韨"/>
      <sheetName val="조건입력"/>
      <sheetName val="조건입력(2)"/>
      <sheetName val="장비선정"/>
      <sheetName val="견적시담(송포2공구)"/>
      <sheetName val="상반기손익차2총괄"/>
      <sheetName val="DRAIN DRUM PIT D-301"/>
      <sheetName val="구조물공집계"/>
      <sheetName val="요약"/>
      <sheetName val="shtOpr"/>
      <sheetName val="마산방향철근집계"/>
      <sheetName val="총괄집ᨈꥬ"/>
      <sheetName val="총괄집_x0000__x0000_"/>
      <sheetName val="9GN邷㭘"/>
      <sheetName val="정거장"/>
      <sheetName val="길내기"/>
      <sheetName val="¹׃】_x0000_"/>
      <sheetName val="M-EQPT-Z"/>
      <sheetName val="1.3.1절점좌표"/>
      <sheetName val="1.1설계기준"/>
      <sheetName val="전등부하"/>
      <sheetName val="_x0005__x0006__x0008__x0003_"/>
      <sheetName val="_x0000_ _x0000__x0006__x0000__x0006_"/>
      <sheetName val="/_x0000_"/>
      <sheetName val="က_x0000_"/>
      <sheetName val="포장쌅"/>
      <sheetName val="석재장조사"/>
      <sheetName val="파일의이용"/>
      <sheetName val="유동표"/>
      <sheetName val="2002계약현황"/>
      <sheetName val="견적접수"/>
      <sheetName val="견적내역서"/>
      <sheetName val="전체실적"/>
      <sheetName val="인_x0000_Ԁ"/>
      <sheetName val="실행ࠏE"/>
      <sheetName val="실행ဏ_x0000_"/>
      <sheetName val="일반전기"/>
      <sheetName val="동력배선"/>
      <sheetName val="본선동력배선"/>
      <sheetName val="본선조명"/>
      <sheetName val="전력간선배선"/>
      <sheetName val="전열배선"/>
      <sheetName val="실내건축일위대가"/>
      <sheetName val="5.단가대비표"/>
      <sheetName val="예총"/>
      <sheetName val="설계내역일위"/>
      <sheetName val="VXXXXXX"/>
      <sheetName val="DAILY"/>
      <sheetName val="1단계_견적내역서"/>
      <sheetName val="내부수지예산"/>
      <sheetName val="합계"/>
      <sheetName val="7.3.1 전력간선 굵기"/>
      <sheetName val="본사업"/>
      <sheetName val="일위(수원)"/>
      <sheetName val="PREFACE"/>
      <sheetName val="1.동력공사"/>
      <sheetName val="농로수량집계"/>
      <sheetName val="F5"/>
      <sheetName val="????"/>
      <sheetName val="설비사고 "/>
      <sheetName val="용역단가"/>
      <sheetName val="실링"/>
      <sheetName val="14년 개대체 부서별 예산"/>
      <sheetName val="y자관"/>
      <sheetName val="하도계약반영"/>
      <sheetName val="입상내역"/>
      <sheetName val="견적대비 견적서"/>
      <sheetName val="가옥조"/>
      <sheetName val="Summar"/>
      <sheetName val="Summar䡲ぞ_x0000_"/>
      <sheetName val="감액ቀ԰"/>
      <sheetName val="버스운䃸〒_x0005_"/>
      <sheetName val="감액⚁︀"/>
      <sheetName val="감액䠀㑙"/>
      <sheetName val="감액ԯ_x0000_缀"/>
      <sheetName val="감액⡓㰀"/>
      <sheetName val="결과㉘"/>
      <sheetName val="결과Թ_x0000_"/>
      <sheetName val="감액︀ᷕԯ"/>
      <sheetName val="을지로철거"/>
      <sheetName val="2009년설계(안)"/>
      <sheetName val="1. 가로등 설비 공사(산출)"/>
      <sheetName val="단가조정표"/>
      <sheetName val="2002공임"/>
      <sheetName val="2002자재가격"/>
      <sheetName val=" 내역"/>
      <sheetName val="재료_x0000__x0000_Ԁ"/>
      <sheetName val="내역단가"/>
      <sheetName val="주요재료비(원본)"/>
      <sheetName val="3.1조명전열 설비공사"/>
      <sheetName val="3.3정보통신 설비공사"/>
      <sheetName val="3.4소방 설비공사"/>
      <sheetName val="견적을지"/>
      <sheetName val="방송일위대가"/>
      <sheetName val="일위대가집계표(사급)"/>
      <sheetName val="감시제어"/>
      <sheetName val="목차임시"/>
      <sheetName val="중기사용료산출근거"/>
      <sheetName val="MEMBER"/>
      <sheetName val="공사별 가중치0_x0000_ꀀâ_x0000__x0000_鬀ӊ㰞"/>
      <sheetName val="원가총괄"/>
      <sheetName val="5. 차단기 용량계산"/>
      <sheetName val="내역총괄표"/>
      <sheetName val="5.1단가조사"/>
      <sheetName val="양식"/>
      <sheetName val="기초"/>
      <sheetName val="제출"/>
      <sheetName val="참조자료"/>
      <sheetName val="공사비예비관리공감측설산출내역"/>
      <sheetName val="Summar_x0000__x0000_ⵘ"/>
      <sheetName val="토적"/>
      <sheetName val="남양주부대"/>
      <sheetName val="지불내역1"/>
      <sheetName val="집수정(1)"/>
      <sheetName val="PAC"/>
      <sheetName val="행거,슈,볼트,펌프,잡재"/>
      <sheetName val="을-ATYPE"/>
      <sheetName val="직접비"/>
      <sheetName val="30신설일위대가"/>
      <sheetName val="30집계표"/>
      <sheetName val="지구단위계획"/>
      <sheetName val="00노임기준"/>
      <sheetName val="일위대가(가설԰"/>
      <sheetName val="제노임"/>
      <sheetName val="&lt;--"/>
      <sheetName val="관급단가"/>
      <sheetName val="특2호하천산근"/>
      <sheetName val="특2호부관하천산근"/>
      <sheetName val="하남내역"/>
      <sheetName val="기က_x0000_退"/>
      <sheetName val="Cover Sht"/>
      <sheetName val="1_x0005_"/>
      <sheetName val="중기비"/>
      <sheetName val="소상 &quot;1&quot;"/>
      <sheetName val="교량명원본"/>
      <sheetName val="BOX제원원본"/>
      <sheetName val="총괄집계 "/>
      <sheetName val="기본자료"/>
      <sheetName val="증감내역서"/>
      <sheetName val="갑지(0_x0000_頀"/>
      <sheetName val="갑지(저妶瘍"/>
      <sheetName val="갑지(濪瘊"/>
      <sheetName val="갑지(᐀ባ혀"/>
      <sheetName val="입출재고현황 (2_x0010_"/>
      <sheetName val="갑지(᠀̨瘗"/>
      <sheetName val="갑지(栀ৢ瘊"/>
      <sheetName val="갑지(ꀀ㱹瘆"/>
      <sheetName val="B767"/>
      <sheetName val="2.노무비명세서頀塔攀๦0_x0000_뀀"/>
      <sheetName val="2.노무비명세서Ç_x0000__x0000__x0000_ꨀ"/>
      <sheetName val="2.노무비명세서Ç_x0000_렀_x0013__x0000__x0000_砀"/>
      <sheetName val="갑지(쐂饣/"/>
      <sheetName val="갑지(쐃/"/>
      <sheetName val="갑지(쐎/"/>
      <sheetName val="귀래 설계 공내역서"/>
      <sheetName val="하도급선정의뢰佘/ߍ恽⿹_x0000_"/>
      <sheetName val="자재단가壠"/>
      <sheetName val="자재단가厘"/>
      <sheetName val="도급FORM"/>
      <sheetName val="시공계_x0005_"/>
      <sheetName val="변경비_x0005__x0000_"/>
      <sheetName val="자재단가徸"/>
      <sheetName val="수안보-๿〚_x0005__x0000_"/>
      <sheetName val="금액내역헾"/>
      <sheetName val="자재단가尜"/>
      <sheetName val="NAIL단가산출"/>
      <sheetName val="수안보-挔_x0012_竖め"/>
      <sheetName val="자재단가헾"/>
      <sheetName val="자재단가丵"/>
      <sheetName val="[YES.XLS][YES.XLS][YES.XLS]신표司/"/>
      <sheetName val="[YES.XLS]신표司/"/>
      <sheetName val="단목"/>
      <sheetName val="토목수량"/>
      <sheetName val="INSTR"/>
      <sheetName val="fitting"/>
      <sheetName val="Look-Up"/>
      <sheetName val="Units"/>
      <sheetName val="노임9월"/>
      <sheetName val="洊⍩"/>
      <sheetName val="_xd808_⢉"/>
      <sheetName val="砈ẋ"/>
      <sheetName val="화산경계"/>
      <sheetName val="수량산출(통신선로)"/>
      <sheetName val="수량산출(여객장치)"/>
      <sheetName val="수량산출(전화)"/>
      <sheetName val="사업부배부A"/>
      <sheetName val="입력값1"/>
      <sheetName val="insulation"/>
      <sheetName val="Architecture Work"/>
      <sheetName val="PipWT"/>
      <sheetName val="뜃맟뭁돽띿맟?-BLDG"/>
      <sheetName val="PBS"/>
      <sheetName val="SILICATE"/>
      <sheetName val="간접비내역-1"/>
      <sheetName val="주관⩿〚"/>
      <sheetName val="1þ"/>
      <sheetName val="1ð"/>
      <sheetName val="배수내역"/>
      <sheetName val="1¨"/>
      <sheetName val="1¸"/>
      <sheetName val="법면"/>
      <sheetName val="배수공1"/>
      <sheetName val="사업계획1안"/>
      <sheetName val="월별수입"/>
      <sheetName val="도급단가-아파트"/>
      <sheetName val="BREAKDOWN(철거설치)"/>
      <sheetName val="[YES.XLS][YES.XLS]4/_x0000_䠀"/>
      <sheetName val="[YES.XLS][YES.XLS]4쌇栅/"/>
      <sheetName val="내역갑지"/>
      <sheetName val="36+45-113-18+19+20I"/>
      <sheetName val="옹벽수량집계표"/>
      <sheetName val="기능공인적사항"/>
      <sheetName val="수종별인자"/>
      <sheetName val="BH-1 (2)"/>
      <sheetName val="수로교_xdc00_᎚␀᎛"/>
      <sheetName val="단가목԰"/>
      <sheetName val="단가목_xdc00_"/>
      <sheetName val="ALINE"/>
      <sheetName val="22-1소단"/>
      <sheetName val="22-2M단"/>
      <sheetName val="사용자정의"/>
      <sheetName val="도시가스현황"/>
      <sheetName val="가시설공(광장부)"/>
      <sheetName val="할丵〒"/>
      <sheetName val="현장유지관리비"/>
      <sheetName val="A-8 PD(도로중앙)"/>
      <sheetName val="목창호"/>
      <sheetName val="포장공총괄수량집계표"/>
      <sheetName val="TOTAL_BOQ"/>
      <sheetName val="5.2코핑"/>
      <sheetName val="b_gunmul"/>
      <sheetName val="b_balju (2)"/>
      <sheetName val="갑(계장)"/>
      <sheetName val="적용환율"/>
      <sheetName val="B"/>
      <sheetName val="일위대가표(무)"/>
      <sheetName val="일위대가산출기초"/>
      <sheetName val=" 갑지"/>
      <sheetName val="예산내역"/>
      <sheetName val="총괄수지표"/>
      <sheetName val="골재및자재집계표"/>
      <sheetName val="간접경상비"/>
      <sheetName val="되메우기공사"/>
      <sheetName val="배수로굴착공사"/>
      <sheetName val="법면보호공사"/>
      <sheetName val="보강공사"/>
      <sheetName val="본관기초굴착공사"/>
      <sheetName val="본관조경공사"/>
      <sheetName val="부지정지공사"/>
      <sheetName val="765SY부지정지공사"/>
      <sheetName val="옥외매설물공사"/>
      <sheetName val="중량물도로"/>
      <sheetName val="취수로굴착공사"/>
      <sheetName val="효암천이설"/>
      <sheetName val="01_ 원가계산서"/>
      <sheetName val="내역_FILE"/>
      <sheetName val="단위량"/>
      <sheetName val="재료집계표2"/>
      <sheetName val="토적집계표"/>
      <sheetName val="역간(덕_동)"/>
      <sheetName val="역간(의-덕)"/>
      <sheetName val="의჉_x0000_쀀"/>
      <sheetName val="in"/>
      <sheetName val="거래명세서"/>
      <sheetName val="교사기준면적(초등)"/>
      <sheetName val="토공및부대2차"/>
      <sheetName val="새공통"/>
      <sheetName val="3절_CheckList_구분"/>
      <sheetName val="적정성평가표(8번)(1순위)"/>
      <sheetName val="적정성평가표(12번)(6순위)"/>
      <sheetName val="기별(종합)"/>
      <sheetName val="비탈면보호공수량산출"/>
      <sheetName val="AH-1 "/>
      <sheetName val="8. 안_x0000__x0000__x0005_"/>
      <sheetName val="1-최종안"/>
      <sheetName val="사업분석-분양가결정"/>
      <sheetName val="부하집계"/>
      <sheetName val="변경후원본2"/>
      <sheetName val="LABTOTAL"/>
      <sheetName val="COA-17"/>
      <sheetName val="C-18"/>
      <sheetName val="경성자금"/>
      <sheetName val="SUB일위대가"/>
      <sheetName val="평자재단가"/>
      <sheetName val="95년12월말"/>
      <sheetName val="교량전기"/>
      <sheetName val="토목(용인)"/>
      <sheetName val="건축집계"/>
      <sheetName val="AIR_SHOWER(3인용)"/>
      <sheetName val="CT "/>
      <sheetName val="조명율"/>
      <sheetName val="보집계표"/>
      <sheetName val="제품표준규격"/>
      <sheetName val="내역기준"/>
      <sheetName val="전체총괄"/>
      <sheetName val="dongia (2)"/>
      <sheetName val="gtrinh"/>
      <sheetName val="lam-moi"/>
      <sheetName val="chitiet"/>
      <sheetName val="giathanh1"/>
      <sheetName val="DONGIA"/>
      <sheetName val="thao-go"/>
      <sheetName val="TH XL"/>
      <sheetName val="VC"/>
      <sheetName val="Tiepdia"/>
      <sheetName val="CHITIET VL-NC"/>
      <sheetName val="세목별"/>
      <sheetName val="소개"/>
      <sheetName val="#REF!"/>
      <sheetName val="계열사현황종합"/>
      <sheetName val="basic_info"/>
      <sheetName val="CAL(1)."/>
      <sheetName val="L형옹벽"/>
      <sheetName val="작성"/>
      <sheetName val="등록_x0000__x0000_"/>
      <sheetName val="금액내렀቟"/>
      <sheetName val="금액내԰_x0000_"/>
      <sheetName val="조경내역"/>
      <sheetName val="8. 내진해석"/>
      <sheetName val="공비대䠚"/>
      <sheetName val="하도급선정의뢰서(습식공_x0000__x0000_"/>
      <sheetName val="공사비집_x0005_"/>
      <sheetName val="Macro(전동기)"/>
      <sheetName val="ÀÏÀ§´ë헾】_x0005__x0000__x0000__x0000_"/>
      <sheetName val="산출기준(파견전산실)"/>
      <sheetName val="7단가"/>
      <sheetName val="가시설"/>
      <sheetName val="하도급선정의뢰_x0005__x0000__x0000__x0000__x0000_吝"/>
      <sheetName val="하도급선정의뢰唈_x001f_ᛅ⾠_x0005__x0000_"/>
      <sheetName val="하도급선정의뢰ᛅ⼝_x0005__x0000__x0000__x0000_"/>
      <sheetName val="음성(cable)"/>
      <sheetName val="PI"/>
      <sheetName val="옥외외등집계표"/>
      <sheetName val="광통신 견적내역서1"/>
      <sheetName val="의왕㣀㚰"/>
      <sheetName val="투찰금액"/>
      <sheetName val="5정거장"/>
      <sheetName val="1-3길내기"/>
      <sheetName val="산업개발안내서"/>
      <sheetName val="ATM기초철가"/>
      <sheetName val="방지책개소별명세"/>
      <sheetName val="J형측구단위수량"/>
      <sheetName val="산#3-1"/>
      <sheetName val="산#3-2"/>
      <sheetName val="배관BM(일반)"/>
      <sheetName val="산#3-2-2"/>
      <sheetName val="[YES.XLS][YES.XLS]A__9701A_OU_2"/>
      <sheetName val="[YES.XLS][YES.XLS]A__9701A_OU_3"/>
      <sheetName val="206 무장,정비 장비용량 산출"/>
      <sheetName val="D.B"/>
      <sheetName val="수량산출내역1115"/>
      <sheetName val="아파트저᝾"/>
      <sheetName val="아파트㾅"/>
      <sheetName val="TCDB"/>
      <sheetName val="부재치수입력"/>
      <sheetName val="Á¤»ê¹°·®︀웕"/>
      <sheetName val="배수통관(좌)"/>
      <sheetName val="9G࠯_x0015__x0000__x0000_"/>
      <sheetName val="94"/>
      <sheetName val="조정금액결과표 (차수별)"/>
      <sheetName val="20-25"/>
      <sheetName val="설치자재"/>
      <sheetName val="단중"/>
      <sheetName val="강관산출"/>
      <sheetName val="master(2차)"/>
      <sheetName val="내역통합"/>
      <sheetName val="매원개착터널총괄"/>
      <sheetName val="성토도수로현황"/>
      <sheetName val="중기가격"/>
      <sheetName val="SPM(13.84)"/>
      <sheetName val="1.1 본체"/>
      <sheetName val="신안설계"/>
      <sheetName val="업체선정"/>
      <sheetName val="실행집계장"/>
      <sheetName val="투찰집계장"/>
      <sheetName val="토목총괄내역서"/>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777"/>
      <sheetName val="cross beam"/>
      <sheetName val="2.단면가정"/>
      <sheetName val="가속도응답스펙트럼(Sa)및속도응답스펙트럼(Sv)"/>
      <sheetName val="12"/>
      <sheetName val="이름"/>
      <sheetName val="4,5,6,7,8"/>
      <sheetName val="옹벽1"/>
      <sheetName val="설계흐름도"/>
      <sheetName val="명단"/>
      <sheetName val="March"/>
      <sheetName val="선우통상(을)"/>
      <sheetName val="토목 (2)"/>
      <sheetName val="인력터파기"/>
      <sheetName val="BID9697"/>
      <sheetName val="몰탈쐀/_x0000_"/>
      <sheetName val="ÀÏÀ§´ë°¡Ç¥(_x0005__x0000_"/>
      <sheetName val="원안"/>
      <sheetName val="시멘트,모래"/>
      <sheetName val="공예을"/>
      <sheetName val="ASP"/>
      <sheetName val="CHIP_O"/>
      <sheetName val="FAB_O"/>
      <sheetName val="PKG_I"/>
      <sheetName val="FT_금액"/>
      <sheetName val="YIELD"/>
      <sheetName val="수안보-纈!헾『"/>
      <sheetName val="수안보-丵〒_x0005__x0000_"/>
      <sheetName val="수안보-橂】_x0005__x0000_"/>
      <sheetName val="원가집계"/>
      <sheetName val="파이프류"/>
      <sheetName val="점검내역서(data) (2)"/>
      <sheetName val="40총괄"/>
      <sheetName val="40집계"/>
      <sheetName val="결재판"/>
      <sheetName val="기계경비(旉る_x0000__x0000_"/>
      <sheetName val="기계경비(贘_x0013_짘ࣅ"/>
      <sheetName val="제수午_x0013_ὐ"/>
      <sheetName val="주식"/>
      <sheetName val="4.2유효폭의 계산"/>
      <sheetName val="49"/>
      <sheetName val="짉譥"/>
      <sheetName val="ᣉᎍ"/>
      <sheetName val="방배동내역 (총괄)"/>
      <sheetName val="CAPVC"/>
      <sheetName val="포장자재집계표"/>
      <sheetName val="Key assumption"/>
      <sheetName val="교대일반수량"/>
      <sheetName val="경비산출"/>
      <sheetName val="방음벽기초"/>
      <sheetName val="귀래방향"/>
      <sheetName val="수장"/>
      <sheetName val="토목׃⿄"/>
      <sheetName val="토목׃⽴"/>
      <sheetName val="토목嘘_x001b_"/>
      <sheetName val="토목ꮸ⽤"/>
      <sheetName val="토목垐%"/>
      <sheetName val="토목狈6"/>
      <sheetName val="토목妀6"/>
      <sheetName val="토목枵〛"/>
      <sheetName val="분전반"/>
      <sheetName val="의왕실행"/>
      <sheetName val="LCS-SEAT"/>
      <sheetName val="장비단가"/>
      <sheetName val="집계표(건축전기)"/>
      <sheetName val="품목현황"/>
      <sheetName val="설계서(설치)"/>
      <sheetName val="Sheet2 (2)"/>
      <sheetName val="원가계산서 (2)"/>
      <sheetName val="내역(설계,도급)정이준"/>
      <sheetName val="1호철근량"/>
      <sheetName val="L형옹벽단위수량(35)"/>
      <sheetName val="L형옹벽단위수량(25)"/>
      <sheetName val="간접비계산"/>
      <sheetName val="9GNG_x0000__x0000_"/>
      <sheetName val="포_x0000__x0000_"/>
      <sheetName val="9GNG 䆇"/>
      <sheetName val="9GNGꀀ_xdb83_"/>
      <sheetName val="약Å_x0000_᠀"/>
      <sheetName val="9GNG_x0001__x0000_"/>
      <sheetName val="포頀⹘"/>
      <sheetName val="9GNG사"/>
      <sheetName val="9GNG迬"/>
      <sheetName val="약僅ძ杏"/>
      <sheetName val="9GNG肬埭"/>
      <sheetName val="9GNG悬㗫"/>
      <sheetName val="약退뫯佚"/>
      <sheetName val="9GNG났駪"/>
      <sheetName val="9GNGꀀ濫"/>
      <sheetName val="9GNG悬俬"/>
      <sheetName val="9GNGႬ㛭"/>
      <sheetName val="약⃅飫텷"/>
      <sheetName val="9GNG炬룯"/>
      <sheetName val="9GNG肬ᷮ"/>
      <sheetName val="9GNG࿟"/>
      <sheetName val="자재단가׃"/>
      <sheetName val="돈암사업"/>
      <sheetName val="단면A-A(TR)"/>
      <sheetName val="[YES.XLS][YES.XLS]신표司/"/>
      <sheetName val="반중력식옹벽3.5"/>
      <sheetName val="단가(1)"/>
      <sheetName val="품셈1-17"/>
      <sheetName val="Reference"/>
      <sheetName val="변경비㧨-娐"/>
      <sheetName val="내역서(을지)_2-1공구"/>
      <sheetName val="변경_x0005__x0006__x0004__x0004_"/>
      <sheetName val="_x0000__x0002__x0000__x0007__x0000__x0004__x0000__x0007__x0000_"/>
      <sheetName val="적용단가"/>
      <sheetName val="조명시헾"/>
      <sheetName val="8. 안吐呜"/>
      <sheetName val="5.정산ﵠ"/>
      <sheetName val="영구청af헾"/>
      <sheetName val="영구청af薸"/>
      <sheetName val="우수공,맨홀,집수정"/>
      <sheetName val="실행내역 "/>
      <sheetName val="참조 (2)"/>
      <sheetName val="경로당내역건축"/>
      <sheetName val="노임단가(08.01)"/>
      <sheetName val="몰탈단가"/>
      <sheetName val="교량data"/>
      <sheetName val="파일구성"/>
      <sheetName val="당사실시1"/>
      <sheetName val="공사직종별노임"/>
      <sheetName val="견적서-골조공사"/>
      <sheetName val="DATA-1"/>
      <sheetName val="8공구 강재 수량"/>
      <sheetName val="구체"/>
      <sheetName val="단가표(전산)"/>
      <sheetName val="2219-SPOOL BOM"/>
      <sheetName val="참고자료"/>
      <sheetName val="INPUTDATA"/>
      <sheetName val="자재수량"/>
      <sheetName val="대창(장ԯ_x0000_"/>
      <sheetName val="산출서"/>
      <sheetName val="집"/>
      <sheetName val="기성청구현황"/>
      <sheetName val="Priorities"/>
      <sheetName val="Paint,Fire-Proof,Insul(48)"/>
      <sheetName val="No.2LAB Unit"/>
      <sheetName val="약ྀ︁"/>
      <sheetName val="수량산출서 갑지"/>
      <sheetName val="선로의 %임피던스 "/>
      <sheetName val="을 2"/>
      <sheetName val="을 1"/>
      <sheetName val="전체-원가분리내역"/>
      <sheetName val="계화배수(3대)"/>
      <sheetName val="유리"/>
      <sheetName val="익산"/>
      <sheetName val="가격표"/>
      <sheetName val="건축외주"/>
      <sheetName val="시장성초안camera"/>
      <sheetName val="직_x0005__x0000_"/>
      <sheetName val="임시급식ֿ_x0000_缀_x0000_"/>
      <sheetName val="공종별집계표"/>
      <sheetName val="총 원가계산"/>
      <sheetName val="장비부하"/>
      <sheetName val="단가대비표(SYS)"/>
      <sheetName val="제조노임"/>
      <sheetName val="FUSE_MCB"/>
      <sheetName val="월말"/>
      <sheetName val="ISBL-CIV"/>
      <sheetName val="98수금사업"/>
      <sheetName val="암거"/>
      <sheetName val="정보"/>
      <sheetName val="한화 둔산 내역서"/>
      <sheetName val="간이영수증"/>
      <sheetName val="내역(정지)"/>
      <sheetName val="1차배부(JB포함)"/>
      <sheetName val="계약원가"/>
      <sheetName val="01하반기노임"/>
      <sheetName val="정보매체A동"/>
      <sheetName val="2.내역서"/>
      <sheetName val="Sheet1(X)"/>
      <sheetName val="인원조직표"/>
      <sheetName val="냉천부속동"/>
      <sheetName val="원가계산서 "/>
      <sheetName val="산출기초"/>
      <sheetName val="OHU"/>
      <sheetName val="순환펌프"/>
      <sheetName val="저수조"/>
      <sheetName val="급,배기팬"/>
      <sheetName val="급탕순환펌프"/>
      <sheetName val="BLR-S"/>
      <sheetName val="DATA(광속)"/>
      <sheetName val="변수2"/>
      <sheetName val="저항"/>
      <sheetName val="대상공사(조달청)"/>
      <sheetName val="겉장"/>
      <sheetName val="기성검사원"/>
      <sheetName val="율림"/>
      <sheetName val="화진"/>
      <sheetName val="가설(내부수평비계)"/>
      <sheetName val="건축물현장정리"/>
      <sheetName val="공통가설공사(공통)"/>
      <sheetName val="골재대"/>
      <sheetName val="운반비"/>
      <sheetName val="폐기물"/>
      <sheetName val="폐기물 (2)"/>
      <sheetName val="식재일위대가"/>
      <sheetName val="REACTION芨.헾⿁_x0005__x0000_"/>
      <sheetName val="REACTION鴘E鵜E헾⼼_x0005_"/>
      <sheetName val="정산내역"/>
      <sheetName val="횡배수관집현황(2공구)"/>
      <sheetName val="변경ᛅ⾒_x0005_"/>
      <sheetName val="무시"/>
      <sheetName val="電磁弁LIST"/>
      <sheetName val="PLG"/>
      <sheetName val="외자배분"/>
      <sheetName val="외자내역"/>
      <sheetName val="토목품셈"/>
      <sheetName val="관리비"/>
      <sheetName val="집수정단"/>
      <sheetName val="주공 갑지"/>
      <sheetName val="정문내역"/>
      <sheetName val="SAMPLE"/>
      <sheetName val="제안서"/>
      <sheetName val="행정표준(1)"/>
      <sheetName val="행정표준(2)"/>
      <sheetName val="우석문틀"/>
      <sheetName val="선수금"/>
      <sheetName val="버스운행안姠"/>
      <sheetName val="버스운행안夸"/>
      <sheetName val="버스운행안哈"/>
      <sheetName val="버스운행안_x0005_"/>
      <sheetName val="계장 품셈표"/>
      <sheetName val="전통건설"/>
      <sheetName val="기계공사"/>
      <sheetName val="남양시작동010313100%"/>
      <sheetName val="은평작업지시대장"/>
      <sheetName val="98비정기소모"/>
      <sheetName val="도급및 실행내역"/>
      <sheetName val="절감계산"/>
      <sheetName val="ML"/>
      <sheetName val="불변현금흐름표"/>
      <sheetName val="배수내역 (2)"/>
      <sheetName val="가공사"/>
      <sheetName val="6.2.1 지하차도 조도계산"/>
      <sheetName val="EVALUATE물량산출서"/>
      <sheetName val="스라브"/>
      <sheetName val="Stem Footing"/>
      <sheetName val="보온자재단가표"/>
      <sheetName val="8. _x0005__x0000__x0000_"/>
      <sheetName val="Manual Valve List"/>
      <sheetName val="부대tu"/>
      <sheetName val="옥외배관기본공량"/>
      <sheetName val="FCU (2)"/>
      <sheetName val="장비분석"/>
      <sheetName val="적정심사"/>
      <sheetName val="시점교대"/>
      <sheetName val="설명서"/>
      <sheetName val="3.2주형지지보"/>
      <sheetName val="x주형보 설계(3차로)"/>
      <sheetName val="_x0001__x0000_"/>
      <sheetName val="1-"/>
      <sheetName val="1"/>
      <sheetName val="1_x0008_"/>
      <sheetName val="1g"/>
      <sheetName val="㠈⎗"/>
      <sheetName val="⢔"/>
      <sheetName val="᠇Ẓ"/>
      <sheetName val="1ì"/>
      <sheetName val="1º"/>
      <sheetName val="謂ⷄ"/>
      <sheetName val="ꠀ⢄"/>
      <sheetName val="⠊⢌"/>
      <sheetName val="了"/>
      <sheetName val="1"/>
      <sheetName val="1_x0018_"/>
      <sheetName val="栉ᶆ"/>
      <sheetName val=" ᧡"/>
      <sheetName val="1P"/>
      <sheetName val="1("/>
      <sheetName val="1@"/>
      <sheetName val="1 "/>
      <sheetName val="10"/>
      <sheetName val="⠖㔺"/>
      <sheetName val="砖㖌"/>
      <sheetName val="1è"/>
      <sheetName val="1_x001e_"/>
      <sheetName val="1`"/>
      <sheetName val="1"/>
      <sheetName val="1°"/>
      <sheetName val="103동"/>
      <sheetName val="찍기"/>
      <sheetName val="CRUDE RE-bar"/>
      <sheetName val="횡분배정리(DB)"/>
      <sheetName val="방음벽기초-수량"/>
      <sheetName val="수량산출기초(케블등)"/>
      <sheetName val="OCM"/>
      <sheetName val="터널(토공)"/>
      <sheetName val="JUCK֕_x0000_缀"/>
      <sheetName val="5호광장_(만점)"/>
      <sheetName val="인천국제_(만점)_(2)"/>
      <sheetName val="설_계"/>
      <sheetName val="단면_(2)"/>
      <sheetName val="외주대비_-석축"/>
      <sheetName val="외주대비-구조물_(2)"/>
      <sheetName val="견적표지_(3)"/>
      <sheetName val="가도䠀"/>
      <sheetName val="가도ԯ"/>
      <sheetName val="가도저"/>
      <sheetName val="´_x0005__x0000_"/>
      <sheetName val="토목변경"/>
      <sheetName val="수로단위수량"/>
      <sheetName val="관급원내역"/>
      <sheetName val="환율change"/>
      <sheetName val="¿¹Á¤(3က"/>
      <sheetName val="건축공정"/>
      <sheetName val="방진공정"/>
      <sheetName val="조경공정"/>
      <sheetName val="5차설계"/>
      <sheetName val="전자"/>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주관사_x0000_"/>
      <sheetName val="주관사提"/>
      <sheetName val="주관사㧨"/>
      <sheetName val="주관사㌈"/>
      <sheetName val="계좌번호"/>
      <sheetName val="공통단가"/>
      <sheetName val="남양내역"/>
      <sheetName val="지급자재대"/>
      <sheetName val="2공종별예산조서"/>
      <sheetName val="AHU-1"/>
      <sheetName val="급탕설비"/>
      <sheetName val="화장실배기팬"/>
      <sheetName val="수출가격"/>
      <sheetName val="IBL-C"/>
      <sheetName val="직급별"/>
      <sheetName val="S1099기장선행WOP"/>
      <sheetName val="일반동력(380V)"/>
      <sheetName val="[YES.XLS]/_x0000_"/>
      <sheetName val="[YES.XLS][YES.XLS]/_x0000_"/>
      <sheetName val="[YES.XLS][YES.XLS][YES.XLS]/_x0000_"/>
      <sheetName val="I.설계헾】"/>
      <sheetName val="건축설비"/>
      <sheetName val="검토"/>
      <sheetName val="TOTAL인원"/>
      <sheetName val="EXPAN-1"/>
      <sheetName val="bm(CIcable)"/>
      <sheetName val="48신설단가"/>
      <sheetName val="Steam-Sys"/>
      <sheetName val="가야~사상"/>
      <sheetName val="김해~칠산"/>
      <sheetName val="김해(2)"/>
      <sheetName val="부전(2)"/>
      <sheetName val="장유~진례"/>
      <sheetName val="칠산"/>
      <sheetName val="칠산~장유"/>
      <sheetName val="48전력선로일挔"/>
      <sheetName val="하도급선정의뢰_x0000__x0000_螨_x0000__x0000__x0000_ۈ"/>
      <sheetName val="48일위(기존)"/>
      <sheetName val="98'자재"/>
      <sheetName val="DB@Acess"/>
      <sheetName val="옥내소화전계산서"/>
      <sheetName val="심사계산"/>
      <sheetName val="심사물량"/>
      <sheetName val="조명_x0000__x0000_"/>
      <sheetName val="Result"/>
      <sheetName val="A4"/>
      <sheetName val="산출(전기)"/>
      <sheetName val="제수_x0000__x0000__x0005_"/>
      <sheetName val="포Ԁ_x0000_"/>
      <sheetName val="대창(함평쑥兣0_x0000_"/>
      <sheetName val="식재일위"/>
      <sheetName val="철거산_x0000__x0000_Ԁ"/>
      <sheetName val="철거산䈀㡪ԯ"/>
      <sheetName val="NOTE ALL"/>
      <sheetName val="설계수량"/>
      <sheetName val="3.2.1 마루높이결정"/>
      <sheetName val="청 구"/>
      <sheetName val="산출근거1"/>
      <sheetName val="3_바닥판설계1"/>
      <sheetName val="Piping_Design_Data"/>
      <sheetName val="H_PILE수량"/>
      <sheetName val="원가계산서_(총괄)"/>
      <sheetName val="원가계산서_(건축)"/>
      <sheetName val="BSD_(2)"/>
      <sheetName val="2F_회의실견적(5_14_일대)"/>
      <sheetName val="7_1유효폭"/>
      <sheetName val="º¹±¸·®»êÁ¤_¹×_Àü¿ëÈ¸¼±_»ç¿ë"/>
      <sheetName val="4¿ù_½ÇÀûÃßÁ¤(°ÇÃà+Åä¸ñ)"/>
      <sheetName val="4¿ù_½ÇÀûÃßÁ¤(°ÇÃà)"/>
      <sheetName val="일위대가표_(2)"/>
      <sheetName val="2000_11¿ù¼³°è³»¿ª"/>
      <sheetName val="Àü¼±_¹×_Àü¼±°ü"/>
      <sheetName val="ÁØ°Ë_³»¿ª¼­"/>
      <sheetName val="¼ö¸ñµ¥ÀÌÅ¸_"/>
      <sheetName val="º¯¾Ð±â_¹×_¹ßÀü±â_¿ë·®"/>
      <sheetName val="1_¼öÀÎÅÍ³Î"/>
      <sheetName val="CABLE_SIZE-3"/>
      <sheetName val="일위대가_집계표"/>
      <sheetName val="Ampecity_Data"/>
      <sheetName val="BASIC_(2)"/>
      <sheetName val="중기조종사_단위단가"/>
      <sheetName val="견적서(대외)_(2)"/>
      <sheetName val="1_¼³°è±âÁØ"/>
      <sheetName val="3_¹Ù´ÚÆÇ¼³°è"/>
      <sheetName val="1_¼öº¯Àü¼³ºñ°ø»ç"/>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2000,9월_일위"/>
      <sheetName val="설산1_나"/>
      <sheetName val="8_PILE__(돌출)"/>
      <sheetName val="플랜트_설치"/>
      <sheetName val="산재_안전"/>
      <sheetName val="노무비_경비"/>
      <sheetName val="소상_&quot;1&quot;"/>
      <sheetName val="5.전사투자계획종함안"/>
      <sheetName val="개요입력"/>
      <sheetName val="수량기준"/>
      <sheetName val="단가기준"/>
      <sheetName val="공사비PK5월"/>
      <sheetName val="간접비(1)"/>
      <sheetName val="기성신청"/>
      <sheetName val="보차도경계석수량"/>
      <sheetName val="A LINE"/>
      <sheetName val="배수및구조물공1"/>
      <sheetName val="계약서"/>
      <sheetName val="앨범표지"/>
      <sheetName val="제조부문배부"/>
      <sheetName val="XREF"/>
      <sheetName val="반포2차"/>
      <sheetName val="시공업체명부"/>
      <sheetName val="Direct (공사비대비)"/>
      <sheetName val="빙장비사양"/>
      <sheetName val="장비사양"/>
      <sheetName val="철거산출徸〒"/>
      <sheetName val="48산출"/>
      <sheetName val="잡비계산"/>
      <sheetName val="경사수로"/>
      <sheetName val="CABLE SIZE-1"/>
      <sheetName val="장비가동"/>
      <sheetName val="확정실적"/>
      <sheetName val="심사공종"/>
      <sheetName val="표지판현황"/>
      <sheetName val="화재 颮㍓씀넖ԯ"/>
      <sheetName val="ᰀ፜"/>
      <sheetName val="N炬≹"/>
      <sheetName val="투찰(하수)"/>
      <sheetName val="ITB_COST"/>
      <sheetName val="96보완계획7_12"/>
      <sheetName val="1._x005f_x005f_x005f_x0018_변전설비"/>
      <sheetName val="전기일ꙭÀ_x0000_"/>
      <sheetName val="내역 (2)"/>
      <sheetName val="건축2"/>
      <sheetName val="³²¾ç½ÃÀÛµ¿ÀÚ105³ë65±_x0000__x0000__x0005__x0000_慀ȡ_x0000__x0000__x0000_"/>
      <sheetName val="단  가  垨4奜4睮⿩_x0005_"/>
      <sheetName val="¼ö¸ñ´헾⿨_x0005_"/>
      <sheetName val="100만평"/>
      <sheetName val="평야부단가"/>
      <sheetName val="차도부수량집계표"/>
      <sheetName val="W-현원가"/>
      <sheetName val="부대토목"/>
      <sheetName val="토목공종세부"/>
      <sheetName val="견적회신"/>
      <sheetName val="천방교접속"/>
      <sheetName val="SANTOGO"/>
      <sheetName val="산출서집계"/>
      <sheetName val="집계표(수정)"/>
      <sheetName val="잔여공사월별내역"/>
      <sheetName val="대비(최종이사회)"/>
      <sheetName val="표지세로"/>
      <sheetName val="제잡비(주공종)"/>
      <sheetName val="(3.품질관리 시험 총괄표)"/>
      <sheetName val="5.소모재료비"/>
      <sheetName val="전계가"/>
      <sheetName val="1À"/>
      <sheetName val="1 "/>
      <sheetName val="ꀀ㇞"/>
      <sheetName val="1r"/>
      <sheetName val="　⮒"/>
      <sheetName val="적용대가"/>
      <sheetName val="하도급선정의뢰桑〒_x0005__x0000__x0000__x0000_"/>
      <sheetName val="갑지(0"/>
      <sheetName val="갑지("/>
      <sheetName val="단ူ"/>
      <sheetName val="현장설က"/>
      <sheetName val="입출재고현⩿〚_x0005_"/>
      <sheetName val="노원열병합  건축렀䡟ԯ"/>
      <sheetName val="노원열병합  건축︀ᇕ԰"/>
      <sheetName val="노원열병합  건축ﻕᇕ԰"/>
      <sheetName val="노원열병합  건축렀こ렀䡟ԯ"/>
      <sheetName val="기က"/>
      <sheetName val="방음벽 기초_x0005_"/>
      <sheetName val="관리"/>
      <sheetName val="관리Ç"/>
      <sheetName val="신공항A-9헾】_x0005_"/>
      <sheetName val="변경비"/>
      <sheetName val="하도급선정의뢰_x0005_"/>
      <sheetName val="하도급선정의뢰煘_x0013_橂⿜_x0005_"/>
      <sheetName val="하도급선정의뢰聸_x0013_헾⾧_x0005_"/>
      <sheetName val="하도급선정의뢰颙〒_x0005_"/>
      <sheetName val="하도급선정의뢰"/>
      <sheetName val="하도급선정의뢰_x0010_"/>
      <sheetName val="변경비_x0005_"/>
      <sheetName val="설치 일위대가(4԰"/>
      <sheetName val="2000.11¿ù¼³餀㢘ԯ"/>
      <sheetName val="2000,_x0010_"/>
      <sheetName val="2000,"/>
      <sheetName val="2000,徸⽝_x0005_"/>
      <sheetName val="2.노무비명세서頀塔攀๦0"/>
      <sheetName val="2.노무비명세서Ç"/>
      <sheetName val="9-1԰"/>
      <sheetName val="단가_x0005_"/>
      <sheetName val="»êÃ렀䡟ԯ"/>
      <sheetName val="»êÃ︀ᇕ԰"/>
      <sheetName val="4/"/>
      <sheetName val="4က"/>
      <sheetName val="[YES.XLS]4/"/>
      <sheetName val="[YES.XLS][YES.XLS]4/"/>
      <sheetName val="화재 탐지_x0005_"/>
      <sheetName val="9-1차_x0005_"/>
      <sheetName val="약Å"/>
      <sheetName val="[YES.XLS][YES.XLS][YES.XLS]4/"/>
      <sheetName val="건0"/>
      <sheetName val="금0"/>
      <sheetName val="ÀÏÀ§´ë헾】_x0005_"/>
      <sheetName val="8. 안"/>
      <sheetName val="Summar헾】_x0005_"/>
      <sheetName val="교통_x0005_"/>
      <sheetName val="임시급식ֿ"/>
      <sheetName val="철거산"/>
      <sheetName val="JUCK֕"/>
      <sheetName val="´_x0005_"/>
      <sheetName val="ÁÖÇ_x0005_"/>
      <sheetName val="22단傠"/>
      <sheetName val="22단圬"/>
      <sheetName val="က"/>
      <sheetName val="⠈ⱒ"/>
      <sheetName val="1Ø"/>
      <sheetName val="1_x0004_"/>
      <sheetName val="자재집게표 "/>
      <sheetName val="신천3호용수로"/>
      <sheetName val="B1(반포1차)"/>
      <sheetName val="경영혁신본부"/>
      <sheetName val="제수_x0000__x0000_"/>
      <sheetName val="제수午_x0013_뺨"/>
      <sheetName val="제수午_x0013_㸀"/>
      <sheetName val="제수午_x0013_㐨"/>
      <sheetName val="제수午_x0013_㺨"/>
      <sheetName val="제수午_x0013_绠"/>
      <sheetName val="제수午_x0013_떰"/>
      <sheetName val="제수午_x0013_"/>
      <sheetName val="기타"/>
      <sheetName val="BID FORM"/>
      <sheetName val="Form of Bid"/>
      <sheetName val="이관문서목록표"/>
      <sheetName val="참고자료등록"/>
      <sheetName val="하자보수보증자료"/>
      <sheetName val="국내"/>
      <sheetName val="구천"/>
      <sheetName val="조작대(1연)"/>
      <sheetName val="member design"/>
      <sheetName val="soil bearing check"/>
      <sheetName val="골재丵〒"/>
      <sheetName val="내역총渀腷"/>
      <sheetName val="도급,하도급 예정금액"/>
      <sheetName val="3-4호기 내역서"/>
      <sheetName val="인원계획-미화"/>
      <sheetName val="평형공사비"/>
      <sheetName val="토공검토G"/>
      <sheetName val="미지급금"/>
      <sheetName val="도"/>
      <sheetName val="입찰결과(DATA_x0000_"/>
      <sheetName val="내역금액적용"/>
      <sheetName val="비목코드"/>
      <sheetName val="철집"/>
      <sheetName val="변경비懸_x0013_颙"/>
      <sheetName val="변경비颙〒_x0005_"/>
      <sheetName val="일위집԰_x0000_"/>
      <sheetName val="변경비窨_x0013_竬"/>
      <sheetName val="시공계ⱂ"/>
      <sheetName val="토목_x0010__x0000_"/>
      <sheetName val="Àåºñ´Ü°¡»êÃ8"/>
      <sheetName val="Àåºñ´Ü°¡»êÃ_x0005_"/>
      <sheetName val="Data Vol"/>
      <sheetName val="1SPAè"/>
      <sheetName val="9GNG¬_x0000_"/>
      <sheetName val="약廛袘"/>
      <sheetName val="9GNG肬쿟"/>
      <sheetName val="설계塸"/>
      <sheetName val="CABdata"/>
      <sheetName val="조직"/>
      <sheetName val="사업분석"/>
      <sheetName val="물량산출근거 수정 최종검토"/>
      <sheetName val="ꠀ᪘"/>
      <sheetName val="배수관공"/>
      <sheetName val="2-1. 대비"/>
      <sheetName val="Control Sheet"/>
      <sheetName val="돈"/>
      <sheetName val="2.노무비명欐_x0016_歜_x0016_丵⽃"/>
      <sheetName val="2.노무비명烨$橂⽲_x0005__x0000_"/>
      <sheetName val="WO"/>
      <sheetName val="비용"/>
      <sheetName val="설계내"/>
      <sheetName val="설치 일위대가(46~԰_x0000_缀_x0000_"/>
      <sheetName val="설계서을"/>
      <sheetName val="공감비"/>
      <sheetName val="OCT"/>
      <sheetName val="ISOP"/>
      <sheetName val="MdBase"/>
      <sheetName val="UB2"/>
      <sheetName val="sheet"/>
      <sheetName val="N쌃괅"/>
      <sheetName val="Personnaliser..."/>
      <sheetName val="Takt Time"/>
      <sheetName val="기초대가"/>
      <sheetName val="월별"/>
      <sheetName val="EQUIP LIST"/>
      <sheetName val="FAB4생산"/>
      <sheetName val="HVAC"/>
      <sheetName val="キ⩙"/>
      <sheetName val="PANEL 내역"/>
      <sheetName val="도장"/>
      <sheetName val="Assumptions"/>
      <sheetName val="값"/>
      <sheetName val="---FAB#1업무일지---"/>
      <sheetName val="S0"/>
      <sheetName val="원영국도내역"/>
      <sheetName val="[YES.XLS][YES.XLS]A__9701A_OU_4"/>
      <sheetName val="예산M2"/>
      <sheetName val="2.수량산출"/>
      <sheetName val="[YES.XLS][YES.XLS]A__9701A_OU_7"/>
      <sheetName val="[YES.XLS][YES.XLS]A__9701A_OU_6"/>
      <sheetName val="[YES.XLS][YES.XLS]A__9701A_OU_5"/>
      <sheetName val="CAL."/>
      <sheetName val="BOX1"/>
      <sheetName val="항목별사⣓䒢뀠"/>
      <sheetName val="광양방향"/>
      <sheetName val="AILC00þ"/>
      <sheetName val="º¯°æ»çÀX"/>
      <sheetName val="F_D SEC. PROP"/>
      <sheetName val="R.C RAHMEN 해석"/>
      <sheetName val="본체 설 계"/>
      <sheetName val="금액결헾"/>
      <sheetName val="[YES.XLS][YES.XLS]A__9701A_OU_8"/>
      <sheetName val="[YES.XLS][YES.XLS]A__9701A_OU_9"/>
      <sheetName val="DG7"/>
      <sheetName val="15.공량산출근거서"/>
      <sheetName val="교각토공"/>
      <sheetName val="일단의 주택지"/>
      <sheetName val="[YES.XLS][YES.XLS]A__9701A_O_14"/>
      <sheetName val="가설내ၒ"/>
      <sheetName val="[YES.XLS][YES.XLS]A__9701A_O_13"/>
      <sheetName val="[YES.XLS][YES.XLS]A__9701A_O_10"/>
      <sheetName val="[YES.XLS][YES.XLS]A__9701A_O_11"/>
      <sheetName val="[YES.XLS][YES.XLS]A__9701A_O_12"/>
      <sheetName val="[YES.XLS][YES.XLS]A__9701A_O_15"/>
      <sheetName val="[YES.XLS][YES.XLS]A__9701A_O_16"/>
      <sheetName val="[YES.XLS][YES.XLS]A__9701A_O_20"/>
      <sheetName val="[YES.XLS][YES.XLS]A__9701A_O_17"/>
      <sheetName val="[YES.XLS][YES.XLS]A__9701A_O_18"/>
      <sheetName val="[YES.XLS][YES.XLS]A__9701A_O_19"/>
      <sheetName val="[YES.XLS][YES.XLS]A__9701A_O_22"/>
      <sheetName val="[YES.XLS][YES.XLS]A__9701A_O_21"/>
      <sheetName val="[YES.XLS][YES.XLS]A__9701A_O_23"/>
      <sheetName val="[YES.XLS][YES.XLS]A__9701A_O_24"/>
      <sheetName val="[YES.XLS][YES.XLS]A__9701A_O_25"/>
      <sheetName val="홍보비디오"/>
      <sheetName val="부하자료"/>
      <sheetName val="[YES.XLS][YES.XLS]A__9701A_O_26"/>
      <sheetName val="exec"/>
      <sheetName val="대비2"/>
      <sheetName val="b_balju-단가단가단가"/>
      <sheetName val="토적계산서"/>
    </sheetNames>
    <sheetDataSet>
      <sheetData sheetId="0" refreshError="1"/>
      <sheetData sheetId="1" refreshError="1"/>
      <sheetData sheetId="2"/>
      <sheetData sheetId="3"/>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sheetData sheetId="15" refreshError="1"/>
      <sheetData sheetId="16"/>
      <sheetData sheetId="17"/>
      <sheetData sheetId="18" refreshError="1"/>
      <sheetData sheetId="19" refreshError="1"/>
      <sheetData sheetId="20"/>
      <sheetData sheetId="21"/>
      <sheetData sheetId="22" refreshError="1"/>
      <sheetData sheetId="23"/>
      <sheetData sheetId="24"/>
      <sheetData sheetId="25"/>
      <sheetData sheetId="26" refreshError="1"/>
      <sheetData sheetId="27" refreshError="1"/>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sheetData sheetId="755"/>
      <sheetData sheetId="756"/>
      <sheetData sheetId="757"/>
      <sheetData sheetId="758"/>
      <sheetData sheetId="759"/>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sheetData sheetId="810"/>
      <sheetData sheetId="811"/>
      <sheetData sheetId="812"/>
      <sheetData sheetId="813"/>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sheetData sheetId="2477"/>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sheetData sheetId="3317"/>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sheetData sheetId="3359" refreshError="1"/>
      <sheetData sheetId="3360" refreshError="1"/>
      <sheetData sheetId="336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sheetData sheetId="3467"/>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sheetData sheetId="3542"/>
      <sheetData sheetId="3543"/>
      <sheetData sheetId="3544"/>
      <sheetData sheetId="3545"/>
      <sheetData sheetId="3546"/>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sheetData sheetId="3682"/>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sheetData sheetId="3960"/>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sheetData sheetId="4106"/>
      <sheetData sheetId="4107"/>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sheetData sheetId="4194"/>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sheetData sheetId="4283"/>
      <sheetData sheetId="4284"/>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sheetData sheetId="4393"/>
      <sheetData sheetId="4394"/>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sheetData sheetId="4405" refreshError="1"/>
      <sheetData sheetId="4406" refreshError="1"/>
      <sheetData sheetId="4407"/>
      <sheetData sheetId="4408"/>
      <sheetData sheetId="4409"/>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sheetData sheetId="4421"/>
      <sheetData sheetId="4422" refreshError="1"/>
      <sheetData sheetId="4423" refreshError="1"/>
      <sheetData sheetId="4424" refreshError="1"/>
      <sheetData sheetId="4425" refreshError="1"/>
      <sheetData sheetId="4426"/>
      <sheetData sheetId="4427" refreshError="1"/>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refreshError="1"/>
      <sheetData sheetId="4444" refreshError="1"/>
      <sheetData sheetId="4445"/>
      <sheetData sheetId="4446" refreshError="1"/>
      <sheetData sheetId="4447" refreshError="1"/>
      <sheetData sheetId="4448" refreshError="1"/>
      <sheetData sheetId="44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진입로"/>
      <sheetName val="체감식(합정로) "/>
      <sheetName val="DATA"/>
      <sheetName val="등가거리"/>
      <sheetName val="조명율표"/>
      <sheetName val="Sheet2"/>
      <sheetName val="체감식  (원본)"/>
      <sheetName val="진입로 (원본)"/>
      <sheetName val="조도계산서"/>
      <sheetName val="내역서"/>
      <sheetName val="견적990322"/>
      <sheetName val="터널조도"/>
    </sheetNames>
    <definedNames>
      <definedName name="Macro10"/>
      <definedName name="Macro5"/>
      <definedName name="Macro6"/>
      <definedName name="Macro7"/>
      <definedName name="Macro8"/>
      <definedName name="Macro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165-1"/>
    </sheetNames>
    <sheetDataSet>
      <sheetData sheetId="0"/>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통합 문서1"/>
    </sheetNames>
    <definedNames>
      <definedName name="CG"/>
      <definedName name="NNNNN"/>
      <definedName name="rkstjs"/>
      <definedName name="TLFTN"/>
      <definedName name="가"/>
      <definedName name="가로등"/>
      <definedName name="가로등입력"/>
      <definedName name="간지"/>
      <definedName name="경유가격"/>
      <definedName name="계장"/>
      <definedName name="곻"/>
      <definedName name="구름"/>
      <definedName name="기타자재"/>
      <definedName name="김미영"/>
      <definedName name="ㄷ수"/>
      <definedName name="등용구분"/>
      <definedName name="등주높이"/>
      <definedName name="ㄹㄹㄹㄹ"/>
      <definedName name="ㄹㅇㅎㄹㅇㅎ"/>
      <definedName name="로롤"/>
      <definedName name="ㅀㄱㅎㄱㅎㄱㅎ"/>
      <definedName name="매크로1"/>
      <definedName name="사용램프"/>
      <definedName name="신호기"/>
      <definedName name="ㅇㄴㄹㄴㅇㄹ"/>
      <definedName name="ㅇㄴㅇㄴㅇㄴ"/>
      <definedName name="ㅇㅁㅇㄻ"/>
      <definedName name="연접물량"/>
      <definedName name="원가1"/>
      <definedName name="ㅈㅈㅈㅈ"/>
      <definedName name="저압케이블공"/>
      <definedName name="점멸기입력"/>
      <definedName name="접지"/>
      <definedName name="조도등주종류"/>
      <definedName name="조도케이블길이"/>
      <definedName name="조수"/>
      <definedName name="중기기사"/>
      <definedName name="참조"/>
      <definedName name="취소"/>
      <definedName name="크레인가격"/>
      <definedName name="통합"/>
      <definedName name="트레이"/>
      <definedName name="폐기물"/>
      <definedName name="황"/>
      <definedName name="회천접지공사"/>
      <definedName name="ㅓㅏㅓ"/>
      <definedName name="ㅣㅏㅓㅏㅓ"/>
    </definedNames>
    <sheetDataSet>
      <sheetData sheetId="0"/>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제목"/>
      <sheetName val="내역"/>
      <sheetName val="일위대가"/>
      <sheetName val="단가"/>
      <sheetName val="김천일위"/>
      <sheetName val="일위대가목차"/>
      <sheetName val="200"/>
      <sheetName val="가로등내역서"/>
      <sheetName val="FILE1"/>
      <sheetName val="설계내역서"/>
      <sheetName val="입찰보고"/>
      <sheetName val="평3"/>
      <sheetName val="000000"/>
      <sheetName val="단중표"/>
      <sheetName val="1차설계변경내역"/>
      <sheetName val="#REF"/>
      <sheetName val="DANGA"/>
      <sheetName val="노임"/>
      <sheetName val="자재단가"/>
      <sheetName val="조명율표"/>
      <sheetName val="직노"/>
      <sheetName val="산출근거"/>
      <sheetName val="부대공Ⅱ"/>
      <sheetName val="자료입력"/>
      <sheetName val="재료"/>
      <sheetName val="제경비율"/>
      <sheetName val="지급자재"/>
      <sheetName val="설계조건"/>
      <sheetName val="A-4"/>
      <sheetName val="실행내역"/>
      <sheetName val="손익분석"/>
      <sheetName val="전기일위대가"/>
      <sheetName val="벽산건설"/>
      <sheetName val="단가비교표_공통1"/>
      <sheetName val="전차선로 물량표"/>
      <sheetName val="처리단락"/>
      <sheetName val="합천내역"/>
      <sheetName val="1.수인터널"/>
      <sheetName val="DATA"/>
      <sheetName val="SLAB&quot;1&quot;"/>
      <sheetName val="백암비스타내역"/>
      <sheetName val="Sheet5"/>
      <sheetName val="골재산출"/>
      <sheetName val="노임,재료비"/>
      <sheetName val="관리,공감"/>
      <sheetName val="부대단위수량"/>
      <sheetName val="집"/>
      <sheetName val="내역서"/>
      <sheetName val="단가조사"/>
      <sheetName val="공통가설"/>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20관리비율"/>
      <sheetName val="집계표"/>
      <sheetName val="노임단가"/>
      <sheetName val="예산변경사항"/>
      <sheetName val="산업"/>
      <sheetName val="5.정산서"/>
      <sheetName val="Sheet1"/>
      <sheetName val="WORK"/>
      <sheetName val="b_balju_cho"/>
      <sheetName val="과세내역(세부)"/>
      <sheetName val="원가입력"/>
      <sheetName val="관개"/>
      <sheetName val="2000년 공정표"/>
      <sheetName val="집계"/>
      <sheetName val="수량산출서"/>
      <sheetName val="조경일람"/>
      <sheetName val="Y-WORK"/>
      <sheetName val="통로box전기"/>
      <sheetName val="법면"/>
      <sheetName val="부대공"/>
      <sheetName val="배수공1"/>
      <sheetName val="구조물공"/>
      <sheetName val="중기일위대가"/>
      <sheetName val="포장공"/>
      <sheetName val="토공"/>
      <sheetName val="비용"/>
      <sheetName val="단가조사-2"/>
      <sheetName val="일위대가(계측기설치)"/>
      <sheetName val="금액내역서"/>
      <sheetName val="설계예산서"/>
      <sheetName val="개요"/>
      <sheetName val="하수처리장"/>
      <sheetName val="96정변2"/>
      <sheetName val="전기BOX내역서"/>
      <sheetName val="도급내역서(재노경)"/>
      <sheetName val="총괄표"/>
      <sheetName val="견적서"/>
      <sheetName val="Tbom-tot"/>
      <sheetName val="일위대가표"/>
      <sheetName val="5(철거수량)"/>
      <sheetName val="공사비명세서"/>
      <sheetName val="8.PILE  (돌출)"/>
      <sheetName val="부하자료"/>
      <sheetName val="토공 total"/>
      <sheetName val="공사직종별노임"/>
      <sheetName val="MCC제원"/>
      <sheetName val="청천내"/>
      <sheetName val="VXXXXX"/>
      <sheetName val="요율"/>
      <sheetName val="초기화면"/>
      <sheetName val="101동"/>
      <sheetName val="귀래 설계 공내역서"/>
      <sheetName val="BOX전기내역"/>
      <sheetName val="총공사내역서"/>
      <sheetName val="기초분물량표"/>
      <sheetName val="48일위"/>
      <sheetName val="식생블럭단위수량"/>
      <sheetName val="교각1"/>
      <sheetName val="토공총괄집계"/>
      <sheetName val="데리네이타현황"/>
      <sheetName val="IW-LIST"/>
      <sheetName val="도로단위당"/>
      <sheetName val="당초"/>
      <sheetName val="1공구 건정토건 토공"/>
      <sheetName val="CODE"/>
      <sheetName val="약품공급2"/>
      <sheetName val="예산서 "/>
      <sheetName val="적용기준"/>
      <sheetName val="2.호선별예상실적"/>
      <sheetName val="터널조도"/>
      <sheetName val="4.고용보험"/>
      <sheetName val="인건비"/>
      <sheetName val="실행내역(현대)"/>
      <sheetName val="기계경비(시간당)"/>
      <sheetName val="보호"/>
      <sheetName val="공사설계서"/>
      <sheetName val="Macro(전선)"/>
      <sheetName val="Macro(차단기)"/>
      <sheetName val="참조"/>
      <sheetName val="2.단면가정"/>
      <sheetName val="순성토"/>
      <sheetName val="소방 "/>
      <sheetName val="제수"/>
      <sheetName val="공기"/>
      <sheetName val="램머"/>
      <sheetName val="장비당단가 (1)"/>
      <sheetName val="3본사"/>
      <sheetName val="전선 및 전선관"/>
      <sheetName val="토사(PE)"/>
      <sheetName val="3CHBDC"/>
      <sheetName val="단가 및 재료비"/>
      <sheetName val="예산M11A"/>
      <sheetName val="산출서집계HS"/>
      <sheetName val="층"/>
      <sheetName val="MOTOR"/>
      <sheetName val="지하1층"/>
      <sheetName val="대치판정"/>
      <sheetName val="1-1"/>
      <sheetName val="단가산출"/>
      <sheetName val="시공(팔라우)"/>
      <sheetName val="건축공사"/>
      <sheetName val="도"/>
      <sheetName val="가정"/>
      <sheetName val="자재"/>
      <sheetName val="변경총괄지(1)"/>
      <sheetName val="평균물량산출서"/>
      <sheetName val="자재단가표"/>
      <sheetName val="입찰안"/>
      <sheetName val="guard(mac)"/>
      <sheetName val="총수량집계표"/>
      <sheetName val="BID"/>
      <sheetName val="종배수관설치현황"/>
      <sheetName val="표지"/>
      <sheetName val="신우"/>
      <sheetName val="현장"/>
      <sheetName val="7. Cable(설명)-IEC"/>
      <sheetName val="관람석제출"/>
      <sheetName val="내역서01"/>
      <sheetName val="CAT_5"/>
      <sheetName val="설계명세서"/>
      <sheetName val="깨기"/>
      <sheetName val="일위집계"/>
      <sheetName val="역공종"/>
      <sheetName val="공사서류양식"/>
      <sheetName val="사다리"/>
      <sheetName val="TOTAL"/>
      <sheetName val="LD"/>
      <sheetName val="수량집계 (2)"/>
      <sheetName val="I一般比"/>
      <sheetName val="3BL공동구 수량"/>
      <sheetName val="DATE"/>
      <sheetName val="케이블"/>
      <sheetName val="수전기기DATA"/>
      <sheetName val="준검 내역서"/>
      <sheetName val="COST"/>
      <sheetName val="#3_일위대가목록"/>
      <sheetName val="수량산출"/>
      <sheetName val="N賃率-職"/>
      <sheetName val="전기내역서(총계)"/>
      <sheetName val="KMT물량"/>
      <sheetName val="Inputs"/>
      <sheetName val="Cost Inputs"/>
      <sheetName val="원가계산서"/>
      <sheetName val="맨홀수량산출"/>
      <sheetName val="품목"/>
      <sheetName val="견적의뢰"/>
      <sheetName val="총(철거)"/>
      <sheetName val="내역총괄"/>
      <sheetName val="내역총괄2"/>
      <sheetName val="내역총괄3"/>
      <sheetName val="반응조"/>
      <sheetName val="간선계산"/>
      <sheetName val="본사업"/>
      <sheetName val="기둥(원형)"/>
      <sheetName val="허용전류-IEC"/>
      <sheetName val="1단계"/>
      <sheetName val="부대내역"/>
      <sheetName val="하조서"/>
      <sheetName val="220 (2)"/>
      <sheetName val="공사비총괄표"/>
      <sheetName val="전신환매도율"/>
      <sheetName val="TB-내역서"/>
      <sheetName val="FORM-0"/>
      <sheetName val="3.자재비(총괄)"/>
      <sheetName val="현장관리비"/>
      <sheetName val="Baby일위대가"/>
      <sheetName val="부안일위"/>
      <sheetName val="내역서(전기)"/>
      <sheetName val="소야공정계획표"/>
      <sheetName val="Sheet1 (2)"/>
      <sheetName val="상시"/>
      <sheetName val="전기"/>
      <sheetName val="방송일위대가"/>
      <sheetName val="재료비내역서"/>
      <sheetName val="공사비대비표B(토공)"/>
      <sheetName val="년도별시공"/>
      <sheetName val="수량산출서 갑지"/>
      <sheetName val="내역(설계)"/>
      <sheetName val="차수공개요"/>
      <sheetName val="적용토목"/>
      <sheetName val="3.내역서"/>
      <sheetName val="INPUT(덕도방향-시점)"/>
      <sheetName val="코드표"/>
      <sheetName val="발주설계서(당초)"/>
      <sheetName val="건축내역"/>
      <sheetName val="진주방향"/>
      <sheetName val="마산방향"/>
      <sheetName val="마산방향철근집계"/>
      <sheetName val="Sheet22"/>
      <sheetName val="공사개요"/>
      <sheetName val="공종단가"/>
      <sheetName val="인건비 "/>
      <sheetName val="효성CB 1P기초"/>
      <sheetName val="현장경비"/>
      <sheetName val="내역서중"/>
      <sheetName val="내역_ver1.0"/>
      <sheetName val="교량전기"/>
      <sheetName val="점수계산1-2"/>
      <sheetName val="b_balju"/>
      <sheetName val="세부내역"/>
      <sheetName val="문학간접"/>
      <sheetName val="조명시설"/>
      <sheetName val="실행"/>
      <sheetName val="단면 (2)"/>
      <sheetName val="건축개요"/>
      <sheetName val="단면가정"/>
      <sheetName val="견적"/>
      <sheetName val="동해묵호1내역"/>
      <sheetName val="계수시트"/>
      <sheetName val="물량표"/>
      <sheetName val="도담구내 개소별 명세"/>
      <sheetName val="01"/>
      <sheetName val="gvl"/>
      <sheetName val="AIR SHOWER(3인용)"/>
      <sheetName val="토적"/>
      <sheetName val="11.자재단가"/>
      <sheetName val="Macro(전기)"/>
      <sheetName val="4차원가계산서"/>
      <sheetName val="항공측량노임단가"/>
      <sheetName val="예산서"/>
      <sheetName val="기타 정보통신공사"/>
      <sheetName val="일위대가(목록)"/>
      <sheetName val="재료비"/>
      <sheetName val="품셈TABLE"/>
      <sheetName val="부표총괄"/>
      <sheetName val="품셈1-26"/>
      <sheetName val="CIVIL"/>
      <sheetName val="costing_CV"/>
      <sheetName val="costing_ESDV"/>
      <sheetName val="costing_MOV"/>
      <sheetName val="costing_Press"/>
      <sheetName val="원형1호맨홀토공수량"/>
      <sheetName val="내역을"/>
      <sheetName val="LABTOTAL"/>
      <sheetName val="2공구산출내역"/>
      <sheetName val="판"/>
      <sheetName val="토목"/>
      <sheetName val="MIJIBI"/>
      <sheetName val="파일의이용"/>
      <sheetName val="MAIN_TABLE"/>
      <sheetName val="입적표"/>
      <sheetName val="광산내역"/>
      <sheetName val="버스운행안내"/>
      <sheetName val="예방접종계획"/>
      <sheetName val="근태계획서"/>
      <sheetName val="접지수량"/>
      <sheetName val="기초자료입력"/>
      <sheetName val="1_수인터널"/>
      <sheetName val="2000년_공정표"/>
      <sheetName val="토공_total"/>
      <sheetName val="1공구_건정토건_토공"/>
      <sheetName val="2_단면가정"/>
      <sheetName val="5_정산서"/>
      <sheetName val="소방_"/>
      <sheetName val="화재 탐지 설비"/>
      <sheetName val="Sheet4"/>
      <sheetName val="자료"/>
      <sheetName val="입사일"/>
      <sheetName val="1공구원가계산서"/>
      <sheetName val="1공구산출내역서"/>
      <sheetName val="1월"/>
      <sheetName val="교각별철근수량집계표"/>
      <sheetName val="삼성전기"/>
      <sheetName val="주식"/>
      <sheetName val="노임이"/>
      <sheetName val="사급자재"/>
      <sheetName val="국도접속 차도부수량"/>
      <sheetName val="총괄-1"/>
      <sheetName val="데이타"/>
      <sheetName val="식재인부"/>
      <sheetName val="내역갑지"/>
      <sheetName val="원가총괄"/>
      <sheetName val="2000.05"/>
      <sheetName val="Condensing효율"/>
      <sheetName val="횡배수관토공수량"/>
      <sheetName val="교통대책내역"/>
      <sheetName val="범용개발순소요비용"/>
      <sheetName val="노무비"/>
      <sheetName val="공기압축기실"/>
      <sheetName val="COST "/>
      <sheetName val="1.설계조건"/>
      <sheetName val="기초자료"/>
      <sheetName val="일위대가(가설)"/>
      <sheetName val="기계경비"/>
      <sheetName val="표  지"/>
      <sheetName val="일위대가목록"/>
      <sheetName val="정부노임단가"/>
      <sheetName val="단가표"/>
      <sheetName val="6.콘덴서"/>
      <sheetName val="기초단가"/>
      <sheetName val="내역서(중수)"/>
      <sheetName val="말뚝지지력산정"/>
      <sheetName val="자재단가비교표"/>
      <sheetName val="7도장"/>
      <sheetName val="아산경희980422"/>
      <sheetName val="부대대비"/>
      <sheetName val="냉연집계"/>
      <sheetName val="전기일위목록"/>
      <sheetName val="검수고1-1층"/>
      <sheetName val="인공산출"/>
      <sheetName val="Summary Sheets"/>
      <sheetName val="Factor"/>
      <sheetName val="재료집계"/>
      <sheetName val="토공사"/>
      <sheetName val="총투입계"/>
      <sheetName val="일위목록"/>
      <sheetName val="단가비교표"/>
      <sheetName val="배선DATA"/>
      <sheetName val="기본가정"/>
      <sheetName val="9GNG운반"/>
      <sheetName val="도급FORM"/>
      <sheetName val="증감대비"/>
      <sheetName val="부산4"/>
      <sheetName val="가설공사내역"/>
      <sheetName val="0"/>
      <sheetName val="EACT10"/>
      <sheetName val="투찰추정"/>
      <sheetName val="6차2회변경내역서"/>
      <sheetName val="공사착공계"/>
      <sheetName val="토 적 표"/>
      <sheetName val="정산내역서"/>
      <sheetName val="슬래브(유곡)"/>
      <sheetName val="직공비"/>
      <sheetName val="VV보온LINK"/>
      <sheetName val="FIT보온LINK"/>
      <sheetName val="Data&amp;Result"/>
      <sheetName val="산근"/>
      <sheetName val="원가"/>
      <sheetName val="Customer Databas"/>
      <sheetName val="공원2"/>
      <sheetName val="95MAKER"/>
      <sheetName val="말고개터널조명전압강하"/>
      <sheetName val="2000년1차"/>
      <sheetName val="2000전체분"/>
      <sheetName val="가감수량"/>
      <sheetName val="STORAGE"/>
      <sheetName val="명세서"/>
      <sheetName val="총물량표"/>
      <sheetName val="오수공수량집계표"/>
      <sheetName val="청주(철골발주의뢰서)"/>
      <sheetName val="직접경비호표"/>
      <sheetName val="단가조사서"/>
      <sheetName val="PIPING"/>
      <sheetName val="BQ(실행)"/>
      <sheetName val="일위대가 "/>
      <sheetName val="물가자료"/>
      <sheetName val="교대(토공)"/>
      <sheetName val="일위대가-1"/>
      <sheetName val="XL4Poppy"/>
      <sheetName val="산출근거(9)"/>
      <sheetName val="여과지동"/>
      <sheetName val="분전반계산서(석관)"/>
      <sheetName val="(C)원내역"/>
      <sheetName val=" 총괄표"/>
      <sheetName val="주차구획선수량"/>
      <sheetName val="9-1차이내역"/>
      <sheetName val="계산표지"/>
      <sheetName val="산근(목록)"/>
      <sheetName val="이형관중량"/>
      <sheetName val="설계(안)"/>
      <sheetName val="Imp-Data"/>
      <sheetName val="GEN"/>
      <sheetName val="플랜트 설치"/>
      <sheetName val="input"/>
      <sheetName val="102역사"/>
      <sheetName val="공정코드"/>
      <sheetName val="시설물기초"/>
      <sheetName val="성원계약"/>
      <sheetName val="측량노임.재료.기재"/>
      <sheetName val="시멘트"/>
      <sheetName val="전력"/>
      <sheetName val="(원)기흥상갈"/>
      <sheetName val="내역표지"/>
      <sheetName val="실행철강하도"/>
      <sheetName val="5공철탑검토표"/>
      <sheetName val="4공철탑검토"/>
      <sheetName val="기술부대조건"/>
      <sheetName val="조명일위"/>
      <sheetName val="용산1(해보)"/>
      <sheetName val="내역변"/>
      <sheetName val="남양시작동자105노65기1.3화1.2"/>
      <sheetName val="원가계산"/>
      <sheetName val="건축공사 집계표"/>
      <sheetName val="골조"/>
      <sheetName val="타공종이기"/>
      <sheetName val="대전-교대(A1-A2)"/>
      <sheetName val="수량산출내역1115"/>
      <sheetName val="예가표"/>
      <sheetName val="일대-1"/>
      <sheetName val="일위"/>
      <sheetName val="기타공"/>
      <sheetName val="단면별연장"/>
      <sheetName val="copy"/>
      <sheetName val="서식"/>
      <sheetName val="sub"/>
      <sheetName val="철근량 검토"/>
      <sheetName val="고시단가"/>
      <sheetName val="효동"/>
      <sheetName val="맨홀수량"/>
      <sheetName val="대공종"/>
      <sheetName val="값"/>
      <sheetName val="기계내역"/>
      <sheetName val="s"/>
      <sheetName val="일위대가(건축)"/>
      <sheetName val="2.가정단면"/>
      <sheetName val="BOM"/>
      <sheetName val="산출"/>
      <sheetName val="wall"/>
      <sheetName val="현장관리비참조"/>
      <sheetName val="경비"/>
      <sheetName val="제직재"/>
      <sheetName val="#2_일위대가목록"/>
      <sheetName val="관리노인정"/>
      <sheetName val="기성내역서표지"/>
      <sheetName val="Db"/>
      <sheetName val="자압"/>
      <sheetName val="단위중량"/>
      <sheetName val="안정계산"/>
      <sheetName val="단면검토"/>
      <sheetName val="가도공"/>
      <sheetName val="1호인버트수량"/>
      <sheetName val="석축설면"/>
      <sheetName val="법면단"/>
      <sheetName val="설비"/>
      <sheetName val="공사비예산서(토목분)"/>
      <sheetName val="적격심사표"/>
      <sheetName val="DATA 입력란"/>
      <sheetName val="시화점실행"/>
      <sheetName val=" HIT-&gt;HMC 견적(3900)"/>
      <sheetName val="시행후면적"/>
      <sheetName val="원가 계산서"/>
      <sheetName val="기본 상수"/>
      <sheetName val="전력구구조물산근"/>
      <sheetName val="일명"/>
      <sheetName val="일명95"/>
      <sheetName val="일비"/>
      <sheetName val="일비95"/>
      <sheetName val="경명"/>
      <sheetName val="경명95"/>
      <sheetName val="경배"/>
      <sheetName val="경배95"/>
      <sheetName val="임율"/>
      <sheetName val="임율95"/>
      <sheetName val="간노비"/>
      <sheetName val="간노비95"/>
      <sheetName val="경산"/>
      <sheetName val="견적내역"/>
      <sheetName val="계측기"/>
      <sheetName val="노임단가표"/>
      <sheetName val="통계연보"/>
      <sheetName val="자재대"/>
      <sheetName val="기본"/>
      <sheetName val="형강류 단가 CODE"/>
      <sheetName val="LF자재단가"/>
      <sheetName val="WORK-VOL"/>
      <sheetName val="95년12월말"/>
      <sheetName val="수량분배표"/>
      <sheetName val="각종양식"/>
      <sheetName val="접수부"/>
      <sheetName val="장비가동"/>
      <sheetName val="건축"/>
      <sheetName val="부속동"/>
      <sheetName val="단가일람"/>
      <sheetName val="봉양~조차장간고하개명(신설)"/>
      <sheetName val="기둥(하중)"/>
      <sheetName val="기본DATA"/>
      <sheetName val="기자재비"/>
      <sheetName val="토공(우물통,기타) "/>
      <sheetName val="환율"/>
      <sheetName val="COPING"/>
      <sheetName val="설직재-1"/>
      <sheetName val="감리을"/>
      <sheetName val="선로정수계산"/>
      <sheetName val="가설공사"/>
      <sheetName val="1.취수장"/>
      <sheetName val="구성1"/>
      <sheetName val="구성2"/>
      <sheetName val="구성3"/>
      <sheetName val="구성4"/>
      <sheetName val="Sheet6"/>
      <sheetName val="대림정보통신"/>
      <sheetName val="2.1중기사용목차"/>
      <sheetName val="바닥판"/>
      <sheetName val="입력DATA"/>
      <sheetName val="5.동별횡주관경"/>
      <sheetName val="입력변수"/>
      <sheetName val="준공내역(을)"/>
      <sheetName val="낙찰표"/>
      <sheetName val="한일양산"/>
      <sheetName val="계화배수"/>
      <sheetName val="품셈"/>
      <sheetName val="제1호단위수량"/>
      <sheetName val="유기공정"/>
      <sheetName val="asd"/>
      <sheetName val="을"/>
      <sheetName val="RE9604"/>
      <sheetName val="工완성공사율"/>
      <sheetName val="포장공자재집계표"/>
      <sheetName val="예산명세서"/>
      <sheetName val="공종코드"/>
      <sheetName val="2.단가산출서(2)"/>
      <sheetName val="밸브설치"/>
      <sheetName val="물가시세"/>
      <sheetName val="콤보박스와 리스트박스의 연결"/>
      <sheetName val="실행내역서"/>
      <sheetName val="제잡비"/>
      <sheetName val="ABUT수량-A1"/>
      <sheetName val="수량"/>
      <sheetName val="기준자료"/>
      <sheetName val="GI-LIST"/>
      <sheetName val="광혁기성"/>
      <sheetName val="참고"/>
      <sheetName val="기흥하도용"/>
      <sheetName val="가정조건"/>
      <sheetName val="빗물받이(910-510-410)"/>
      <sheetName val="1.지형현황측량"/>
      <sheetName val="특별교실"/>
      <sheetName val="원효펌프교체020812"/>
      <sheetName val="연결임시"/>
      <sheetName val="대목"/>
      <sheetName val="수지예산"/>
      <sheetName val="단위수량"/>
      <sheetName val="영창26"/>
      <sheetName val="자판실행"/>
      <sheetName val="봉방동근생"/>
      <sheetName val="Project Brief"/>
      <sheetName val="설비공사"/>
      <sheetName val="오동"/>
      <sheetName val="대조"/>
      <sheetName val="나한"/>
      <sheetName val="중기"/>
      <sheetName val="구조물총"/>
      <sheetName val="별제권_정리담보권1"/>
      <sheetName val="인테리어내역"/>
      <sheetName val="SLAB"/>
      <sheetName val="내역서 "/>
      <sheetName val="CPM챠트"/>
      <sheetName val="목차"/>
      <sheetName val="일위산출"/>
      <sheetName val="costing_FE"/>
      <sheetName val="costing_Misc"/>
      <sheetName val="예산조서"/>
      <sheetName val="조건표"/>
      <sheetName val="계약서"/>
      <sheetName val="견적집계표"/>
      <sheetName val="통합"/>
      <sheetName val="일위_파일"/>
      <sheetName val="제품"/>
      <sheetName val="토공사(흙막이)"/>
      <sheetName val="내역전기"/>
      <sheetName val="신길1동"/>
      <sheetName val="총괄내역서"/>
      <sheetName val="계약용량(서포)"/>
      <sheetName val="전장품(관리용)"/>
      <sheetName val="기계경비목록"/>
      <sheetName val="세부내역서"/>
      <sheetName val="COA-17"/>
      <sheetName val="C-18"/>
      <sheetName val="예산내역서"/>
      <sheetName val="전차선로_물량표"/>
      <sheetName val="수량집계_(2)"/>
      <sheetName val="11_자재단가"/>
      <sheetName val="3_내역서"/>
      <sheetName val="내역서적용수량"/>
      <sheetName val="날개벽수량표"/>
      <sheetName val="측압공식"/>
      <sheetName val="NYS"/>
      <sheetName val="노임단가 "/>
      <sheetName val="품셈기준"/>
      <sheetName val="단가대비표"/>
      <sheetName val="철거산출근거"/>
      <sheetName val="토공총괄표"/>
      <sheetName val="부하계산서"/>
      <sheetName val="당진1,2호기전선관설치및접지4차공사내역서-을지"/>
      <sheetName val="TEST1"/>
      <sheetName val="별첨#2_임금"/>
      <sheetName val="98수문일위"/>
      <sheetName val="1호맨홀수량산출"/>
      <sheetName val="점검총괄"/>
      <sheetName val="가격조사서"/>
      <sheetName val="중량산출"/>
      <sheetName val="변경을지(송산)"/>
      <sheetName val="BOX수량"/>
      <sheetName val=" 설계서 갑지"/>
      <sheetName val="A 견적"/>
      <sheetName val="총공사비"/>
      <sheetName val="민감도"/>
      <sheetName val="단락전류-A"/>
      <sheetName val="__"/>
      <sheetName val="삭제금지단가"/>
      <sheetName val="Sheet2"/>
      <sheetName val="내역서(시설)"/>
      <sheetName val="LIST"/>
      <sheetName val="4)유동표"/>
      <sheetName val="기둥"/>
      <sheetName val="저판(버림100)"/>
      <sheetName val="설계"/>
      <sheetName val="찍기"/>
      <sheetName val="관급단가"/>
      <sheetName val="T1"/>
      <sheetName val="철탑공사"/>
      <sheetName val="EJ"/>
      <sheetName val="제경비"/>
      <sheetName val="가점"/>
      <sheetName val="index"/>
      <sheetName val="etc"/>
      <sheetName val="기안"/>
      <sheetName val="21301동"/>
      <sheetName val="960318-1"/>
      <sheetName val="항목등록"/>
      <sheetName val="설정"/>
      <sheetName val="-15.0"/>
      <sheetName val="ms수량집계"/>
      <sheetName val="자재집계"/>
      <sheetName val="주요자재집계표"/>
      <sheetName val="노임단가 (2)"/>
      <sheetName val="70%"/>
      <sheetName val="COVER"/>
      <sheetName val="기본단가표"/>
      <sheetName val="UNIT"/>
      <sheetName val="토목주소"/>
      <sheetName val="날개벽(시점좌측)"/>
      <sheetName val="9811"/>
      <sheetName val="가로등"/>
      <sheetName val="일위대가1"/>
      <sheetName val="시중노임단가"/>
      <sheetName val="간접1"/>
      <sheetName val="방송관급내역"/>
      <sheetName val="원가계산서 (2)"/>
      <sheetName val="중기(목록)"/>
      <sheetName val="조도계산서 (도서)"/>
      <sheetName val="LOPCALC"/>
      <sheetName val="자재테이블"/>
      <sheetName val=""/>
      <sheetName val="수량집계표(연장,높이)"/>
      <sheetName val="1.설계기준"/>
      <sheetName val="정산"/>
      <sheetName val="목록"/>
      <sheetName val="을부담운반비"/>
      <sheetName val="산출내역서"/>
      <sheetName val="단가산출2"/>
      <sheetName val="고창터널(고창방향)"/>
      <sheetName val="소비자가"/>
      <sheetName val="공량산출서"/>
      <sheetName val="주요제품생산"/>
      <sheetName val="MASTER"/>
      <sheetName val="Macro1"/>
      <sheetName val="간접비"/>
      <sheetName val="배관-COLD"/>
      <sheetName val="6.관급자재조서"/>
      <sheetName val="Hours.CodeST"/>
      <sheetName val="ELEC"/>
      <sheetName val="xxxxxx"/>
      <sheetName val="경영혁신본부"/>
      <sheetName val="영신토건물가변동"/>
      <sheetName val="99총공사내역서"/>
      <sheetName val="공사원가"/>
      <sheetName val="적점"/>
      <sheetName val="배수장공사비명세서"/>
      <sheetName val="투찰내역"/>
      <sheetName val="비교1"/>
      <sheetName val="별첨1-2"/>
      <sheetName val="04년매입현황(수정3) (2)"/>
      <sheetName val="MATRLDATA"/>
      <sheetName val="전체내역 (2)"/>
      <sheetName val="암거단위"/>
      <sheetName val="철근량"/>
      <sheetName val="연습"/>
      <sheetName val="미납품 현황"/>
      <sheetName val="D-3109"/>
      <sheetName val="7.경제성결과"/>
      <sheetName val="단가조사-1"/>
      <sheetName val="FAX"/>
      <sheetName val="자금입금"/>
      <sheetName val="규격 단가표"/>
      <sheetName val="실행갑지"/>
      <sheetName val="공종구간"/>
      <sheetName val="대안"/>
      <sheetName val="원안"/>
      <sheetName val="관로토공"/>
      <sheetName val="산출근거1"/>
      <sheetName val="간접"/>
      <sheetName val="APT"/>
      <sheetName val="OPENASP포장04"/>
      <sheetName val="산출금액내역"/>
      <sheetName val="건설노임"/>
      <sheetName val="CAL."/>
      <sheetName val="ilch"/>
      <sheetName val="설 계"/>
      <sheetName val="11.우각부 보강"/>
      <sheetName val="각종장비전압강하계산"/>
      <sheetName val="상-교대(A1-A2)"/>
      <sheetName val="a1.시중노임및물가시세"/>
      <sheetName val="기타단가"/>
      <sheetName val="기초공"/>
      <sheetName val="6PILE  (돌출)"/>
      <sheetName val="위치조서"/>
      <sheetName val="중기비"/>
      <sheetName val="세골재  T2 변경 현황"/>
      <sheetName val="주beam"/>
      <sheetName val="포장복구집계"/>
      <sheetName val="BSD (2)"/>
      <sheetName val="내역서(토목)"/>
      <sheetName val="골재및자재집계표"/>
      <sheetName val="배수장공사비"/>
      <sheetName val="대창(함평)"/>
      <sheetName val="계림(함평)"/>
      <sheetName val="계림(장성)"/>
      <sheetName val="대창(장성)"/>
      <sheetName val="시점교대"/>
      <sheetName val="대창(함평)-창열"/>
      <sheetName val="특별땅고르기"/>
      <sheetName val="가설건물"/>
      <sheetName val="퍼스트"/>
      <sheetName val="CTEMCOST"/>
      <sheetName val="터파기및재료"/>
      <sheetName val="조건표 (2)"/>
      <sheetName val="교사기준면적(초등)"/>
      <sheetName val="하부철근수량"/>
      <sheetName val="횡배수관집현황(2공구)"/>
      <sheetName val="각형맨홀"/>
      <sheetName val="6호기"/>
      <sheetName val="AS접수관리"/>
      <sheetName val="1)설계내역서(토목)"/>
      <sheetName val="1212"/>
      <sheetName val="청학계"/>
      <sheetName val="관리비"/>
      <sheetName val="교각계산"/>
      <sheetName val="기본단가"/>
      <sheetName val="인건비단가"/>
      <sheetName val="구조물공집계"/>
      <sheetName val="표준건축비"/>
      <sheetName val="처리목록"/>
      <sheetName val="단가표1"/>
      <sheetName val="산출근거자료"/>
      <sheetName val="산출내역서집계표"/>
      <sheetName val="출력X"/>
      <sheetName val="설계변경원가계산총괄표"/>
      <sheetName val="성남여성복지내역"/>
      <sheetName val="Rate"/>
      <sheetName val="내역서1"/>
      <sheetName val="hvac(제어동)"/>
      <sheetName val="Tie-in"/>
      <sheetName val="오억미만"/>
      <sheetName val="General Data"/>
      <sheetName val="CABLE"/>
      <sheetName val="상세도(80)"/>
      <sheetName val="DAN"/>
      <sheetName val="백호우계수"/>
      <sheetName val="AS복구"/>
      <sheetName val="중기터파기"/>
      <sheetName val="변수값"/>
      <sheetName val="중기상차"/>
      <sheetName val="Macro(MCC)"/>
      <sheetName val="별첨1-임금"/>
      <sheetName val="조건입력"/>
      <sheetName val="조건입력(2)"/>
      <sheetName val="장비선정"/>
      <sheetName val="실행대비"/>
      <sheetName val="LEGEND"/>
      <sheetName val="장지리내역"/>
      <sheetName val="갑지1"/>
      <sheetName val="첨부2.설계명세서"/>
      <sheetName val="일반문틀 설치"/>
      <sheetName val="샌딩 에폭시 도장"/>
      <sheetName val="스텐문틀설치"/>
      <sheetName val="바.한일양산"/>
      <sheetName val="TG9504"/>
      <sheetName val="Basic"/>
      <sheetName val="투찰금액"/>
      <sheetName val="Sheet13"/>
      <sheetName val="부하"/>
      <sheetName val="전류"/>
      <sheetName val="Base Info"/>
      <sheetName val="9.자재단가"/>
      <sheetName val="7.산출집계"/>
      <sheetName val="간접비내역-1"/>
      <sheetName val="사통"/>
      <sheetName val="평가데이터"/>
      <sheetName val="인건비(환율)"/>
      <sheetName val="(입력)동배치"/>
      <sheetName val="전철"/>
      <sheetName val="J__TEAM_5_Office_Excel_9609F__2"/>
      <sheetName val="신길1ၒ"/>
      <sheetName val="변경비교-을"/>
      <sheetName val="관기성공.내"/>
      <sheetName val="IMPEADENCE MAP 취수장"/>
      <sheetName val="MAT"/>
      <sheetName val="SJB-101"/>
      <sheetName val="F5"/>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가동비율"/>
      <sheetName val="간접비 총괄표"/>
      <sheetName val="총괄"/>
      <sheetName val="Paint,Fire-Proof,Insul(48)"/>
      <sheetName val="정렬"/>
      <sheetName val="JUCK"/>
      <sheetName val="설명"/>
      <sheetName val="일위대가(4층원격)"/>
      <sheetName val="간선DATA"/>
      <sheetName val="11.유량계 규격 산정"/>
      <sheetName val="3.3 전력간선 굵기"/>
      <sheetName val="수주추정"/>
      <sheetName val="일위대가(추가분)"/>
      <sheetName val="CalcuSheet"/>
      <sheetName val="년판01"/>
      <sheetName val="산5-7"/>
      <sheetName val="SILICATE"/>
      <sheetName val="CLAUSE"/>
      <sheetName val="교수설계"/>
      <sheetName val="빌딩 안내"/>
      <sheetName val="골조시행"/>
      <sheetName val="Macro(ST)"/>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sheetData sheetId="84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전기일위대가"/>
      <sheetName val="내역서"/>
      <sheetName val="DATA"/>
      <sheetName val="MOTOR"/>
    </sheetNames>
    <sheetDataSet>
      <sheetData sheetId="0" refreshError="1"/>
      <sheetData sheetId="1" refreshError="1"/>
      <sheetData sheetId="2" refreshError="1"/>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약"/>
      <sheetName val="제조원가계산서"/>
      <sheetName val="재료비산출표"/>
      <sheetName val="노무비산출표"/>
      <sheetName val="공수산출표"/>
      <sheetName val="임율 (2)"/>
      <sheetName val="경비산출표"/>
      <sheetName val="제조원가분석표"/>
      <sheetName val="일반관리비비율산출표"/>
      <sheetName val="Sheet1"/>
      <sheetName val="Sheet2"/>
      <sheetName val="Sheet3"/>
      <sheetName val="CABdata"/>
      <sheetName val="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대가 "/>
      <sheetName val="대비"/>
      <sheetName val="단-원산"/>
      <sheetName val="단-천우"/>
      <sheetName val="단-조은"/>
      <sheetName val="단가"/>
      <sheetName val="CABdata"/>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danga"/>
      <sheetName val="ilch"/>
      <sheetName val="단면가정"/>
      <sheetName val="Y-WORK"/>
      <sheetName val="일위대가목차"/>
      <sheetName val="맨홀수량집계"/>
      <sheetName val="공통가설"/>
      <sheetName val="2F 회의실견적(5_14 일대)"/>
      <sheetName val="교각계산"/>
      <sheetName val="정부노임단가"/>
      <sheetName val="을"/>
      <sheetName val="3BL공동구 수량"/>
      <sheetName val="일반맨홀수량집계(A-7 LINE)"/>
      <sheetName val="일반맨홀수량집계"/>
      <sheetName val="일위대가"/>
      <sheetName val="LEGEND"/>
      <sheetName val="내역서"/>
      <sheetName val="직공비"/>
      <sheetName val="직노"/>
      <sheetName val="계화배수"/>
      <sheetName val="I一般比"/>
      <sheetName val="1월"/>
      <sheetName val="토목내역"/>
      <sheetName val="평가데이터"/>
      <sheetName val="품셈"/>
      <sheetName val="1-1"/>
      <sheetName val="Sheet5"/>
      <sheetName val="INPUT(덕도방향-시점)"/>
      <sheetName val="code"/>
      <sheetName val="기둥(원형)"/>
      <sheetName val="JUCKEYK"/>
      <sheetName val="TABLE"/>
      <sheetName val="DATA"/>
      <sheetName val="토공"/>
      <sheetName val="전기"/>
      <sheetName val="연령현황"/>
      <sheetName val="깨기"/>
      <sheetName val="일위대가표"/>
      <sheetName val="일반물자(한국통신)"/>
      <sheetName val="총괄-1"/>
      <sheetName val="내역"/>
      <sheetName val="단위수량"/>
      <sheetName val="기본단가표"/>
      <sheetName val="20관리비율"/>
      <sheetName val="날개벽(시점좌측)"/>
      <sheetName val="정보매체A동"/>
      <sheetName val="현장"/>
      <sheetName val=" 견적서"/>
      <sheetName val="기흥하도용"/>
      <sheetName val="공사비예산서(토목분)"/>
      <sheetName val="L형옹벽(key)"/>
      <sheetName val="포장절단"/>
      <sheetName val="수량3"/>
      <sheetName val="차액보증"/>
      <sheetName val="투찰"/>
      <sheetName val="공통부대비"/>
      <sheetName val="원형맨홀수량"/>
      <sheetName val="경산"/>
      <sheetName val="DATE"/>
      <sheetName val="제품"/>
      <sheetName val="단가"/>
      <sheetName val="세부내역"/>
      <sheetName val="Sheet4"/>
      <sheetName val="VXXXXXXX"/>
      <sheetName val="토공(완충)"/>
      <sheetName val="input"/>
      <sheetName val="COPING"/>
      <sheetName val="3.하중산정4.지지력"/>
      <sheetName val="SORCE1"/>
      <sheetName val="가시설단위수량"/>
      <sheetName val="SLAB&quot;1&quot;"/>
      <sheetName val="96수출"/>
      <sheetName val="교각1"/>
      <sheetName val="설계변경원가계산총괄표"/>
      <sheetName val="공사비명세서"/>
      <sheetName val="설산1.나"/>
      <sheetName val="본사S"/>
      <sheetName val="가설건물"/>
      <sheetName val="전기품산출"/>
      <sheetName val="대비"/>
      <sheetName val="설계조건"/>
      <sheetName val="안정계산"/>
      <sheetName val="Total"/>
      <sheetName val="부하(성남)"/>
      <sheetName val="BID"/>
      <sheetName val="옹벽"/>
      <sheetName val="부대내역"/>
      <sheetName val="단면(RW1)"/>
      <sheetName val="BSD (2)"/>
      <sheetName val="우배수"/>
      <sheetName val="입찰안"/>
      <sheetName val="원가계산서"/>
      <sheetName val="공사비"/>
      <sheetName val="집계표"/>
      <sheetName val="변화치수"/>
      <sheetName val="열린교실"/>
      <sheetName val="모니터"/>
      <sheetName val="공정집계_국별"/>
      <sheetName val="기계경비"/>
      <sheetName val="인건비(환율)"/>
      <sheetName val="쌍송교"/>
      <sheetName val="마산방향철근집계"/>
      <sheetName val="진주방향"/>
      <sheetName val="마산방향"/>
      <sheetName val="조건표"/>
      <sheetName val="DATA-1"/>
      <sheetName val="ITB COST"/>
      <sheetName val="수량산출"/>
      <sheetName val="LOPCALC"/>
      <sheetName val="전압강하계산"/>
      <sheetName val="목록"/>
      <sheetName val="Sheet1"/>
      <sheetName val="#REF"/>
      <sheetName val="2F_회의실견적(5_14_일대)"/>
      <sheetName val="3BL공동구_수량"/>
      <sheetName val="D-3503"/>
      <sheetName val="단면검토"/>
      <sheetName val="식재품셈"/>
      <sheetName val="물량산출근거"/>
      <sheetName val="공사개요"/>
      <sheetName val="예산서"/>
      <sheetName val="b_gunmul"/>
      <sheetName val="b_balju (2)"/>
      <sheetName val="부속동"/>
      <sheetName val="금액내역서"/>
      <sheetName val="영업.일1"/>
      <sheetName val="광혁기성"/>
      <sheetName val="내역1"/>
      <sheetName val="TB-내역서"/>
      <sheetName val="인테리어세부내역"/>
      <sheetName val="피엘"/>
      <sheetName val="Tables"/>
      <sheetName val="표지"/>
      <sheetName val="토목품셈"/>
      <sheetName val="기초공"/>
      <sheetName val="감시제어"/>
      <sheetName val="목차임시"/>
      <sheetName val="견적대비"/>
      <sheetName val="데이타"/>
      <sheetName val="주경기-오배수"/>
      <sheetName val="간노_콘"/>
      <sheetName val="자재단가비교표"/>
      <sheetName val="N賃率-職"/>
      <sheetName val="품목"/>
      <sheetName val="J直材4"/>
      <sheetName val="연부97-1"/>
      <sheetName val="갑지1"/>
      <sheetName val="적용률"/>
      <sheetName val="기본일위"/>
      <sheetName val="총괄"/>
      <sheetName val="woo(mac)"/>
      <sheetName val="기계내역"/>
      <sheetName val="CIVIL"/>
      <sheetName val="치수표"/>
      <sheetName val="을지"/>
      <sheetName val="대치판정"/>
      <sheetName val="남양시작동자105노65기1.3화1.2"/>
      <sheetName val="TEL"/>
      <sheetName val="방송일위대가"/>
      <sheetName val="기둥"/>
      <sheetName val="저판(버림100)"/>
      <sheetName val="기성내역"/>
      <sheetName val="guard(mac)"/>
      <sheetName val="계산근거"/>
      <sheetName val="가공비"/>
      <sheetName val="노임단가"/>
      <sheetName val="단가조사서"/>
      <sheetName val="간선계산"/>
      <sheetName val="공사요율"/>
      <sheetName val="공구원가계산"/>
      <sheetName val="배수장공사비명세서"/>
      <sheetName val="단가견적조사표"/>
      <sheetName val="단면 (2)"/>
      <sheetName val="공통가설공사"/>
      <sheetName val="BEND LOSS"/>
      <sheetName val="RING WALL"/>
      <sheetName val="날개벽"/>
      <sheetName val="증감분석"/>
      <sheetName val="기본"/>
      <sheetName val="금액"/>
      <sheetName val="1을"/>
      <sheetName val="Sheet2"/>
      <sheetName val="C-직노1"/>
      <sheetName val="DATA1"/>
      <sheetName val="중기사용료산출근거"/>
      <sheetName val="단가 및 재료비"/>
      <sheetName val="내역서(갑)"/>
      <sheetName val="1.우편집중내역서"/>
      <sheetName val="TYPE-A"/>
      <sheetName val="제원.설계조건"/>
      <sheetName val="기초1"/>
      <sheetName val="부재력정리"/>
      <sheetName val="FRT_O"/>
      <sheetName val="FAB_I"/>
      <sheetName val="총계"/>
      <sheetName val="건축내역"/>
      <sheetName val="식재인부"/>
      <sheetName val="단가표"/>
      <sheetName val="ABUT수량-A1"/>
      <sheetName val="단가조사"/>
      <sheetName val="단가표 "/>
      <sheetName val="CAT_5"/>
      <sheetName val="방송노임"/>
      <sheetName val="백암비스타내역"/>
      <sheetName val="일위대가목록"/>
      <sheetName val="조작대(1연)"/>
      <sheetName val="작성"/>
      <sheetName val="산출내역"/>
      <sheetName val="관람석제출"/>
      <sheetName val="케이블"/>
      <sheetName val="CONCRETE"/>
      <sheetName val="EACT10"/>
      <sheetName val="자재"/>
      <sheetName val="목표세부명세"/>
      <sheetName val="공문"/>
      <sheetName val="허용전류-IEC"/>
      <sheetName val="허용전류-IEC DATA"/>
      <sheetName val="Mc1"/>
      <sheetName val="1.설계조건"/>
      <sheetName val="_산근2_"/>
      <sheetName val="_산근4_"/>
      <sheetName val="_산근5_"/>
      <sheetName val="XL4Poppy"/>
      <sheetName val="설계명세서(선로)"/>
      <sheetName val="정렬"/>
      <sheetName val="SILIC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Y-WORK"/>
      <sheetName val="ITEM"/>
      <sheetName val="ITEL"/>
      <sheetName val="단가비교표"/>
      <sheetName val="Module1"/>
      <sheetName val="Module11"/>
      <sheetName val="Module13"/>
      <sheetName val="Module3"/>
      <sheetName val="Module5"/>
      <sheetName val="Module7"/>
      <sheetName val="Module9"/>
      <sheetName val="Module10"/>
      <sheetName val="Module12"/>
      <sheetName val="Module2"/>
      <sheetName val="Module4"/>
      <sheetName val="Module6"/>
      <sheetName val="Module8"/>
      <sheetName val="Module14"/>
      <sheetName val="을"/>
    </sheetNames>
    <sheetDataSet>
      <sheetData sheetId="0" refreshError="1"/>
      <sheetData sheetId="1">
        <row r="22">
          <cell r="G22">
            <v>0</v>
          </cell>
          <cell r="H22">
            <v>0</v>
          </cell>
          <cell r="J22">
            <v>277</v>
          </cell>
          <cell r="K22">
            <v>0</v>
          </cell>
          <cell r="L22">
            <v>0</v>
          </cell>
        </row>
        <row r="23">
          <cell r="G23">
            <v>0</v>
          </cell>
          <cell r="H23">
            <v>0</v>
          </cell>
          <cell r="J23">
            <v>377</v>
          </cell>
          <cell r="K23">
            <v>0</v>
          </cell>
          <cell r="L23">
            <v>0</v>
          </cell>
        </row>
        <row r="24">
          <cell r="G24">
            <v>0</v>
          </cell>
          <cell r="H24">
            <v>0</v>
          </cell>
          <cell r="J24">
            <v>576</v>
          </cell>
          <cell r="K24">
            <v>0</v>
          </cell>
          <cell r="L24">
            <v>0</v>
          </cell>
        </row>
        <row r="25">
          <cell r="G25">
            <v>0</v>
          </cell>
          <cell r="H25">
            <v>0</v>
          </cell>
          <cell r="J25">
            <v>971</v>
          </cell>
          <cell r="K25">
            <v>0</v>
          </cell>
          <cell r="L25">
            <v>0</v>
          </cell>
        </row>
        <row r="26">
          <cell r="G26">
            <v>0</v>
          </cell>
          <cell r="H26">
            <v>0</v>
          </cell>
          <cell r="J26">
            <v>1348</v>
          </cell>
          <cell r="K26">
            <v>0</v>
          </cell>
          <cell r="L26">
            <v>0</v>
          </cell>
        </row>
        <row r="27">
          <cell r="G27">
            <v>0</v>
          </cell>
          <cell r="H27">
            <v>0</v>
          </cell>
          <cell r="J27">
            <v>1978</v>
          </cell>
          <cell r="K27">
            <v>0</v>
          </cell>
          <cell r="L27">
            <v>0</v>
          </cell>
        </row>
        <row r="28">
          <cell r="G28">
            <v>0</v>
          </cell>
          <cell r="H28">
            <v>0</v>
          </cell>
          <cell r="J28">
            <v>2913</v>
          </cell>
          <cell r="K28">
            <v>0</v>
          </cell>
          <cell r="L28">
            <v>0</v>
          </cell>
        </row>
        <row r="29">
          <cell r="G29">
            <v>0</v>
          </cell>
          <cell r="H29">
            <v>0</v>
          </cell>
          <cell r="J29">
            <v>3717</v>
          </cell>
          <cell r="K29">
            <v>0</v>
          </cell>
          <cell r="L29">
            <v>0</v>
          </cell>
        </row>
        <row r="30">
          <cell r="G30">
            <v>0</v>
          </cell>
          <cell r="H30">
            <v>0</v>
          </cell>
          <cell r="J30">
            <v>3753</v>
          </cell>
          <cell r="K30">
            <v>0</v>
          </cell>
          <cell r="L30">
            <v>0</v>
          </cell>
        </row>
        <row r="31">
          <cell r="G31">
            <v>0</v>
          </cell>
          <cell r="H31">
            <v>0</v>
          </cell>
          <cell r="J31">
            <v>2539</v>
          </cell>
          <cell r="K31">
            <v>0</v>
          </cell>
          <cell r="L31">
            <v>0</v>
          </cell>
        </row>
        <row r="32">
          <cell r="G32">
            <v>0</v>
          </cell>
          <cell r="H32">
            <v>0</v>
          </cell>
          <cell r="J32">
            <v>4790</v>
          </cell>
          <cell r="K32">
            <v>0</v>
          </cell>
          <cell r="L32">
            <v>0</v>
          </cell>
        </row>
        <row r="33">
          <cell r="G33">
            <v>0</v>
          </cell>
          <cell r="H33">
            <v>0</v>
          </cell>
          <cell r="J33">
            <v>90</v>
          </cell>
          <cell r="K33">
            <v>0</v>
          </cell>
          <cell r="L33">
            <v>0</v>
          </cell>
        </row>
        <row r="34">
          <cell r="G34">
            <v>0</v>
          </cell>
          <cell r="H34">
            <v>0</v>
          </cell>
          <cell r="J34">
            <v>134</v>
          </cell>
          <cell r="K34">
            <v>0</v>
          </cell>
          <cell r="L34">
            <v>0</v>
          </cell>
        </row>
        <row r="35">
          <cell r="G35">
            <v>0</v>
          </cell>
          <cell r="H35">
            <v>0</v>
          </cell>
          <cell r="J35">
            <v>238</v>
          </cell>
          <cell r="K35">
            <v>0</v>
          </cell>
          <cell r="L35">
            <v>0</v>
          </cell>
        </row>
        <row r="36">
          <cell r="G36">
            <v>0</v>
          </cell>
          <cell r="H36">
            <v>0</v>
          </cell>
          <cell r="J36">
            <v>95</v>
          </cell>
          <cell r="K36">
            <v>0</v>
          </cell>
          <cell r="L36">
            <v>0</v>
          </cell>
        </row>
        <row r="37">
          <cell r="G37">
            <v>0</v>
          </cell>
          <cell r="H37">
            <v>0</v>
          </cell>
          <cell r="J37">
            <v>140</v>
          </cell>
          <cell r="K37">
            <v>0</v>
          </cell>
          <cell r="L37">
            <v>0</v>
          </cell>
        </row>
        <row r="38">
          <cell r="G38">
            <v>0</v>
          </cell>
          <cell r="H38">
            <v>0</v>
          </cell>
          <cell r="J38">
            <v>80</v>
          </cell>
          <cell r="K38">
            <v>0</v>
          </cell>
          <cell r="L38">
            <v>0</v>
          </cell>
        </row>
        <row r="39">
          <cell r="G39">
            <v>0</v>
          </cell>
          <cell r="H39">
            <v>0</v>
          </cell>
          <cell r="J39">
            <v>0</v>
          </cell>
          <cell r="K39">
            <v>0</v>
          </cell>
          <cell r="L39">
            <v>0</v>
          </cell>
        </row>
        <row r="40">
          <cell r="G40">
            <v>0</v>
          </cell>
          <cell r="H40">
            <v>0</v>
          </cell>
          <cell r="J40">
            <v>533</v>
          </cell>
          <cell r="K40">
            <v>0</v>
          </cell>
          <cell r="L40">
            <v>0</v>
          </cell>
        </row>
        <row r="41">
          <cell r="G41">
            <v>0</v>
          </cell>
          <cell r="H41">
            <v>0</v>
          </cell>
          <cell r="J41">
            <v>801</v>
          </cell>
          <cell r="K41">
            <v>0</v>
          </cell>
          <cell r="L41">
            <v>0</v>
          </cell>
        </row>
        <row r="42">
          <cell r="G42">
            <v>0</v>
          </cell>
          <cell r="H42">
            <v>0</v>
          </cell>
          <cell r="J42">
            <v>1008</v>
          </cell>
          <cell r="K42">
            <v>0</v>
          </cell>
          <cell r="L42">
            <v>0</v>
          </cell>
        </row>
        <row r="43">
          <cell r="G43">
            <v>0</v>
          </cell>
          <cell r="H43">
            <v>0</v>
          </cell>
          <cell r="J43">
            <v>1800</v>
          </cell>
          <cell r="K43">
            <v>0</v>
          </cell>
          <cell r="L43">
            <v>0</v>
          </cell>
        </row>
        <row r="44">
          <cell r="G44">
            <v>0</v>
          </cell>
          <cell r="H44">
            <v>0</v>
          </cell>
          <cell r="J44">
            <v>2640</v>
          </cell>
          <cell r="K44">
            <v>0</v>
          </cell>
          <cell r="L44">
            <v>0</v>
          </cell>
        </row>
        <row r="45">
          <cell r="G45">
            <v>0</v>
          </cell>
          <cell r="H45">
            <v>0</v>
          </cell>
          <cell r="J45">
            <v>3690</v>
          </cell>
          <cell r="K45">
            <v>0</v>
          </cell>
          <cell r="L45">
            <v>0</v>
          </cell>
        </row>
        <row r="46">
          <cell r="G46">
            <v>0</v>
          </cell>
          <cell r="H46">
            <v>0</v>
          </cell>
          <cell r="J46">
            <v>762</v>
          </cell>
          <cell r="K46">
            <v>0</v>
          </cell>
          <cell r="L46">
            <v>0</v>
          </cell>
        </row>
        <row r="47">
          <cell r="G47">
            <v>0</v>
          </cell>
          <cell r="H47">
            <v>0</v>
          </cell>
          <cell r="J47">
            <v>1055</v>
          </cell>
          <cell r="K47">
            <v>0</v>
          </cell>
          <cell r="L47">
            <v>0</v>
          </cell>
        </row>
        <row r="48">
          <cell r="G48">
            <v>0</v>
          </cell>
          <cell r="H48">
            <v>0</v>
          </cell>
          <cell r="J48">
            <v>1338</v>
          </cell>
          <cell r="K48">
            <v>0</v>
          </cell>
          <cell r="L48">
            <v>0</v>
          </cell>
        </row>
        <row r="49">
          <cell r="G49">
            <v>0</v>
          </cell>
          <cell r="H49">
            <v>0</v>
          </cell>
          <cell r="J49">
            <v>2400</v>
          </cell>
          <cell r="K49">
            <v>0</v>
          </cell>
          <cell r="L49">
            <v>0</v>
          </cell>
        </row>
        <row r="50">
          <cell r="G50">
            <v>0</v>
          </cell>
          <cell r="H50">
            <v>0</v>
          </cell>
          <cell r="J50">
            <v>5202</v>
          </cell>
          <cell r="K50">
            <v>0</v>
          </cell>
          <cell r="L50">
            <v>0</v>
          </cell>
        </row>
        <row r="51">
          <cell r="G51">
            <v>0</v>
          </cell>
          <cell r="H51">
            <v>0</v>
          </cell>
          <cell r="J51">
            <v>1305</v>
          </cell>
          <cell r="K51">
            <v>0</v>
          </cell>
          <cell r="L51">
            <v>0</v>
          </cell>
        </row>
        <row r="52">
          <cell r="G52">
            <v>0</v>
          </cell>
          <cell r="H52">
            <v>0</v>
          </cell>
          <cell r="J52">
            <v>1701</v>
          </cell>
          <cell r="K52">
            <v>0</v>
          </cell>
          <cell r="L52">
            <v>0</v>
          </cell>
        </row>
        <row r="53">
          <cell r="G53">
            <v>0</v>
          </cell>
          <cell r="H53">
            <v>0</v>
          </cell>
          <cell r="J53">
            <v>3060</v>
          </cell>
          <cell r="K53">
            <v>0</v>
          </cell>
          <cell r="L53">
            <v>0</v>
          </cell>
        </row>
        <row r="54">
          <cell r="G54">
            <v>0</v>
          </cell>
          <cell r="H54">
            <v>0</v>
          </cell>
          <cell r="J54">
            <v>4086</v>
          </cell>
          <cell r="K54">
            <v>0</v>
          </cell>
          <cell r="L54">
            <v>0</v>
          </cell>
        </row>
        <row r="55">
          <cell r="G55">
            <v>0</v>
          </cell>
          <cell r="H55">
            <v>0</v>
          </cell>
          <cell r="J55">
            <v>6660</v>
          </cell>
          <cell r="K55">
            <v>0</v>
          </cell>
          <cell r="L55">
            <v>0</v>
          </cell>
        </row>
        <row r="56">
          <cell r="G56">
            <v>0</v>
          </cell>
          <cell r="H56">
            <v>0</v>
          </cell>
          <cell r="J56">
            <v>0</v>
          </cell>
          <cell r="K56">
            <v>0</v>
          </cell>
          <cell r="L56">
            <v>0</v>
          </cell>
        </row>
        <row r="57">
          <cell r="G57">
            <v>0</v>
          </cell>
          <cell r="H57">
            <v>0</v>
          </cell>
          <cell r="J57">
            <v>11347</v>
          </cell>
          <cell r="K57">
            <v>0</v>
          </cell>
          <cell r="L57">
            <v>0</v>
          </cell>
        </row>
        <row r="58">
          <cell r="G58">
            <v>0</v>
          </cell>
          <cell r="H58">
            <v>0</v>
          </cell>
          <cell r="J58">
            <v>21767</v>
          </cell>
          <cell r="K58">
            <v>0</v>
          </cell>
          <cell r="L58">
            <v>0</v>
          </cell>
        </row>
        <row r="59">
          <cell r="G59">
            <v>0</v>
          </cell>
          <cell r="H59">
            <v>0</v>
          </cell>
          <cell r="J59">
            <v>34041</v>
          </cell>
          <cell r="K59">
            <v>0</v>
          </cell>
          <cell r="L59">
            <v>0</v>
          </cell>
        </row>
        <row r="60">
          <cell r="G60">
            <v>0</v>
          </cell>
          <cell r="H60">
            <v>0</v>
          </cell>
          <cell r="J60">
            <v>65301</v>
          </cell>
          <cell r="K60">
            <v>0</v>
          </cell>
          <cell r="L60">
            <v>0</v>
          </cell>
        </row>
        <row r="61">
          <cell r="G61">
            <v>0</v>
          </cell>
          <cell r="H61">
            <v>0</v>
          </cell>
          <cell r="J61">
            <v>320</v>
          </cell>
          <cell r="K61">
            <v>0</v>
          </cell>
          <cell r="L61">
            <v>0</v>
          </cell>
        </row>
        <row r="62">
          <cell r="G62">
            <v>0</v>
          </cell>
          <cell r="H62">
            <v>0</v>
          </cell>
          <cell r="J62">
            <v>489</v>
          </cell>
          <cell r="K62">
            <v>0</v>
          </cell>
          <cell r="L62">
            <v>0</v>
          </cell>
        </row>
        <row r="63">
          <cell r="G63">
            <v>0</v>
          </cell>
          <cell r="H63">
            <v>0</v>
          </cell>
          <cell r="J63">
            <v>449</v>
          </cell>
          <cell r="K63">
            <v>0</v>
          </cell>
          <cell r="L63">
            <v>0</v>
          </cell>
        </row>
        <row r="64">
          <cell r="G64">
            <v>0</v>
          </cell>
          <cell r="H64">
            <v>0</v>
          </cell>
          <cell r="J64">
            <v>728</v>
          </cell>
          <cell r="K64">
            <v>0</v>
          </cell>
          <cell r="L64">
            <v>0</v>
          </cell>
        </row>
        <row r="65">
          <cell r="G65">
            <v>0</v>
          </cell>
          <cell r="H65">
            <v>0</v>
          </cell>
          <cell r="J65">
            <v>653</v>
          </cell>
          <cell r="K65">
            <v>0</v>
          </cell>
          <cell r="L65">
            <v>0</v>
          </cell>
        </row>
        <row r="66">
          <cell r="G66">
            <v>0</v>
          </cell>
          <cell r="H66">
            <v>0</v>
          </cell>
          <cell r="J66">
            <v>560</v>
          </cell>
          <cell r="K66">
            <v>0</v>
          </cell>
          <cell r="L66">
            <v>0</v>
          </cell>
        </row>
        <row r="67">
          <cell r="G67">
            <v>0</v>
          </cell>
          <cell r="H67">
            <v>0</v>
          </cell>
          <cell r="J67">
            <v>360</v>
          </cell>
          <cell r="K67">
            <v>0</v>
          </cell>
          <cell r="L67">
            <v>0</v>
          </cell>
        </row>
        <row r="68">
          <cell r="G68">
            <v>0</v>
          </cell>
          <cell r="H68">
            <v>0</v>
          </cell>
          <cell r="J68">
            <v>619</v>
          </cell>
          <cell r="K68">
            <v>0</v>
          </cell>
          <cell r="L68">
            <v>0</v>
          </cell>
        </row>
        <row r="69">
          <cell r="G69">
            <v>0</v>
          </cell>
          <cell r="H69">
            <v>0</v>
          </cell>
          <cell r="J69">
            <v>783</v>
          </cell>
          <cell r="K69">
            <v>0</v>
          </cell>
          <cell r="L69">
            <v>0</v>
          </cell>
        </row>
        <row r="70">
          <cell r="G70">
            <v>0</v>
          </cell>
          <cell r="H70">
            <v>0</v>
          </cell>
          <cell r="J70">
            <v>1158</v>
          </cell>
          <cell r="K70">
            <v>0</v>
          </cell>
          <cell r="L70">
            <v>0</v>
          </cell>
        </row>
        <row r="71">
          <cell r="G71">
            <v>0</v>
          </cell>
          <cell r="H71">
            <v>0</v>
          </cell>
          <cell r="J71">
            <v>1049</v>
          </cell>
          <cell r="K71">
            <v>0</v>
          </cell>
          <cell r="L71">
            <v>0</v>
          </cell>
        </row>
        <row r="72">
          <cell r="G72">
            <v>0</v>
          </cell>
          <cell r="H72">
            <v>0</v>
          </cell>
          <cell r="J72">
            <v>1229</v>
          </cell>
          <cell r="K72">
            <v>0</v>
          </cell>
          <cell r="L72">
            <v>0</v>
          </cell>
        </row>
        <row r="73">
          <cell r="G73">
            <v>0</v>
          </cell>
          <cell r="H73">
            <v>0</v>
          </cell>
          <cell r="J73">
            <v>1605</v>
          </cell>
          <cell r="K73">
            <v>0</v>
          </cell>
          <cell r="L73">
            <v>0</v>
          </cell>
        </row>
        <row r="74">
          <cell r="G74">
            <v>0</v>
          </cell>
          <cell r="H74">
            <v>0</v>
          </cell>
          <cell r="J74">
            <v>1966</v>
          </cell>
          <cell r="K74">
            <v>0</v>
          </cell>
          <cell r="L74">
            <v>0</v>
          </cell>
        </row>
        <row r="75">
          <cell r="G75">
            <v>0</v>
          </cell>
          <cell r="H75">
            <v>0</v>
          </cell>
          <cell r="J75">
            <v>2442</v>
          </cell>
          <cell r="K75">
            <v>0</v>
          </cell>
          <cell r="L75">
            <v>0</v>
          </cell>
        </row>
        <row r="76">
          <cell r="G76">
            <v>0</v>
          </cell>
          <cell r="H76">
            <v>0</v>
          </cell>
          <cell r="J76">
            <v>3481</v>
          </cell>
          <cell r="K76">
            <v>0</v>
          </cell>
          <cell r="L76">
            <v>0</v>
          </cell>
        </row>
        <row r="77">
          <cell r="G77">
            <v>0</v>
          </cell>
          <cell r="H77">
            <v>0</v>
          </cell>
          <cell r="J77">
            <v>4900</v>
          </cell>
          <cell r="K77">
            <v>0</v>
          </cell>
          <cell r="L77">
            <v>0</v>
          </cell>
        </row>
        <row r="78">
          <cell r="G78">
            <v>0</v>
          </cell>
          <cell r="H78">
            <v>0</v>
          </cell>
          <cell r="J78">
            <v>6400</v>
          </cell>
          <cell r="K78">
            <v>0</v>
          </cell>
          <cell r="L78">
            <v>0</v>
          </cell>
        </row>
        <row r="79">
          <cell r="G79">
            <v>0</v>
          </cell>
          <cell r="H79">
            <v>0</v>
          </cell>
          <cell r="J79">
            <v>7800</v>
          </cell>
          <cell r="K79">
            <v>0</v>
          </cell>
          <cell r="L79">
            <v>0</v>
          </cell>
        </row>
        <row r="80">
          <cell r="G80">
            <v>0</v>
          </cell>
          <cell r="H80">
            <v>0</v>
          </cell>
          <cell r="J80">
            <v>220</v>
          </cell>
          <cell r="K80">
            <v>0</v>
          </cell>
          <cell r="L80">
            <v>0</v>
          </cell>
        </row>
        <row r="81">
          <cell r="G81">
            <v>0</v>
          </cell>
          <cell r="H81">
            <v>0</v>
          </cell>
          <cell r="J81">
            <v>332</v>
          </cell>
          <cell r="K81">
            <v>0</v>
          </cell>
          <cell r="L81">
            <v>0</v>
          </cell>
        </row>
        <row r="82">
          <cell r="G82">
            <v>0</v>
          </cell>
          <cell r="H82">
            <v>0</v>
          </cell>
          <cell r="J82">
            <v>400</v>
          </cell>
          <cell r="K82">
            <v>0</v>
          </cell>
          <cell r="L82">
            <v>0</v>
          </cell>
        </row>
        <row r="83">
          <cell r="G83">
            <v>0</v>
          </cell>
          <cell r="H83">
            <v>0</v>
          </cell>
          <cell r="J83">
            <v>773</v>
          </cell>
          <cell r="K83">
            <v>0</v>
          </cell>
          <cell r="L83">
            <v>0</v>
          </cell>
        </row>
        <row r="84">
          <cell r="G84">
            <v>0</v>
          </cell>
          <cell r="H84">
            <v>0</v>
          </cell>
          <cell r="J84">
            <v>1081</v>
          </cell>
          <cell r="K84">
            <v>0</v>
          </cell>
          <cell r="L84">
            <v>0</v>
          </cell>
        </row>
        <row r="85">
          <cell r="G85">
            <v>0</v>
          </cell>
          <cell r="H85">
            <v>0</v>
          </cell>
          <cell r="J85">
            <v>1414</v>
          </cell>
          <cell r="K85">
            <v>0</v>
          </cell>
          <cell r="L85">
            <v>0</v>
          </cell>
        </row>
        <row r="86">
          <cell r="G86">
            <v>0</v>
          </cell>
          <cell r="H86">
            <v>0</v>
          </cell>
          <cell r="J86">
            <v>2007</v>
          </cell>
          <cell r="K86">
            <v>0</v>
          </cell>
          <cell r="L86">
            <v>0</v>
          </cell>
        </row>
        <row r="87">
          <cell r="G87">
            <v>0</v>
          </cell>
          <cell r="H87">
            <v>0</v>
          </cell>
          <cell r="J87">
            <v>31900</v>
          </cell>
          <cell r="K87">
            <v>0</v>
          </cell>
          <cell r="L87">
            <v>0</v>
          </cell>
        </row>
        <row r="88">
          <cell r="G88">
            <v>0</v>
          </cell>
          <cell r="H88">
            <v>0</v>
          </cell>
          <cell r="J88">
            <v>63800</v>
          </cell>
          <cell r="K88">
            <v>0</v>
          </cell>
          <cell r="L88">
            <v>0</v>
          </cell>
        </row>
        <row r="89">
          <cell r="G89">
            <v>0</v>
          </cell>
          <cell r="H89">
            <v>0</v>
          </cell>
          <cell r="J89">
            <v>95700</v>
          </cell>
          <cell r="K89">
            <v>0</v>
          </cell>
          <cell r="L89">
            <v>0</v>
          </cell>
        </row>
        <row r="90">
          <cell r="G90">
            <v>0</v>
          </cell>
          <cell r="H90">
            <v>0</v>
          </cell>
          <cell r="J90">
            <v>63800</v>
          </cell>
          <cell r="K90">
            <v>0</v>
          </cell>
          <cell r="L90">
            <v>0</v>
          </cell>
        </row>
        <row r="91">
          <cell r="G91">
            <v>0</v>
          </cell>
          <cell r="H91">
            <v>0</v>
          </cell>
          <cell r="J91">
            <v>95700</v>
          </cell>
          <cell r="K91">
            <v>0</v>
          </cell>
          <cell r="L91">
            <v>0</v>
          </cell>
        </row>
        <row r="92">
          <cell r="G92">
            <v>0</v>
          </cell>
          <cell r="H92">
            <v>0</v>
          </cell>
          <cell r="J92">
            <v>31900</v>
          </cell>
          <cell r="K92">
            <v>0</v>
          </cell>
          <cell r="L92">
            <v>0</v>
          </cell>
        </row>
        <row r="93">
          <cell r="G93">
            <v>0</v>
          </cell>
          <cell r="H93">
            <v>0</v>
          </cell>
          <cell r="J93">
            <v>95700</v>
          </cell>
          <cell r="K93">
            <v>0</v>
          </cell>
          <cell r="L93">
            <v>0</v>
          </cell>
        </row>
        <row r="94">
          <cell r="G94">
            <v>0</v>
          </cell>
          <cell r="H94">
            <v>0</v>
          </cell>
          <cell r="J94">
            <v>330</v>
          </cell>
          <cell r="K94">
            <v>0</v>
          </cell>
          <cell r="L94">
            <v>0</v>
          </cell>
        </row>
        <row r="95">
          <cell r="G95">
            <v>0</v>
          </cell>
          <cell r="H95">
            <v>0</v>
          </cell>
          <cell r="J95">
            <v>510</v>
          </cell>
          <cell r="K95">
            <v>0</v>
          </cell>
          <cell r="L95">
            <v>0</v>
          </cell>
        </row>
        <row r="96">
          <cell r="G96">
            <v>0</v>
          </cell>
          <cell r="H96">
            <v>0</v>
          </cell>
          <cell r="J96">
            <v>620</v>
          </cell>
          <cell r="K96">
            <v>0</v>
          </cell>
          <cell r="L96">
            <v>0</v>
          </cell>
        </row>
        <row r="97">
          <cell r="G97">
            <v>0</v>
          </cell>
          <cell r="H97">
            <v>0</v>
          </cell>
          <cell r="J97">
            <v>1300</v>
          </cell>
          <cell r="K97">
            <v>0</v>
          </cell>
          <cell r="L97">
            <v>0</v>
          </cell>
        </row>
        <row r="98">
          <cell r="G98">
            <v>0</v>
          </cell>
          <cell r="H98">
            <v>0</v>
          </cell>
          <cell r="J98">
            <v>1600</v>
          </cell>
          <cell r="K98">
            <v>0</v>
          </cell>
          <cell r="L98">
            <v>0</v>
          </cell>
        </row>
        <row r="99">
          <cell r="G99">
            <v>0</v>
          </cell>
          <cell r="H99">
            <v>0</v>
          </cell>
          <cell r="J99">
            <v>3380</v>
          </cell>
          <cell r="K99">
            <v>0</v>
          </cell>
          <cell r="L99">
            <v>0</v>
          </cell>
        </row>
        <row r="100">
          <cell r="G100">
            <v>0</v>
          </cell>
          <cell r="H100">
            <v>0</v>
          </cell>
          <cell r="J100">
            <v>10200</v>
          </cell>
          <cell r="K100">
            <v>0</v>
          </cell>
          <cell r="L100">
            <v>0</v>
          </cell>
        </row>
        <row r="101">
          <cell r="G101">
            <v>0</v>
          </cell>
          <cell r="H101">
            <v>0</v>
          </cell>
          <cell r="J101">
            <v>20400</v>
          </cell>
          <cell r="K101">
            <v>0</v>
          </cell>
          <cell r="L101">
            <v>0</v>
          </cell>
        </row>
        <row r="102">
          <cell r="G102">
            <v>0</v>
          </cell>
          <cell r="H102">
            <v>0</v>
          </cell>
          <cell r="J102">
            <v>30600</v>
          </cell>
          <cell r="K102">
            <v>0</v>
          </cell>
          <cell r="L102">
            <v>0</v>
          </cell>
        </row>
        <row r="103">
          <cell r="G103">
            <v>0</v>
          </cell>
          <cell r="H103">
            <v>0</v>
          </cell>
          <cell r="J103">
            <v>20400</v>
          </cell>
          <cell r="K103">
            <v>0</v>
          </cell>
          <cell r="L103">
            <v>0</v>
          </cell>
        </row>
        <row r="104">
          <cell r="G104">
            <v>0</v>
          </cell>
          <cell r="H104">
            <v>0</v>
          </cell>
          <cell r="J104">
            <v>30600</v>
          </cell>
          <cell r="K104">
            <v>0</v>
          </cell>
          <cell r="L104">
            <v>0</v>
          </cell>
        </row>
        <row r="105">
          <cell r="G105">
            <v>0</v>
          </cell>
          <cell r="H105">
            <v>0</v>
          </cell>
          <cell r="J105">
            <v>285</v>
          </cell>
          <cell r="K105">
            <v>0</v>
          </cell>
          <cell r="L105">
            <v>0</v>
          </cell>
        </row>
        <row r="106">
          <cell r="G106">
            <v>0</v>
          </cell>
          <cell r="H106">
            <v>0</v>
          </cell>
          <cell r="J106">
            <v>470</v>
          </cell>
          <cell r="K106">
            <v>0</v>
          </cell>
          <cell r="L106">
            <v>0</v>
          </cell>
        </row>
        <row r="107">
          <cell r="G107">
            <v>0</v>
          </cell>
          <cell r="H107">
            <v>0</v>
          </cell>
          <cell r="J107">
            <v>700</v>
          </cell>
          <cell r="K107">
            <v>0</v>
          </cell>
          <cell r="L107">
            <v>0</v>
          </cell>
        </row>
        <row r="108">
          <cell r="G108">
            <v>0</v>
          </cell>
          <cell r="H108">
            <v>0</v>
          </cell>
          <cell r="J108">
            <v>820</v>
          </cell>
          <cell r="K108">
            <v>0</v>
          </cell>
          <cell r="L108">
            <v>0</v>
          </cell>
        </row>
        <row r="109">
          <cell r="G109">
            <v>0</v>
          </cell>
          <cell r="H109">
            <v>0</v>
          </cell>
          <cell r="J109">
            <v>1235</v>
          </cell>
          <cell r="K109">
            <v>0</v>
          </cell>
          <cell r="L109">
            <v>0</v>
          </cell>
        </row>
        <row r="110">
          <cell r="G110">
            <v>0</v>
          </cell>
          <cell r="H110">
            <v>0</v>
          </cell>
          <cell r="J110">
            <v>1715</v>
          </cell>
          <cell r="K110">
            <v>0</v>
          </cell>
          <cell r="L110">
            <v>0</v>
          </cell>
        </row>
        <row r="111">
          <cell r="G111">
            <v>0</v>
          </cell>
          <cell r="H111">
            <v>0</v>
          </cell>
          <cell r="J111">
            <v>1049</v>
          </cell>
          <cell r="K111">
            <v>0</v>
          </cell>
          <cell r="L111">
            <v>0</v>
          </cell>
        </row>
        <row r="112">
          <cell r="G112">
            <v>0</v>
          </cell>
          <cell r="H112">
            <v>0</v>
          </cell>
          <cell r="J112">
            <v>2442</v>
          </cell>
          <cell r="K112">
            <v>0</v>
          </cell>
          <cell r="L112">
            <v>0</v>
          </cell>
        </row>
        <row r="113">
          <cell r="G113">
            <v>0</v>
          </cell>
          <cell r="H113">
            <v>0</v>
          </cell>
          <cell r="J113">
            <v>3481</v>
          </cell>
          <cell r="K113">
            <v>0</v>
          </cell>
          <cell r="L113">
            <v>0</v>
          </cell>
        </row>
        <row r="114">
          <cell r="G114">
            <v>0</v>
          </cell>
          <cell r="H114">
            <v>0</v>
          </cell>
          <cell r="J114">
            <v>332</v>
          </cell>
          <cell r="K114">
            <v>0</v>
          </cell>
          <cell r="L114">
            <v>0</v>
          </cell>
        </row>
        <row r="115">
          <cell r="G115">
            <v>0</v>
          </cell>
          <cell r="H115">
            <v>0</v>
          </cell>
          <cell r="J115">
            <v>400</v>
          </cell>
          <cell r="K115">
            <v>0</v>
          </cell>
          <cell r="L115">
            <v>0</v>
          </cell>
        </row>
        <row r="116">
          <cell r="G116">
            <v>0</v>
          </cell>
          <cell r="H116">
            <v>0</v>
          </cell>
          <cell r="J116">
            <v>773</v>
          </cell>
          <cell r="K116">
            <v>0</v>
          </cell>
          <cell r="L116">
            <v>0</v>
          </cell>
        </row>
        <row r="117">
          <cell r="G117">
            <v>0</v>
          </cell>
          <cell r="H117">
            <v>0</v>
          </cell>
          <cell r="J117">
            <v>285</v>
          </cell>
          <cell r="K117">
            <v>0</v>
          </cell>
          <cell r="L117">
            <v>0</v>
          </cell>
        </row>
        <row r="118">
          <cell r="G118">
            <v>0</v>
          </cell>
          <cell r="H118">
            <v>0</v>
          </cell>
          <cell r="J118">
            <v>470</v>
          </cell>
          <cell r="K118">
            <v>0</v>
          </cell>
          <cell r="L118">
            <v>0</v>
          </cell>
        </row>
        <row r="119">
          <cell r="G119">
            <v>0</v>
          </cell>
          <cell r="H119">
            <v>0</v>
          </cell>
          <cell r="J119">
            <v>700</v>
          </cell>
          <cell r="K119">
            <v>0</v>
          </cell>
          <cell r="L119">
            <v>0</v>
          </cell>
        </row>
        <row r="120">
          <cell r="G120">
            <v>0</v>
          </cell>
          <cell r="H120">
            <v>0</v>
          </cell>
          <cell r="J120">
            <v>1235</v>
          </cell>
          <cell r="K120">
            <v>0</v>
          </cell>
          <cell r="L120">
            <v>0</v>
          </cell>
        </row>
        <row r="121">
          <cell r="G121">
            <v>0</v>
          </cell>
          <cell r="H121">
            <v>0</v>
          </cell>
          <cell r="J121">
            <v>20000</v>
          </cell>
          <cell r="K121">
            <v>0</v>
          </cell>
          <cell r="L121">
            <v>0</v>
          </cell>
        </row>
        <row r="122">
          <cell r="G122">
            <v>0</v>
          </cell>
          <cell r="H122">
            <v>0</v>
          </cell>
          <cell r="J122">
            <v>0</v>
          </cell>
          <cell r="K122">
            <v>0</v>
          </cell>
          <cell r="L122">
            <v>0</v>
          </cell>
        </row>
        <row r="123">
          <cell r="G123">
            <v>0</v>
          </cell>
          <cell r="H123">
            <v>0</v>
          </cell>
          <cell r="J123">
            <v>0</v>
          </cell>
          <cell r="K123">
            <v>0</v>
          </cell>
          <cell r="L123">
            <v>0</v>
          </cell>
        </row>
        <row r="124">
          <cell r="G124">
            <v>0</v>
          </cell>
          <cell r="H124">
            <v>0</v>
          </cell>
          <cell r="J124">
            <v>91</v>
          </cell>
          <cell r="K124">
            <v>0</v>
          </cell>
          <cell r="L124">
            <v>0</v>
          </cell>
        </row>
        <row r="125">
          <cell r="G125">
            <v>0</v>
          </cell>
          <cell r="H125">
            <v>0</v>
          </cell>
          <cell r="J125">
            <v>117</v>
          </cell>
          <cell r="K125">
            <v>0</v>
          </cell>
          <cell r="L125">
            <v>0</v>
          </cell>
        </row>
        <row r="126">
          <cell r="G126">
            <v>0</v>
          </cell>
          <cell r="H126">
            <v>0</v>
          </cell>
          <cell r="J126">
            <v>143</v>
          </cell>
          <cell r="K126">
            <v>0</v>
          </cell>
          <cell r="L126">
            <v>0</v>
          </cell>
        </row>
        <row r="127">
          <cell r="G127">
            <v>0</v>
          </cell>
          <cell r="H127">
            <v>0</v>
          </cell>
          <cell r="J127">
            <v>350</v>
          </cell>
          <cell r="K127">
            <v>0</v>
          </cell>
          <cell r="L127">
            <v>0</v>
          </cell>
        </row>
        <row r="128">
          <cell r="G128">
            <v>0</v>
          </cell>
          <cell r="H128">
            <v>0</v>
          </cell>
          <cell r="J128">
            <v>455</v>
          </cell>
          <cell r="K128">
            <v>0</v>
          </cell>
          <cell r="L128">
            <v>0</v>
          </cell>
        </row>
        <row r="129">
          <cell r="G129">
            <v>0</v>
          </cell>
          <cell r="H129">
            <v>0</v>
          </cell>
          <cell r="J129">
            <v>455</v>
          </cell>
          <cell r="K129">
            <v>0</v>
          </cell>
          <cell r="L129">
            <v>0</v>
          </cell>
        </row>
        <row r="130">
          <cell r="G130">
            <v>0</v>
          </cell>
          <cell r="H130">
            <v>0</v>
          </cell>
          <cell r="J130">
            <v>510</v>
          </cell>
          <cell r="K130">
            <v>0</v>
          </cell>
          <cell r="L130">
            <v>0</v>
          </cell>
        </row>
        <row r="131">
          <cell r="G131">
            <v>0</v>
          </cell>
          <cell r="H131">
            <v>0</v>
          </cell>
          <cell r="J131">
            <v>715</v>
          </cell>
          <cell r="K131">
            <v>0</v>
          </cell>
          <cell r="L131">
            <v>0</v>
          </cell>
        </row>
        <row r="132">
          <cell r="G132">
            <v>0</v>
          </cell>
          <cell r="H132">
            <v>0</v>
          </cell>
          <cell r="J132">
            <v>4550</v>
          </cell>
          <cell r="K132">
            <v>0</v>
          </cell>
          <cell r="L132">
            <v>0</v>
          </cell>
        </row>
        <row r="133">
          <cell r="G133">
            <v>0</v>
          </cell>
          <cell r="H133">
            <v>0</v>
          </cell>
          <cell r="J133">
            <v>14700</v>
          </cell>
          <cell r="K133">
            <v>0</v>
          </cell>
          <cell r="L133">
            <v>0</v>
          </cell>
        </row>
        <row r="134">
          <cell r="G134">
            <v>0</v>
          </cell>
          <cell r="H134">
            <v>0</v>
          </cell>
          <cell r="J134">
            <v>3820</v>
          </cell>
          <cell r="K134">
            <v>0</v>
          </cell>
          <cell r="L134">
            <v>0</v>
          </cell>
        </row>
        <row r="135">
          <cell r="G135">
            <v>0</v>
          </cell>
          <cell r="H135">
            <v>0</v>
          </cell>
          <cell r="J135">
            <v>2570</v>
          </cell>
          <cell r="K135">
            <v>0</v>
          </cell>
          <cell r="L135">
            <v>0</v>
          </cell>
        </row>
        <row r="136">
          <cell r="G136">
            <v>0</v>
          </cell>
          <cell r="H136">
            <v>0</v>
          </cell>
          <cell r="J136">
            <v>1650000</v>
          </cell>
          <cell r="K136">
            <v>0</v>
          </cell>
          <cell r="L136">
            <v>0</v>
          </cell>
        </row>
        <row r="137">
          <cell r="G137">
            <v>0</v>
          </cell>
          <cell r="H137">
            <v>0</v>
          </cell>
          <cell r="J137">
            <v>750000</v>
          </cell>
          <cell r="K137">
            <v>0</v>
          </cell>
          <cell r="L137">
            <v>0</v>
          </cell>
        </row>
        <row r="138">
          <cell r="G138">
            <v>0</v>
          </cell>
          <cell r="H138">
            <v>0</v>
          </cell>
          <cell r="J138">
            <v>450000</v>
          </cell>
          <cell r="K138">
            <v>0</v>
          </cell>
          <cell r="L138">
            <v>0</v>
          </cell>
        </row>
        <row r="139">
          <cell r="G139">
            <v>0</v>
          </cell>
          <cell r="H139">
            <v>0</v>
          </cell>
          <cell r="J139">
            <v>120000</v>
          </cell>
          <cell r="K139">
            <v>0</v>
          </cell>
          <cell r="L139">
            <v>0</v>
          </cell>
        </row>
        <row r="140">
          <cell r="G140">
            <v>0</v>
          </cell>
          <cell r="H140">
            <v>0</v>
          </cell>
          <cell r="J140">
            <v>30000</v>
          </cell>
          <cell r="K140">
            <v>0</v>
          </cell>
          <cell r="L140">
            <v>0</v>
          </cell>
        </row>
        <row r="141">
          <cell r="G141">
            <v>0</v>
          </cell>
          <cell r="H141">
            <v>0</v>
          </cell>
          <cell r="J141">
            <v>750000</v>
          </cell>
          <cell r="K141">
            <v>0</v>
          </cell>
          <cell r="L141">
            <v>0</v>
          </cell>
        </row>
        <row r="142">
          <cell r="G142">
            <v>0</v>
          </cell>
          <cell r="H142">
            <v>0</v>
          </cell>
          <cell r="J142">
            <v>600000</v>
          </cell>
          <cell r="K142">
            <v>0</v>
          </cell>
          <cell r="L142">
            <v>0</v>
          </cell>
        </row>
        <row r="143">
          <cell r="G143">
            <v>0</v>
          </cell>
          <cell r="H143">
            <v>0</v>
          </cell>
          <cell r="J143">
            <v>650000</v>
          </cell>
          <cell r="K143">
            <v>0</v>
          </cell>
          <cell r="L143">
            <v>0</v>
          </cell>
        </row>
        <row r="144">
          <cell r="G144">
            <v>0</v>
          </cell>
          <cell r="H144">
            <v>0</v>
          </cell>
          <cell r="J144">
            <v>550000</v>
          </cell>
          <cell r="K144">
            <v>0</v>
          </cell>
          <cell r="L144">
            <v>0</v>
          </cell>
        </row>
        <row r="145">
          <cell r="G145">
            <v>0</v>
          </cell>
          <cell r="H145">
            <v>0</v>
          </cell>
          <cell r="J145">
            <v>120000</v>
          </cell>
          <cell r="K145">
            <v>0</v>
          </cell>
          <cell r="L145">
            <v>0</v>
          </cell>
        </row>
        <row r="146">
          <cell r="G146">
            <v>0</v>
          </cell>
          <cell r="H146">
            <v>0</v>
          </cell>
          <cell r="J146">
            <v>80000</v>
          </cell>
          <cell r="K146">
            <v>0</v>
          </cell>
          <cell r="L146">
            <v>0</v>
          </cell>
        </row>
        <row r="147">
          <cell r="G147">
            <v>0</v>
          </cell>
          <cell r="H147">
            <v>0</v>
          </cell>
          <cell r="J147">
            <v>80000</v>
          </cell>
          <cell r="K147">
            <v>0</v>
          </cell>
          <cell r="L147">
            <v>0</v>
          </cell>
        </row>
        <row r="148">
          <cell r="G148">
            <v>0</v>
          </cell>
          <cell r="H148">
            <v>0</v>
          </cell>
          <cell r="J148">
            <v>100000</v>
          </cell>
          <cell r="K148">
            <v>0</v>
          </cell>
          <cell r="L148">
            <v>0</v>
          </cell>
        </row>
        <row r="149">
          <cell r="G149">
            <v>0</v>
          </cell>
          <cell r="H149">
            <v>0</v>
          </cell>
          <cell r="J149">
            <v>80000</v>
          </cell>
          <cell r="K149">
            <v>0</v>
          </cell>
          <cell r="L149">
            <v>0</v>
          </cell>
        </row>
        <row r="150">
          <cell r="G150">
            <v>0</v>
          </cell>
          <cell r="H150">
            <v>0</v>
          </cell>
          <cell r="J150">
            <v>430000</v>
          </cell>
          <cell r="K150">
            <v>0</v>
          </cell>
          <cell r="L150">
            <v>0</v>
          </cell>
        </row>
        <row r="151">
          <cell r="G151">
            <v>0</v>
          </cell>
          <cell r="H151">
            <v>0</v>
          </cell>
          <cell r="J151">
            <v>350000</v>
          </cell>
          <cell r="K151">
            <v>0</v>
          </cell>
          <cell r="L151">
            <v>0</v>
          </cell>
        </row>
        <row r="152">
          <cell r="G152">
            <v>0</v>
          </cell>
          <cell r="H152">
            <v>0</v>
          </cell>
          <cell r="J152">
            <v>900000</v>
          </cell>
          <cell r="K152">
            <v>0</v>
          </cell>
          <cell r="L152">
            <v>0</v>
          </cell>
        </row>
        <row r="153">
          <cell r="G153">
            <v>0</v>
          </cell>
          <cell r="H153">
            <v>0</v>
          </cell>
          <cell r="J153">
            <v>12000000</v>
          </cell>
          <cell r="K153">
            <v>0</v>
          </cell>
          <cell r="L153">
            <v>0</v>
          </cell>
        </row>
        <row r="154">
          <cell r="G154">
            <v>0</v>
          </cell>
          <cell r="H154">
            <v>0</v>
          </cell>
          <cell r="J154">
            <v>380000</v>
          </cell>
          <cell r="K154">
            <v>0</v>
          </cell>
          <cell r="L154">
            <v>0</v>
          </cell>
        </row>
        <row r="155">
          <cell r="G155">
            <v>0</v>
          </cell>
          <cell r="H155">
            <v>0</v>
          </cell>
          <cell r="J155">
            <v>250000</v>
          </cell>
          <cell r="K155">
            <v>0</v>
          </cell>
          <cell r="L155">
            <v>0</v>
          </cell>
        </row>
        <row r="156">
          <cell r="G156">
            <v>0</v>
          </cell>
          <cell r="H156">
            <v>0</v>
          </cell>
          <cell r="J156">
            <v>800000</v>
          </cell>
          <cell r="K156">
            <v>0</v>
          </cell>
          <cell r="L156">
            <v>0</v>
          </cell>
        </row>
        <row r="157">
          <cell r="G157">
            <v>0</v>
          </cell>
          <cell r="H157">
            <v>0</v>
          </cell>
          <cell r="J157">
            <v>1200000</v>
          </cell>
          <cell r="K157">
            <v>0</v>
          </cell>
          <cell r="L157">
            <v>0</v>
          </cell>
        </row>
        <row r="158">
          <cell r="G158">
            <v>0</v>
          </cell>
          <cell r="H158">
            <v>0</v>
          </cell>
          <cell r="J158">
            <v>5200000</v>
          </cell>
          <cell r="K158">
            <v>0</v>
          </cell>
          <cell r="L158">
            <v>0</v>
          </cell>
        </row>
        <row r="159">
          <cell r="G159">
            <v>0</v>
          </cell>
          <cell r="H159">
            <v>0</v>
          </cell>
          <cell r="I159">
            <v>0</v>
          </cell>
          <cell r="J159">
            <v>1450000</v>
          </cell>
          <cell r="K159">
            <v>0</v>
          </cell>
          <cell r="L159">
            <v>0</v>
          </cell>
          <cell r="M159">
            <v>0</v>
          </cell>
        </row>
        <row r="160">
          <cell r="G160">
            <v>0</v>
          </cell>
          <cell r="H160">
            <v>0</v>
          </cell>
          <cell r="I160">
            <v>0</v>
          </cell>
          <cell r="J160">
            <v>400000</v>
          </cell>
          <cell r="K160">
            <v>0</v>
          </cell>
          <cell r="L160">
            <v>0</v>
          </cell>
          <cell r="M160">
            <v>0</v>
          </cell>
        </row>
        <row r="161">
          <cell r="G161">
            <v>0</v>
          </cell>
          <cell r="H161">
            <v>0</v>
          </cell>
          <cell r="J161">
            <v>20000</v>
          </cell>
          <cell r="K161">
            <v>0</v>
          </cell>
          <cell r="L161">
            <v>0</v>
          </cell>
        </row>
        <row r="162">
          <cell r="G162">
            <v>0</v>
          </cell>
          <cell r="H162">
            <v>0</v>
          </cell>
          <cell r="J162">
            <v>72025</v>
          </cell>
          <cell r="K162">
            <v>0</v>
          </cell>
          <cell r="L162">
            <v>0</v>
          </cell>
        </row>
        <row r="163">
          <cell r="G163">
            <v>0</v>
          </cell>
          <cell r="H163">
            <v>0</v>
          </cell>
          <cell r="J163">
            <v>8000000</v>
          </cell>
          <cell r="K163">
            <v>0</v>
          </cell>
          <cell r="L163">
            <v>0</v>
          </cell>
        </row>
        <row r="164">
          <cell r="G164">
            <v>0</v>
          </cell>
          <cell r="H164">
            <v>0</v>
          </cell>
          <cell r="J164">
            <v>750000</v>
          </cell>
          <cell r="K164">
            <v>0</v>
          </cell>
          <cell r="L164">
            <v>0</v>
          </cell>
        </row>
        <row r="165">
          <cell r="G165">
            <v>0</v>
          </cell>
          <cell r="H165">
            <v>0</v>
          </cell>
          <cell r="J165">
            <v>1370000</v>
          </cell>
          <cell r="K165">
            <v>0</v>
          </cell>
          <cell r="L165">
            <v>0</v>
          </cell>
        </row>
        <row r="166">
          <cell r="G166">
            <v>0</v>
          </cell>
          <cell r="H166">
            <v>0</v>
          </cell>
          <cell r="J166">
            <v>72029</v>
          </cell>
          <cell r="K166">
            <v>0</v>
          </cell>
          <cell r="L166">
            <v>0</v>
          </cell>
        </row>
        <row r="167">
          <cell r="G167">
            <v>0</v>
          </cell>
          <cell r="H167">
            <v>0</v>
          </cell>
          <cell r="J167">
            <v>1080</v>
          </cell>
          <cell r="K167">
            <v>0</v>
          </cell>
          <cell r="L167">
            <v>0</v>
          </cell>
        </row>
        <row r="168">
          <cell r="G168">
            <v>0</v>
          </cell>
          <cell r="H168">
            <v>0</v>
          </cell>
          <cell r="J168">
            <v>1358</v>
          </cell>
          <cell r="K168">
            <v>0</v>
          </cell>
          <cell r="L168">
            <v>0</v>
          </cell>
        </row>
        <row r="169">
          <cell r="G169">
            <v>0</v>
          </cell>
          <cell r="H169">
            <v>0</v>
          </cell>
          <cell r="J169">
            <v>700000</v>
          </cell>
          <cell r="K169">
            <v>0</v>
          </cell>
          <cell r="L169">
            <v>0</v>
          </cell>
        </row>
        <row r="170">
          <cell r="G170">
            <v>0</v>
          </cell>
          <cell r="H170">
            <v>0</v>
          </cell>
          <cell r="J170">
            <v>240000</v>
          </cell>
          <cell r="K170">
            <v>0</v>
          </cell>
          <cell r="L170">
            <v>0</v>
          </cell>
        </row>
        <row r="171">
          <cell r="G171">
            <v>0</v>
          </cell>
          <cell r="H171">
            <v>0</v>
          </cell>
          <cell r="J171">
            <v>2329</v>
          </cell>
          <cell r="K171">
            <v>0</v>
          </cell>
          <cell r="L171">
            <v>0</v>
          </cell>
        </row>
        <row r="172">
          <cell r="G172">
            <v>0</v>
          </cell>
          <cell r="H172">
            <v>0</v>
          </cell>
          <cell r="J172">
            <v>3301</v>
          </cell>
          <cell r="K172">
            <v>0</v>
          </cell>
          <cell r="L172">
            <v>0</v>
          </cell>
        </row>
        <row r="173">
          <cell r="G173">
            <v>0</v>
          </cell>
          <cell r="H173">
            <v>0</v>
          </cell>
          <cell r="J173">
            <v>45000</v>
          </cell>
          <cell r="K173">
            <v>0</v>
          </cell>
          <cell r="L173">
            <v>0</v>
          </cell>
        </row>
        <row r="174">
          <cell r="G174">
            <v>0</v>
          </cell>
          <cell r="H174">
            <v>0</v>
          </cell>
          <cell r="J174">
            <v>230000</v>
          </cell>
          <cell r="K174">
            <v>0</v>
          </cell>
          <cell r="L174">
            <v>0</v>
          </cell>
        </row>
        <row r="175">
          <cell r="G175">
            <v>0</v>
          </cell>
          <cell r="H175">
            <v>0</v>
          </cell>
          <cell r="I175">
            <v>0</v>
          </cell>
          <cell r="J175">
            <v>35000</v>
          </cell>
          <cell r="K175">
            <v>0</v>
          </cell>
          <cell r="L175">
            <v>0</v>
          </cell>
          <cell r="M175">
            <v>0</v>
          </cell>
        </row>
        <row r="176">
          <cell r="G176">
            <v>0</v>
          </cell>
          <cell r="H176">
            <v>0</v>
          </cell>
          <cell r="I176">
            <v>0</v>
          </cell>
          <cell r="J176">
            <v>135000</v>
          </cell>
          <cell r="K176">
            <v>0</v>
          </cell>
          <cell r="L176">
            <v>0</v>
          </cell>
          <cell r="M176">
            <v>0</v>
          </cell>
        </row>
        <row r="177">
          <cell r="G177">
            <v>0</v>
          </cell>
          <cell r="H177">
            <v>0</v>
          </cell>
          <cell r="I177">
            <v>0</v>
          </cell>
          <cell r="J177">
            <v>125000</v>
          </cell>
          <cell r="K177">
            <v>0</v>
          </cell>
          <cell r="L177">
            <v>0</v>
          </cell>
          <cell r="M177">
            <v>0</v>
          </cell>
        </row>
        <row r="178">
          <cell r="G178">
            <v>0</v>
          </cell>
          <cell r="H178">
            <v>0</v>
          </cell>
          <cell r="I178">
            <v>0</v>
          </cell>
          <cell r="J178">
            <v>88000</v>
          </cell>
          <cell r="K178">
            <v>0</v>
          </cell>
          <cell r="L178">
            <v>0</v>
          </cell>
          <cell r="M178">
            <v>0</v>
          </cell>
        </row>
        <row r="179">
          <cell r="G179">
            <v>0</v>
          </cell>
          <cell r="H179">
            <v>0</v>
          </cell>
          <cell r="I179">
            <v>0</v>
          </cell>
          <cell r="J179">
            <v>65000</v>
          </cell>
          <cell r="K179">
            <v>0</v>
          </cell>
          <cell r="L179">
            <v>0</v>
          </cell>
          <cell r="M179">
            <v>0</v>
          </cell>
        </row>
        <row r="180">
          <cell r="G180">
            <v>0</v>
          </cell>
          <cell r="H180">
            <v>0</v>
          </cell>
          <cell r="I180">
            <v>0</v>
          </cell>
          <cell r="J180">
            <v>65000</v>
          </cell>
          <cell r="K180">
            <v>0</v>
          </cell>
          <cell r="L180">
            <v>0</v>
          </cell>
          <cell r="M180">
            <v>0</v>
          </cell>
        </row>
        <row r="181">
          <cell r="G181">
            <v>0</v>
          </cell>
          <cell r="H181">
            <v>0</v>
          </cell>
          <cell r="I181">
            <v>0</v>
          </cell>
          <cell r="J181">
            <v>45000</v>
          </cell>
          <cell r="K181">
            <v>0</v>
          </cell>
          <cell r="L181">
            <v>0</v>
          </cell>
          <cell r="M181">
            <v>0</v>
          </cell>
        </row>
        <row r="182">
          <cell r="G182">
            <v>0</v>
          </cell>
          <cell r="H182">
            <v>0</v>
          </cell>
          <cell r="I182">
            <v>0</v>
          </cell>
          <cell r="J182">
            <v>20000</v>
          </cell>
          <cell r="K182">
            <v>0</v>
          </cell>
          <cell r="L182">
            <v>0</v>
          </cell>
          <cell r="M182">
            <v>0</v>
          </cell>
        </row>
        <row r="183">
          <cell r="G183">
            <v>0</v>
          </cell>
          <cell r="H183">
            <v>0</v>
          </cell>
          <cell r="I183">
            <v>0</v>
          </cell>
          <cell r="J183">
            <v>18000</v>
          </cell>
          <cell r="K183">
            <v>0</v>
          </cell>
          <cell r="L183">
            <v>0</v>
          </cell>
          <cell r="M183">
            <v>0</v>
          </cell>
        </row>
        <row r="184">
          <cell r="G184">
            <v>0</v>
          </cell>
          <cell r="H184">
            <v>0</v>
          </cell>
          <cell r="I184">
            <v>0</v>
          </cell>
          <cell r="J184">
            <v>6000</v>
          </cell>
          <cell r="K184">
            <v>0</v>
          </cell>
          <cell r="L184">
            <v>0</v>
          </cell>
          <cell r="M184">
            <v>0</v>
          </cell>
        </row>
        <row r="185">
          <cell r="G185">
            <v>0</v>
          </cell>
          <cell r="H185">
            <v>0</v>
          </cell>
          <cell r="I185">
            <v>0</v>
          </cell>
          <cell r="J185">
            <v>6000</v>
          </cell>
          <cell r="K185">
            <v>0</v>
          </cell>
          <cell r="L185">
            <v>0</v>
          </cell>
          <cell r="M185">
            <v>0</v>
          </cell>
        </row>
        <row r="186">
          <cell r="G186">
            <v>0</v>
          </cell>
          <cell r="H186">
            <v>0</v>
          </cell>
          <cell r="I186">
            <v>0</v>
          </cell>
          <cell r="J186">
            <v>19000</v>
          </cell>
          <cell r="K186">
            <v>0</v>
          </cell>
          <cell r="L186">
            <v>0</v>
          </cell>
          <cell r="M186">
            <v>0</v>
          </cell>
        </row>
        <row r="187">
          <cell r="G187">
            <v>0</v>
          </cell>
          <cell r="H187">
            <v>0</v>
          </cell>
          <cell r="I187">
            <v>0</v>
          </cell>
          <cell r="J187">
            <v>19000</v>
          </cell>
          <cell r="K187">
            <v>0</v>
          </cell>
          <cell r="L187">
            <v>0</v>
          </cell>
          <cell r="M187">
            <v>0</v>
          </cell>
        </row>
        <row r="188">
          <cell r="G188">
            <v>0</v>
          </cell>
          <cell r="H188">
            <v>0</v>
          </cell>
          <cell r="I188">
            <v>0</v>
          </cell>
          <cell r="J188">
            <v>65000</v>
          </cell>
          <cell r="K188">
            <v>0</v>
          </cell>
          <cell r="L188">
            <v>0</v>
          </cell>
          <cell r="M188">
            <v>0</v>
          </cell>
        </row>
        <row r="189">
          <cell r="G189">
            <v>0</v>
          </cell>
          <cell r="H189">
            <v>0</v>
          </cell>
          <cell r="I189">
            <v>0</v>
          </cell>
          <cell r="J189">
            <v>0</v>
          </cell>
          <cell r="K189">
            <v>0</v>
          </cell>
          <cell r="L189">
            <v>0</v>
          </cell>
          <cell r="M189">
            <v>0</v>
          </cell>
        </row>
        <row r="190">
          <cell r="G190">
            <v>0</v>
          </cell>
          <cell r="H190">
            <v>0</v>
          </cell>
          <cell r="I190">
            <v>0</v>
          </cell>
          <cell r="J190">
            <v>0</v>
          </cell>
          <cell r="K190">
            <v>0</v>
          </cell>
          <cell r="L190">
            <v>0</v>
          </cell>
          <cell r="M190">
            <v>0</v>
          </cell>
        </row>
        <row r="191">
          <cell r="G191">
            <v>0</v>
          </cell>
          <cell r="H191">
            <v>0</v>
          </cell>
          <cell r="I191">
            <v>0</v>
          </cell>
          <cell r="J191">
            <v>0</v>
          </cell>
          <cell r="K191">
            <v>0</v>
          </cell>
          <cell r="L191">
            <v>0</v>
          </cell>
          <cell r="M191">
            <v>0</v>
          </cell>
        </row>
        <row r="192">
          <cell r="G192">
            <v>0</v>
          </cell>
          <cell r="H192">
            <v>0</v>
          </cell>
          <cell r="I192">
            <v>0</v>
          </cell>
          <cell r="J192">
            <v>0</v>
          </cell>
          <cell r="K192">
            <v>0</v>
          </cell>
          <cell r="L192">
            <v>0</v>
          </cell>
          <cell r="M192">
            <v>0</v>
          </cell>
        </row>
        <row r="193">
          <cell r="G193">
            <v>0</v>
          </cell>
          <cell r="H193">
            <v>0</v>
          </cell>
          <cell r="I193">
            <v>0</v>
          </cell>
          <cell r="J193">
            <v>0</v>
          </cell>
          <cell r="K193">
            <v>0</v>
          </cell>
          <cell r="L193">
            <v>0</v>
          </cell>
          <cell r="M193">
            <v>0</v>
          </cell>
        </row>
        <row r="194">
          <cell r="G194">
            <v>0</v>
          </cell>
          <cell r="H194">
            <v>0</v>
          </cell>
          <cell r="I194">
            <v>0</v>
          </cell>
          <cell r="J194">
            <v>0</v>
          </cell>
          <cell r="K194">
            <v>0</v>
          </cell>
          <cell r="L194">
            <v>0</v>
          </cell>
          <cell r="M194">
            <v>0</v>
          </cell>
        </row>
        <row r="195">
          <cell r="G195">
            <v>0</v>
          </cell>
          <cell r="H195">
            <v>0</v>
          </cell>
          <cell r="I195">
            <v>0</v>
          </cell>
          <cell r="J195">
            <v>0</v>
          </cell>
          <cell r="K195">
            <v>0</v>
          </cell>
          <cell r="L195">
            <v>0</v>
          </cell>
          <cell r="M195">
            <v>0</v>
          </cell>
        </row>
        <row r="196">
          <cell r="G196">
            <v>0</v>
          </cell>
          <cell r="H196">
            <v>0</v>
          </cell>
          <cell r="I196">
            <v>0</v>
          </cell>
          <cell r="J196">
            <v>0</v>
          </cell>
          <cell r="K196">
            <v>0</v>
          </cell>
          <cell r="L196">
            <v>0</v>
          </cell>
          <cell r="M196">
            <v>0</v>
          </cell>
        </row>
        <row r="197">
          <cell r="G197">
            <v>0</v>
          </cell>
          <cell r="H197">
            <v>0</v>
          </cell>
          <cell r="I197">
            <v>0</v>
          </cell>
          <cell r="J197">
            <v>80</v>
          </cell>
          <cell r="K197">
            <v>0</v>
          </cell>
          <cell r="L197">
            <v>0</v>
          </cell>
          <cell r="M197">
            <v>0</v>
          </cell>
        </row>
        <row r="198">
          <cell r="G198">
            <v>0</v>
          </cell>
          <cell r="H198">
            <v>0</v>
          </cell>
          <cell r="I198">
            <v>0</v>
          </cell>
          <cell r="J198">
            <v>0</v>
          </cell>
          <cell r="K198">
            <v>0</v>
          </cell>
          <cell r="L198">
            <v>0</v>
          </cell>
          <cell r="M198">
            <v>0</v>
          </cell>
        </row>
        <row r="199">
          <cell r="G199">
            <v>0</v>
          </cell>
          <cell r="H199">
            <v>0</v>
          </cell>
          <cell r="I199">
            <v>0</v>
          </cell>
          <cell r="J199">
            <v>0</v>
          </cell>
          <cell r="K199">
            <v>0</v>
          </cell>
          <cell r="L199">
            <v>0</v>
          </cell>
          <cell r="M199">
            <v>0</v>
          </cell>
        </row>
        <row r="200">
          <cell r="G200">
            <v>0</v>
          </cell>
          <cell r="H200">
            <v>0</v>
          </cell>
          <cell r="I200">
            <v>0</v>
          </cell>
          <cell r="J200">
            <v>0</v>
          </cell>
          <cell r="K200">
            <v>0</v>
          </cell>
          <cell r="L200">
            <v>0</v>
          </cell>
          <cell r="M200">
            <v>0</v>
          </cell>
        </row>
        <row r="201">
          <cell r="G201">
            <v>0</v>
          </cell>
          <cell r="H201">
            <v>0</v>
          </cell>
          <cell r="I201">
            <v>0</v>
          </cell>
          <cell r="J201">
            <v>14800000</v>
          </cell>
          <cell r="K201">
            <v>0</v>
          </cell>
          <cell r="L201">
            <v>0</v>
          </cell>
          <cell r="M201">
            <v>0</v>
          </cell>
        </row>
        <row r="202">
          <cell r="G202">
            <v>0</v>
          </cell>
          <cell r="H202">
            <v>0</v>
          </cell>
          <cell r="I202">
            <v>0</v>
          </cell>
          <cell r="J202">
            <v>33300</v>
          </cell>
          <cell r="K202">
            <v>0</v>
          </cell>
          <cell r="L202">
            <v>0</v>
          </cell>
          <cell r="M202">
            <v>0</v>
          </cell>
        </row>
        <row r="203">
          <cell r="G203">
            <v>0</v>
          </cell>
          <cell r="H203">
            <v>0</v>
          </cell>
          <cell r="I203">
            <v>0</v>
          </cell>
          <cell r="J203">
            <v>49900</v>
          </cell>
          <cell r="K203">
            <v>0</v>
          </cell>
          <cell r="L203">
            <v>0</v>
          </cell>
          <cell r="M203">
            <v>0</v>
          </cell>
        </row>
        <row r="204">
          <cell r="G204">
            <v>0</v>
          </cell>
          <cell r="H204">
            <v>0</v>
          </cell>
          <cell r="I204">
            <v>0</v>
          </cell>
          <cell r="J204">
            <v>0</v>
          </cell>
          <cell r="K204">
            <v>0</v>
          </cell>
          <cell r="L204">
            <v>0</v>
          </cell>
          <cell r="M204">
            <v>0</v>
          </cell>
        </row>
        <row r="205">
          <cell r="G205">
            <v>0</v>
          </cell>
          <cell r="H205">
            <v>0</v>
          </cell>
          <cell r="I205">
            <v>0</v>
          </cell>
          <cell r="J205">
            <v>0</v>
          </cell>
          <cell r="K205">
            <v>0</v>
          </cell>
          <cell r="L205">
            <v>0</v>
          </cell>
          <cell r="M205">
            <v>0</v>
          </cell>
        </row>
        <row r="206">
          <cell r="G206">
            <v>0</v>
          </cell>
          <cell r="H206">
            <v>0</v>
          </cell>
          <cell r="I206">
            <v>0</v>
          </cell>
          <cell r="J206">
            <v>0</v>
          </cell>
          <cell r="K206">
            <v>0</v>
          </cell>
          <cell r="L206">
            <v>0</v>
          </cell>
          <cell r="M206">
            <v>0</v>
          </cell>
        </row>
        <row r="207">
          <cell r="G207">
            <v>0</v>
          </cell>
          <cell r="H207">
            <v>0</v>
          </cell>
          <cell r="I207">
            <v>0</v>
          </cell>
          <cell r="J207">
            <v>0</v>
          </cell>
          <cell r="K207">
            <v>0</v>
          </cell>
          <cell r="L207">
            <v>0</v>
          </cell>
          <cell r="M207">
            <v>0</v>
          </cell>
        </row>
        <row r="208">
          <cell r="G208">
            <v>0</v>
          </cell>
          <cell r="H208">
            <v>0</v>
          </cell>
          <cell r="I208">
            <v>0</v>
          </cell>
          <cell r="J208">
            <v>0</v>
          </cell>
          <cell r="K208">
            <v>0</v>
          </cell>
          <cell r="L208">
            <v>0</v>
          </cell>
          <cell r="M208">
            <v>0</v>
          </cell>
        </row>
        <row r="209">
          <cell r="G209">
            <v>0</v>
          </cell>
          <cell r="H209">
            <v>0</v>
          </cell>
          <cell r="I209">
            <v>0</v>
          </cell>
          <cell r="J209">
            <v>0</v>
          </cell>
          <cell r="K209">
            <v>0</v>
          </cell>
          <cell r="L209">
            <v>0</v>
          </cell>
          <cell r="M209">
            <v>0</v>
          </cell>
        </row>
        <row r="210">
          <cell r="G210">
            <v>0</v>
          </cell>
          <cell r="H210">
            <v>0</v>
          </cell>
          <cell r="I210">
            <v>0</v>
          </cell>
          <cell r="J210">
            <v>0</v>
          </cell>
          <cell r="K210">
            <v>0</v>
          </cell>
          <cell r="L210">
            <v>0</v>
          </cell>
          <cell r="M210">
            <v>0</v>
          </cell>
        </row>
        <row r="211">
          <cell r="G211">
            <v>0</v>
          </cell>
          <cell r="H211">
            <v>0</v>
          </cell>
          <cell r="I211">
            <v>0</v>
          </cell>
          <cell r="J211">
            <v>0</v>
          </cell>
          <cell r="K211">
            <v>0</v>
          </cell>
          <cell r="L211">
            <v>0</v>
          </cell>
          <cell r="M211">
            <v>0</v>
          </cell>
        </row>
        <row r="212">
          <cell r="G212">
            <v>0</v>
          </cell>
          <cell r="H212">
            <v>0</v>
          </cell>
          <cell r="I212">
            <v>0</v>
          </cell>
          <cell r="J212">
            <v>0</v>
          </cell>
          <cell r="K212">
            <v>0</v>
          </cell>
          <cell r="L212">
            <v>0</v>
          </cell>
          <cell r="M212">
            <v>0</v>
          </cell>
        </row>
        <row r="213">
          <cell r="G213">
            <v>0</v>
          </cell>
          <cell r="H213">
            <v>0</v>
          </cell>
          <cell r="I213">
            <v>0</v>
          </cell>
          <cell r="J213">
            <v>0</v>
          </cell>
          <cell r="K213">
            <v>0</v>
          </cell>
          <cell r="L213">
            <v>0</v>
          </cell>
          <cell r="M213">
            <v>0</v>
          </cell>
        </row>
        <row r="214">
          <cell r="G214">
            <v>0</v>
          </cell>
          <cell r="H214">
            <v>0</v>
          </cell>
          <cell r="I214">
            <v>0</v>
          </cell>
          <cell r="J214">
            <v>0</v>
          </cell>
          <cell r="K214">
            <v>0</v>
          </cell>
          <cell r="L214">
            <v>0</v>
          </cell>
          <cell r="M214">
            <v>0</v>
          </cell>
        </row>
        <row r="215">
          <cell r="G215">
            <v>0</v>
          </cell>
          <cell r="H215">
            <v>0</v>
          </cell>
          <cell r="I215">
            <v>0</v>
          </cell>
          <cell r="J215">
            <v>0</v>
          </cell>
          <cell r="K215">
            <v>0</v>
          </cell>
          <cell r="L215">
            <v>0</v>
          </cell>
          <cell r="M215">
            <v>0</v>
          </cell>
        </row>
        <row r="216">
          <cell r="G216">
            <v>0</v>
          </cell>
          <cell r="H216">
            <v>0</v>
          </cell>
          <cell r="I216">
            <v>0</v>
          </cell>
          <cell r="J216">
            <v>0</v>
          </cell>
          <cell r="K216">
            <v>0</v>
          </cell>
          <cell r="L216">
            <v>0</v>
          </cell>
          <cell r="M216">
            <v>0</v>
          </cell>
        </row>
        <row r="217">
          <cell r="G217">
            <v>0</v>
          </cell>
          <cell r="H217">
            <v>0</v>
          </cell>
          <cell r="I217">
            <v>0</v>
          </cell>
          <cell r="J217">
            <v>0</v>
          </cell>
          <cell r="K217">
            <v>0</v>
          </cell>
          <cell r="L217">
            <v>0</v>
          </cell>
          <cell r="M217">
            <v>0</v>
          </cell>
        </row>
        <row r="218">
          <cell r="G218">
            <v>0</v>
          </cell>
          <cell r="H218">
            <v>0</v>
          </cell>
          <cell r="I218">
            <v>0</v>
          </cell>
          <cell r="J218">
            <v>0</v>
          </cell>
          <cell r="K218">
            <v>0</v>
          </cell>
          <cell r="L218">
            <v>0</v>
          </cell>
          <cell r="M218">
            <v>0</v>
          </cell>
        </row>
        <row r="219">
          <cell r="G219">
            <v>0</v>
          </cell>
          <cell r="H219">
            <v>0</v>
          </cell>
          <cell r="I219">
            <v>0</v>
          </cell>
          <cell r="J219">
            <v>0</v>
          </cell>
          <cell r="K219">
            <v>0</v>
          </cell>
          <cell r="L219">
            <v>0</v>
          </cell>
          <cell r="M219">
            <v>0</v>
          </cell>
        </row>
        <row r="220">
          <cell r="G220">
            <v>0</v>
          </cell>
          <cell r="H220">
            <v>0</v>
          </cell>
          <cell r="I220">
            <v>0</v>
          </cell>
          <cell r="J220">
            <v>0</v>
          </cell>
          <cell r="K220">
            <v>0</v>
          </cell>
          <cell r="L220">
            <v>0</v>
          </cell>
          <cell r="M220">
            <v>0</v>
          </cell>
        </row>
        <row r="221">
          <cell r="G221">
            <v>0</v>
          </cell>
          <cell r="H221">
            <v>0</v>
          </cell>
          <cell r="I221">
            <v>0</v>
          </cell>
          <cell r="J221">
            <v>0</v>
          </cell>
          <cell r="K221">
            <v>0</v>
          </cell>
          <cell r="L221">
            <v>0</v>
          </cell>
          <cell r="M221">
            <v>0</v>
          </cell>
        </row>
        <row r="222">
          <cell r="G222">
            <v>0</v>
          </cell>
          <cell r="H222">
            <v>0</v>
          </cell>
          <cell r="I222">
            <v>0</v>
          </cell>
          <cell r="J222">
            <v>0</v>
          </cell>
          <cell r="K222">
            <v>0</v>
          </cell>
          <cell r="L222">
            <v>0</v>
          </cell>
          <cell r="M222">
            <v>0</v>
          </cell>
        </row>
        <row r="223">
          <cell r="G223">
            <v>0</v>
          </cell>
          <cell r="H223">
            <v>0</v>
          </cell>
          <cell r="I223">
            <v>0</v>
          </cell>
          <cell r="J223">
            <v>0</v>
          </cell>
          <cell r="K223">
            <v>0</v>
          </cell>
          <cell r="L223">
            <v>0</v>
          </cell>
          <cell r="M223">
            <v>0</v>
          </cell>
        </row>
        <row r="224">
          <cell r="G224">
            <v>0</v>
          </cell>
          <cell r="H224">
            <v>0</v>
          </cell>
          <cell r="I224">
            <v>0</v>
          </cell>
          <cell r="J224">
            <v>0</v>
          </cell>
          <cell r="K224">
            <v>0</v>
          </cell>
          <cell r="L224">
            <v>0</v>
          </cell>
          <cell r="M224">
            <v>0</v>
          </cell>
        </row>
        <row r="225">
          <cell r="G225">
            <v>0</v>
          </cell>
          <cell r="H225">
            <v>0</v>
          </cell>
          <cell r="I225">
            <v>0</v>
          </cell>
          <cell r="J225">
            <v>0</v>
          </cell>
          <cell r="K225">
            <v>0</v>
          </cell>
          <cell r="L225">
            <v>0</v>
          </cell>
          <cell r="M225">
            <v>0</v>
          </cell>
        </row>
        <row r="226">
          <cell r="G226">
            <v>0</v>
          </cell>
          <cell r="H226">
            <v>0</v>
          </cell>
          <cell r="I226">
            <v>0</v>
          </cell>
          <cell r="J226">
            <v>0</v>
          </cell>
          <cell r="K226">
            <v>0</v>
          </cell>
          <cell r="L226">
            <v>0</v>
          </cell>
          <cell r="M226">
            <v>0</v>
          </cell>
        </row>
        <row r="227">
          <cell r="G227">
            <v>0</v>
          </cell>
          <cell r="H227">
            <v>0</v>
          </cell>
          <cell r="I227">
            <v>0</v>
          </cell>
          <cell r="J227">
            <v>0</v>
          </cell>
          <cell r="K227">
            <v>0</v>
          </cell>
          <cell r="L227">
            <v>0</v>
          </cell>
          <cell r="M227">
            <v>0</v>
          </cell>
        </row>
        <row r="228">
          <cell r="G228">
            <v>0</v>
          </cell>
          <cell r="H228">
            <v>0</v>
          </cell>
          <cell r="I228">
            <v>0</v>
          </cell>
          <cell r="J228">
            <v>0</v>
          </cell>
          <cell r="K228">
            <v>0</v>
          </cell>
          <cell r="L228">
            <v>0</v>
          </cell>
          <cell r="M228">
            <v>0</v>
          </cell>
        </row>
        <row r="229">
          <cell r="G229">
            <v>0</v>
          </cell>
          <cell r="H229">
            <v>0</v>
          </cell>
          <cell r="I229">
            <v>0</v>
          </cell>
          <cell r="J229">
            <v>0</v>
          </cell>
          <cell r="K229">
            <v>0</v>
          </cell>
          <cell r="L229">
            <v>0</v>
          </cell>
          <cell r="M229">
            <v>0</v>
          </cell>
        </row>
        <row r="230">
          <cell r="G230">
            <v>0</v>
          </cell>
          <cell r="H230">
            <v>0</v>
          </cell>
          <cell r="I230">
            <v>0</v>
          </cell>
          <cell r="J230">
            <v>0</v>
          </cell>
          <cell r="K230">
            <v>0</v>
          </cell>
          <cell r="L230">
            <v>0</v>
          </cell>
          <cell r="M230">
            <v>0</v>
          </cell>
        </row>
        <row r="231">
          <cell r="G231">
            <v>0</v>
          </cell>
          <cell r="H231">
            <v>0</v>
          </cell>
          <cell r="I231">
            <v>0</v>
          </cell>
          <cell r="J231">
            <v>0</v>
          </cell>
          <cell r="K231">
            <v>0</v>
          </cell>
          <cell r="L231">
            <v>0</v>
          </cell>
          <cell r="M231">
            <v>0</v>
          </cell>
        </row>
        <row r="232">
          <cell r="G232">
            <v>0</v>
          </cell>
          <cell r="H232">
            <v>0</v>
          </cell>
          <cell r="I232">
            <v>0</v>
          </cell>
          <cell r="J232">
            <v>0</v>
          </cell>
          <cell r="K232">
            <v>0</v>
          </cell>
          <cell r="L232">
            <v>0</v>
          </cell>
          <cell r="M232">
            <v>0</v>
          </cell>
        </row>
        <row r="233">
          <cell r="G233">
            <v>0</v>
          </cell>
          <cell r="H233">
            <v>0</v>
          </cell>
          <cell r="I233">
            <v>0</v>
          </cell>
          <cell r="J233">
            <v>0</v>
          </cell>
          <cell r="K233">
            <v>0</v>
          </cell>
          <cell r="L233">
            <v>0</v>
          </cell>
          <cell r="M233">
            <v>0</v>
          </cell>
        </row>
        <row r="234">
          <cell r="G234">
            <v>0</v>
          </cell>
          <cell r="H234">
            <v>0</v>
          </cell>
          <cell r="I234">
            <v>0</v>
          </cell>
          <cell r="J234">
            <v>0</v>
          </cell>
          <cell r="K234">
            <v>0</v>
          </cell>
          <cell r="L234">
            <v>0</v>
          </cell>
          <cell r="M234">
            <v>0</v>
          </cell>
        </row>
        <row r="235">
          <cell r="G235">
            <v>0</v>
          </cell>
          <cell r="H235">
            <v>0</v>
          </cell>
          <cell r="I235">
            <v>0</v>
          </cell>
          <cell r="J235">
            <v>0</v>
          </cell>
          <cell r="K235">
            <v>0</v>
          </cell>
          <cell r="L235">
            <v>0</v>
          </cell>
          <cell r="M235">
            <v>0</v>
          </cell>
        </row>
        <row r="236">
          <cell r="G236">
            <v>0</v>
          </cell>
          <cell r="H236">
            <v>0</v>
          </cell>
          <cell r="I236">
            <v>0</v>
          </cell>
          <cell r="J236">
            <v>0</v>
          </cell>
          <cell r="K236">
            <v>0</v>
          </cell>
          <cell r="L236">
            <v>0</v>
          </cell>
          <cell r="M236">
            <v>0</v>
          </cell>
        </row>
        <row r="237">
          <cell r="G237">
            <v>0</v>
          </cell>
          <cell r="H237">
            <v>0</v>
          </cell>
          <cell r="I237">
            <v>0</v>
          </cell>
          <cell r="J237">
            <v>0</v>
          </cell>
          <cell r="K237">
            <v>0</v>
          </cell>
          <cell r="L237">
            <v>0</v>
          </cell>
          <cell r="M237">
            <v>0</v>
          </cell>
        </row>
        <row r="238">
          <cell r="G238">
            <v>0</v>
          </cell>
          <cell r="H238">
            <v>0</v>
          </cell>
          <cell r="I238">
            <v>0</v>
          </cell>
          <cell r="J238">
            <v>0</v>
          </cell>
          <cell r="K238">
            <v>0</v>
          </cell>
          <cell r="L238">
            <v>0</v>
          </cell>
          <cell r="M238">
            <v>0</v>
          </cell>
        </row>
        <row r="239">
          <cell r="G239">
            <v>0</v>
          </cell>
          <cell r="H239">
            <v>0</v>
          </cell>
          <cell r="I239">
            <v>0</v>
          </cell>
          <cell r="J239">
            <v>0</v>
          </cell>
          <cell r="K239">
            <v>0</v>
          </cell>
          <cell r="L239">
            <v>0</v>
          </cell>
          <cell r="M239">
            <v>0</v>
          </cell>
        </row>
        <row r="240">
          <cell r="G240">
            <v>0</v>
          </cell>
          <cell r="H240">
            <v>0</v>
          </cell>
          <cell r="I240">
            <v>0</v>
          </cell>
          <cell r="J240">
            <v>0</v>
          </cell>
          <cell r="K240">
            <v>0</v>
          </cell>
          <cell r="L240">
            <v>0</v>
          </cell>
          <cell r="M240">
            <v>0</v>
          </cell>
        </row>
        <row r="241">
          <cell r="G241">
            <v>0</v>
          </cell>
          <cell r="H241">
            <v>0</v>
          </cell>
          <cell r="I241">
            <v>0</v>
          </cell>
          <cell r="J241">
            <v>0</v>
          </cell>
          <cell r="K241">
            <v>0</v>
          </cell>
          <cell r="L241">
            <v>0</v>
          </cell>
          <cell r="M241">
            <v>0</v>
          </cell>
        </row>
        <row r="242">
          <cell r="G242">
            <v>0</v>
          </cell>
          <cell r="H242">
            <v>0</v>
          </cell>
          <cell r="I242">
            <v>0</v>
          </cell>
          <cell r="J242">
            <v>0</v>
          </cell>
          <cell r="K242">
            <v>0</v>
          </cell>
          <cell r="L242">
            <v>0</v>
          </cell>
          <cell r="M242">
            <v>0</v>
          </cell>
        </row>
        <row r="243">
          <cell r="G243">
            <v>0</v>
          </cell>
          <cell r="H243">
            <v>0</v>
          </cell>
          <cell r="I243">
            <v>0</v>
          </cell>
          <cell r="J243">
            <v>0</v>
          </cell>
          <cell r="K243">
            <v>0</v>
          </cell>
          <cell r="L243">
            <v>0</v>
          </cell>
          <cell r="M243">
            <v>0</v>
          </cell>
        </row>
        <row r="244">
          <cell r="G244">
            <v>0</v>
          </cell>
          <cell r="H244">
            <v>0</v>
          </cell>
          <cell r="I244">
            <v>0</v>
          </cell>
          <cell r="J244">
            <v>0</v>
          </cell>
          <cell r="K244">
            <v>0</v>
          </cell>
          <cell r="L244">
            <v>0</v>
          </cell>
          <cell r="M244">
            <v>0</v>
          </cell>
        </row>
        <row r="245">
          <cell r="G245">
            <v>0</v>
          </cell>
          <cell r="H245">
            <v>0</v>
          </cell>
          <cell r="I245">
            <v>0</v>
          </cell>
          <cell r="J245">
            <v>0</v>
          </cell>
          <cell r="K245">
            <v>0</v>
          </cell>
          <cell r="L245">
            <v>0</v>
          </cell>
          <cell r="M245">
            <v>0</v>
          </cell>
        </row>
        <row r="246">
          <cell r="G246">
            <v>0</v>
          </cell>
          <cell r="H246">
            <v>0</v>
          </cell>
          <cell r="I246">
            <v>0</v>
          </cell>
          <cell r="J246">
            <v>0</v>
          </cell>
          <cell r="K246">
            <v>0</v>
          </cell>
          <cell r="L246">
            <v>0</v>
          </cell>
          <cell r="M246">
            <v>0</v>
          </cell>
        </row>
        <row r="247">
          <cell r="G247">
            <v>0</v>
          </cell>
          <cell r="H247">
            <v>0</v>
          </cell>
          <cell r="I247">
            <v>0</v>
          </cell>
          <cell r="J247">
            <v>0</v>
          </cell>
          <cell r="K247">
            <v>0</v>
          </cell>
          <cell r="L247">
            <v>0</v>
          </cell>
          <cell r="M247">
            <v>0</v>
          </cell>
        </row>
        <row r="248">
          <cell r="G248">
            <v>0</v>
          </cell>
          <cell r="H248">
            <v>0</v>
          </cell>
          <cell r="I248">
            <v>0</v>
          </cell>
          <cell r="J248">
            <v>0</v>
          </cell>
          <cell r="K248">
            <v>0</v>
          </cell>
          <cell r="L248">
            <v>0</v>
          </cell>
          <cell r="M248">
            <v>0</v>
          </cell>
        </row>
        <row r="249">
          <cell r="G249">
            <v>0</v>
          </cell>
          <cell r="H249">
            <v>0</v>
          </cell>
          <cell r="I249">
            <v>0</v>
          </cell>
          <cell r="J249">
            <v>0</v>
          </cell>
          <cell r="K249">
            <v>0</v>
          </cell>
          <cell r="L249">
            <v>0</v>
          </cell>
          <cell r="M249">
            <v>0</v>
          </cell>
        </row>
        <row r="250">
          <cell r="G250">
            <v>0</v>
          </cell>
          <cell r="H250">
            <v>0</v>
          </cell>
          <cell r="I250">
            <v>0</v>
          </cell>
          <cell r="J250">
            <v>0</v>
          </cell>
          <cell r="K250">
            <v>0</v>
          </cell>
          <cell r="L250">
            <v>0</v>
          </cell>
          <cell r="M250">
            <v>0</v>
          </cell>
        </row>
        <row r="251">
          <cell r="G251">
            <v>0</v>
          </cell>
          <cell r="H251">
            <v>0</v>
          </cell>
          <cell r="I251">
            <v>0</v>
          </cell>
          <cell r="J251">
            <v>0</v>
          </cell>
          <cell r="K251">
            <v>0</v>
          </cell>
          <cell r="L251">
            <v>0</v>
          </cell>
          <cell r="M251">
            <v>0</v>
          </cell>
        </row>
        <row r="252">
          <cell r="G252">
            <v>0</v>
          </cell>
          <cell r="H252">
            <v>0</v>
          </cell>
          <cell r="I252">
            <v>0</v>
          </cell>
          <cell r="J252">
            <v>0</v>
          </cell>
          <cell r="K252">
            <v>0</v>
          </cell>
          <cell r="L252">
            <v>0</v>
          </cell>
          <cell r="M252">
            <v>0</v>
          </cell>
        </row>
        <row r="253">
          <cell r="G253">
            <v>0</v>
          </cell>
          <cell r="H253">
            <v>0</v>
          </cell>
          <cell r="I253">
            <v>0</v>
          </cell>
          <cell r="J253">
            <v>0</v>
          </cell>
          <cell r="K253">
            <v>0</v>
          </cell>
          <cell r="L253">
            <v>0</v>
          </cell>
          <cell r="M253">
            <v>0</v>
          </cell>
        </row>
        <row r="254">
          <cell r="G254">
            <v>0</v>
          </cell>
          <cell r="H254">
            <v>0</v>
          </cell>
          <cell r="I254">
            <v>0</v>
          </cell>
          <cell r="J254">
            <v>0</v>
          </cell>
          <cell r="K254">
            <v>0</v>
          </cell>
          <cell r="L254">
            <v>0</v>
          </cell>
          <cell r="M254">
            <v>0</v>
          </cell>
        </row>
        <row r="255">
          <cell r="G255">
            <v>0</v>
          </cell>
          <cell r="H255">
            <v>0</v>
          </cell>
          <cell r="I255">
            <v>0</v>
          </cell>
          <cell r="J255">
            <v>9400</v>
          </cell>
          <cell r="K255">
            <v>0</v>
          </cell>
          <cell r="L255">
            <v>0</v>
          </cell>
          <cell r="M255">
            <v>0</v>
          </cell>
        </row>
        <row r="256">
          <cell r="G256">
            <v>0</v>
          </cell>
          <cell r="H256">
            <v>0</v>
          </cell>
          <cell r="I256">
            <v>0</v>
          </cell>
          <cell r="J256">
            <v>21000</v>
          </cell>
          <cell r="K256">
            <v>0</v>
          </cell>
          <cell r="L256">
            <v>0</v>
          </cell>
          <cell r="M256">
            <v>0</v>
          </cell>
        </row>
        <row r="257">
          <cell r="G257">
            <v>0</v>
          </cell>
          <cell r="H257">
            <v>0</v>
          </cell>
          <cell r="I257">
            <v>0</v>
          </cell>
          <cell r="J257">
            <v>32500</v>
          </cell>
          <cell r="K257">
            <v>0</v>
          </cell>
          <cell r="L257">
            <v>0</v>
          </cell>
          <cell r="M257">
            <v>0</v>
          </cell>
        </row>
        <row r="258">
          <cell r="G258">
            <v>0</v>
          </cell>
          <cell r="H258">
            <v>0</v>
          </cell>
          <cell r="I258">
            <v>0</v>
          </cell>
          <cell r="J258">
            <v>42500</v>
          </cell>
          <cell r="K258">
            <v>0</v>
          </cell>
          <cell r="L258">
            <v>0</v>
          </cell>
          <cell r="M258">
            <v>0</v>
          </cell>
        </row>
        <row r="259">
          <cell r="G259">
            <v>0</v>
          </cell>
          <cell r="H259">
            <v>0</v>
          </cell>
          <cell r="I259">
            <v>0</v>
          </cell>
          <cell r="J259">
            <v>430000</v>
          </cell>
          <cell r="K259">
            <v>0</v>
          </cell>
          <cell r="L259">
            <v>0</v>
          </cell>
          <cell r="M259">
            <v>0</v>
          </cell>
        </row>
        <row r="260">
          <cell r="G260">
            <v>0</v>
          </cell>
          <cell r="H260">
            <v>0</v>
          </cell>
          <cell r="I260">
            <v>0</v>
          </cell>
          <cell r="J260">
            <v>900</v>
          </cell>
          <cell r="K260">
            <v>0</v>
          </cell>
          <cell r="L260">
            <v>0</v>
          </cell>
          <cell r="M260">
            <v>0</v>
          </cell>
        </row>
        <row r="261">
          <cell r="G261">
            <v>0</v>
          </cell>
          <cell r="H261">
            <v>0</v>
          </cell>
          <cell r="I261">
            <v>0</v>
          </cell>
          <cell r="J261">
            <v>2000</v>
          </cell>
          <cell r="K261">
            <v>0</v>
          </cell>
          <cell r="L261">
            <v>0</v>
          </cell>
          <cell r="M261">
            <v>0</v>
          </cell>
        </row>
        <row r="262">
          <cell r="G262">
            <v>0</v>
          </cell>
          <cell r="H262">
            <v>0</v>
          </cell>
          <cell r="I262">
            <v>0</v>
          </cell>
          <cell r="J262">
            <v>50000</v>
          </cell>
          <cell r="K262">
            <v>0</v>
          </cell>
          <cell r="L262">
            <v>0</v>
          </cell>
          <cell r="M262">
            <v>0</v>
          </cell>
        </row>
        <row r="263">
          <cell r="G263">
            <v>0</v>
          </cell>
          <cell r="H263">
            <v>0</v>
          </cell>
          <cell r="I263">
            <v>0</v>
          </cell>
          <cell r="J263">
            <v>5500</v>
          </cell>
          <cell r="K263">
            <v>0</v>
          </cell>
          <cell r="L263">
            <v>0</v>
          </cell>
          <cell r="M263">
            <v>0</v>
          </cell>
        </row>
        <row r="264">
          <cell r="G264">
            <v>0</v>
          </cell>
          <cell r="H264">
            <v>0</v>
          </cell>
          <cell r="I264">
            <v>0</v>
          </cell>
          <cell r="J264">
            <v>0</v>
          </cell>
          <cell r="K264">
            <v>0</v>
          </cell>
          <cell r="L264">
            <v>0</v>
          </cell>
          <cell r="M264">
            <v>0</v>
          </cell>
        </row>
        <row r="265">
          <cell r="G265">
            <v>0</v>
          </cell>
          <cell r="H265">
            <v>0</v>
          </cell>
          <cell r="I265">
            <v>0</v>
          </cell>
          <cell r="J265">
            <v>0</v>
          </cell>
          <cell r="K265">
            <v>0</v>
          </cell>
          <cell r="L265">
            <v>0</v>
          </cell>
          <cell r="M265">
            <v>0</v>
          </cell>
        </row>
        <row r="266">
          <cell r="G266">
            <v>0</v>
          </cell>
          <cell r="H266">
            <v>0</v>
          </cell>
          <cell r="I266">
            <v>0</v>
          </cell>
          <cell r="J266">
            <v>0</v>
          </cell>
          <cell r="K266">
            <v>0</v>
          </cell>
          <cell r="L266">
            <v>0</v>
          </cell>
          <cell r="M266">
            <v>0</v>
          </cell>
        </row>
        <row r="267">
          <cell r="G267">
            <v>0</v>
          </cell>
          <cell r="H267">
            <v>0</v>
          </cell>
          <cell r="I267">
            <v>0</v>
          </cell>
          <cell r="J267">
            <v>0</v>
          </cell>
          <cell r="K267">
            <v>0</v>
          </cell>
          <cell r="L267">
            <v>0</v>
          </cell>
          <cell r="M267">
            <v>0</v>
          </cell>
        </row>
        <row r="268">
          <cell r="G268">
            <v>0</v>
          </cell>
          <cell r="H268">
            <v>0</v>
          </cell>
          <cell r="I268">
            <v>0</v>
          </cell>
          <cell r="J268">
            <v>0</v>
          </cell>
          <cell r="K268">
            <v>0</v>
          </cell>
          <cell r="L268">
            <v>0</v>
          </cell>
          <cell r="M268">
            <v>0</v>
          </cell>
        </row>
        <row r="269">
          <cell r="G269">
            <v>0</v>
          </cell>
          <cell r="H269">
            <v>0</v>
          </cell>
          <cell r="I269">
            <v>0</v>
          </cell>
          <cell r="J269">
            <v>0</v>
          </cell>
          <cell r="K269">
            <v>0</v>
          </cell>
          <cell r="L269">
            <v>0</v>
          </cell>
          <cell r="M269">
            <v>0</v>
          </cell>
        </row>
        <row r="270">
          <cell r="G270">
            <v>0</v>
          </cell>
          <cell r="H270">
            <v>0</v>
          </cell>
          <cell r="I270">
            <v>0</v>
          </cell>
          <cell r="J270">
            <v>0</v>
          </cell>
          <cell r="K270">
            <v>0</v>
          </cell>
          <cell r="L270">
            <v>0</v>
          </cell>
          <cell r="M270">
            <v>0</v>
          </cell>
        </row>
        <row r="271">
          <cell r="G271">
            <v>0</v>
          </cell>
          <cell r="H271">
            <v>0</v>
          </cell>
          <cell r="I271">
            <v>0</v>
          </cell>
          <cell r="J271">
            <v>0</v>
          </cell>
          <cell r="K271">
            <v>0</v>
          </cell>
          <cell r="L271">
            <v>0</v>
          </cell>
          <cell r="M271">
            <v>0</v>
          </cell>
        </row>
        <row r="272">
          <cell r="G272">
            <v>0</v>
          </cell>
          <cell r="H272">
            <v>0</v>
          </cell>
          <cell r="I272">
            <v>0</v>
          </cell>
          <cell r="J272">
            <v>0</v>
          </cell>
          <cell r="K272">
            <v>0</v>
          </cell>
          <cell r="L272">
            <v>0</v>
          </cell>
          <cell r="M272">
            <v>0</v>
          </cell>
        </row>
        <row r="273">
          <cell r="G273">
            <v>0</v>
          </cell>
          <cell r="H273">
            <v>0</v>
          </cell>
          <cell r="I273">
            <v>0</v>
          </cell>
          <cell r="J273">
            <v>0</v>
          </cell>
          <cell r="K273">
            <v>0</v>
          </cell>
          <cell r="L273">
            <v>0</v>
          </cell>
          <cell r="M273">
            <v>0</v>
          </cell>
        </row>
        <row r="274">
          <cell r="G274">
            <v>0</v>
          </cell>
          <cell r="H274">
            <v>0</v>
          </cell>
          <cell r="I274">
            <v>0</v>
          </cell>
          <cell r="J274">
            <v>0</v>
          </cell>
          <cell r="K274">
            <v>0</v>
          </cell>
          <cell r="L274">
            <v>0</v>
          </cell>
          <cell r="M274">
            <v>0</v>
          </cell>
        </row>
        <row r="275">
          <cell r="G275">
            <v>0</v>
          </cell>
          <cell r="H275">
            <v>0</v>
          </cell>
          <cell r="I275">
            <v>0</v>
          </cell>
          <cell r="J275">
            <v>0</v>
          </cell>
          <cell r="K275">
            <v>0</v>
          </cell>
          <cell r="L275">
            <v>0</v>
          </cell>
          <cell r="M275">
            <v>0</v>
          </cell>
        </row>
        <row r="276">
          <cell r="G276">
            <v>0</v>
          </cell>
          <cell r="H276">
            <v>0</v>
          </cell>
          <cell r="I276">
            <v>0</v>
          </cell>
          <cell r="J276">
            <v>0</v>
          </cell>
          <cell r="K276">
            <v>0</v>
          </cell>
          <cell r="L276">
            <v>0</v>
          </cell>
          <cell r="M276">
            <v>0</v>
          </cell>
        </row>
        <row r="277">
          <cell r="G277">
            <v>0</v>
          </cell>
          <cell r="H277">
            <v>0</v>
          </cell>
          <cell r="I277">
            <v>0</v>
          </cell>
          <cell r="J277">
            <v>0</v>
          </cell>
          <cell r="K277">
            <v>0</v>
          </cell>
          <cell r="L277">
            <v>0</v>
          </cell>
          <cell r="M277">
            <v>0</v>
          </cell>
        </row>
        <row r="278">
          <cell r="G278">
            <v>0</v>
          </cell>
          <cell r="H278">
            <v>0</v>
          </cell>
          <cell r="I278">
            <v>0</v>
          </cell>
          <cell r="J278">
            <v>0</v>
          </cell>
          <cell r="K278">
            <v>0</v>
          </cell>
          <cell r="L278">
            <v>0</v>
          </cell>
          <cell r="M278">
            <v>0</v>
          </cell>
        </row>
        <row r="279">
          <cell r="G279">
            <v>0</v>
          </cell>
          <cell r="H279">
            <v>0</v>
          </cell>
          <cell r="I279">
            <v>0</v>
          </cell>
          <cell r="J279">
            <v>0</v>
          </cell>
          <cell r="K279">
            <v>0</v>
          </cell>
          <cell r="L279">
            <v>0</v>
          </cell>
          <cell r="M279">
            <v>0</v>
          </cell>
        </row>
        <row r="280">
          <cell r="G280">
            <v>0</v>
          </cell>
          <cell r="H280">
            <v>0</v>
          </cell>
          <cell r="I280">
            <v>0</v>
          </cell>
          <cell r="J280">
            <v>0</v>
          </cell>
          <cell r="K280">
            <v>0</v>
          </cell>
          <cell r="L280">
            <v>0</v>
          </cell>
          <cell r="M280">
            <v>0</v>
          </cell>
        </row>
        <row r="281">
          <cell r="G281">
            <v>0</v>
          </cell>
          <cell r="H281">
            <v>0</v>
          </cell>
          <cell r="I281">
            <v>0</v>
          </cell>
          <cell r="J281">
            <v>0</v>
          </cell>
          <cell r="K281">
            <v>0</v>
          </cell>
          <cell r="L281">
            <v>0</v>
          </cell>
          <cell r="M281">
            <v>0</v>
          </cell>
        </row>
        <row r="282">
          <cell r="G282">
            <v>0</v>
          </cell>
          <cell r="H282">
            <v>0</v>
          </cell>
          <cell r="I282">
            <v>0</v>
          </cell>
          <cell r="J282">
            <v>0</v>
          </cell>
          <cell r="K282">
            <v>0</v>
          </cell>
          <cell r="L282">
            <v>0</v>
          </cell>
          <cell r="M282">
            <v>0</v>
          </cell>
        </row>
        <row r="283">
          <cell r="G283">
            <v>0</v>
          </cell>
          <cell r="H283">
            <v>0</v>
          </cell>
          <cell r="I283">
            <v>0</v>
          </cell>
          <cell r="J283">
            <v>0</v>
          </cell>
          <cell r="K283">
            <v>0</v>
          </cell>
          <cell r="L283">
            <v>0</v>
          </cell>
          <cell r="M283">
            <v>0</v>
          </cell>
        </row>
        <row r="284">
          <cell r="G284">
            <v>0</v>
          </cell>
          <cell r="H284">
            <v>0</v>
          </cell>
          <cell r="I284">
            <v>0</v>
          </cell>
          <cell r="J284">
            <v>0</v>
          </cell>
          <cell r="K284">
            <v>0</v>
          </cell>
          <cell r="L284">
            <v>0</v>
          </cell>
          <cell r="M284">
            <v>0</v>
          </cell>
        </row>
        <row r="285">
          <cell r="G285">
            <v>0</v>
          </cell>
          <cell r="H285">
            <v>0</v>
          </cell>
          <cell r="I285">
            <v>0</v>
          </cell>
          <cell r="J285">
            <v>0</v>
          </cell>
          <cell r="K285">
            <v>0</v>
          </cell>
          <cell r="L285">
            <v>0</v>
          </cell>
          <cell r="M285">
            <v>0</v>
          </cell>
        </row>
        <row r="286">
          <cell r="G286">
            <v>0</v>
          </cell>
          <cell r="H286">
            <v>0</v>
          </cell>
          <cell r="I286">
            <v>0</v>
          </cell>
          <cell r="J286">
            <v>0</v>
          </cell>
          <cell r="K286">
            <v>0</v>
          </cell>
          <cell r="L286">
            <v>0</v>
          </cell>
          <cell r="M286">
            <v>0</v>
          </cell>
        </row>
        <row r="287">
          <cell r="G287">
            <v>0</v>
          </cell>
          <cell r="H287">
            <v>0</v>
          </cell>
          <cell r="I287">
            <v>0</v>
          </cell>
          <cell r="J287">
            <v>0</v>
          </cell>
          <cell r="K287">
            <v>0</v>
          </cell>
          <cell r="L287">
            <v>0</v>
          </cell>
          <cell r="M287">
            <v>0</v>
          </cell>
        </row>
        <row r="288">
          <cell r="G288">
            <v>0</v>
          </cell>
          <cell r="H288">
            <v>0</v>
          </cell>
          <cell r="I288">
            <v>0</v>
          </cell>
          <cell r="J288">
            <v>0</v>
          </cell>
          <cell r="K288">
            <v>0</v>
          </cell>
          <cell r="L288">
            <v>0</v>
          </cell>
          <cell r="M288">
            <v>0</v>
          </cell>
        </row>
        <row r="289">
          <cell r="G289">
            <v>0</v>
          </cell>
          <cell r="H289">
            <v>0</v>
          </cell>
          <cell r="I289">
            <v>0</v>
          </cell>
          <cell r="J289">
            <v>0</v>
          </cell>
          <cell r="K289">
            <v>0</v>
          </cell>
          <cell r="L289">
            <v>0</v>
          </cell>
          <cell r="M289">
            <v>0</v>
          </cell>
        </row>
        <row r="290">
          <cell r="G290">
            <v>0</v>
          </cell>
          <cell r="H290">
            <v>0</v>
          </cell>
          <cell r="I290">
            <v>0</v>
          </cell>
          <cell r="J290">
            <v>0</v>
          </cell>
          <cell r="K290">
            <v>0</v>
          </cell>
          <cell r="L290">
            <v>0</v>
          </cell>
          <cell r="M290">
            <v>0</v>
          </cell>
        </row>
        <row r="291">
          <cell r="G291">
            <v>0</v>
          </cell>
          <cell r="H291">
            <v>0</v>
          </cell>
          <cell r="I291">
            <v>0</v>
          </cell>
          <cell r="J291">
            <v>0</v>
          </cell>
          <cell r="K291">
            <v>0</v>
          </cell>
          <cell r="L291">
            <v>0</v>
          </cell>
          <cell r="M291">
            <v>0</v>
          </cell>
        </row>
        <row r="292">
          <cell r="G292">
            <v>0</v>
          </cell>
          <cell r="H292">
            <v>0</v>
          </cell>
          <cell r="I292">
            <v>0</v>
          </cell>
          <cell r="J292">
            <v>0</v>
          </cell>
          <cell r="K292">
            <v>0</v>
          </cell>
          <cell r="L292">
            <v>0</v>
          </cell>
          <cell r="M292">
            <v>0</v>
          </cell>
        </row>
        <row r="293">
          <cell r="G293">
            <v>0</v>
          </cell>
          <cell r="H293">
            <v>0</v>
          </cell>
          <cell r="I293">
            <v>0</v>
          </cell>
          <cell r="J293">
            <v>0</v>
          </cell>
          <cell r="K293">
            <v>0</v>
          </cell>
          <cell r="L293">
            <v>0</v>
          </cell>
          <cell r="M293">
            <v>0</v>
          </cell>
        </row>
        <row r="294">
          <cell r="G294">
            <v>0</v>
          </cell>
          <cell r="H294">
            <v>0</v>
          </cell>
          <cell r="I294">
            <v>0</v>
          </cell>
          <cell r="J294">
            <v>0</v>
          </cell>
          <cell r="K294">
            <v>0</v>
          </cell>
          <cell r="L294">
            <v>0</v>
          </cell>
          <cell r="M294">
            <v>0</v>
          </cell>
        </row>
        <row r="295">
          <cell r="G295">
            <v>0</v>
          </cell>
          <cell r="H295">
            <v>0</v>
          </cell>
          <cell r="I295">
            <v>0</v>
          </cell>
          <cell r="J295">
            <v>0</v>
          </cell>
          <cell r="K295">
            <v>0</v>
          </cell>
          <cell r="L295">
            <v>0</v>
          </cell>
          <cell r="M295">
            <v>0</v>
          </cell>
        </row>
        <row r="296">
          <cell r="G296">
            <v>0</v>
          </cell>
          <cell r="H296">
            <v>0</v>
          </cell>
          <cell r="I296">
            <v>0</v>
          </cell>
          <cell r="J296">
            <v>0</v>
          </cell>
          <cell r="K296">
            <v>0</v>
          </cell>
          <cell r="L296">
            <v>0</v>
          </cell>
          <cell r="M296">
            <v>0</v>
          </cell>
        </row>
        <row r="297">
          <cell r="G297">
            <v>0</v>
          </cell>
          <cell r="H297">
            <v>0</v>
          </cell>
          <cell r="I297">
            <v>0</v>
          </cell>
          <cell r="J297">
            <v>0</v>
          </cell>
          <cell r="K297">
            <v>0</v>
          </cell>
          <cell r="L297">
            <v>0</v>
          </cell>
          <cell r="M297">
            <v>0</v>
          </cell>
        </row>
        <row r="298">
          <cell r="G298">
            <v>0</v>
          </cell>
          <cell r="H298">
            <v>0</v>
          </cell>
          <cell r="I298">
            <v>0</v>
          </cell>
          <cell r="J298">
            <v>0</v>
          </cell>
          <cell r="K298">
            <v>0</v>
          </cell>
          <cell r="L298">
            <v>0</v>
          </cell>
          <cell r="M298">
            <v>0</v>
          </cell>
        </row>
        <row r="299">
          <cell r="G299">
            <v>0</v>
          </cell>
          <cell r="H299">
            <v>0</v>
          </cell>
          <cell r="I299">
            <v>0</v>
          </cell>
          <cell r="J299">
            <v>0</v>
          </cell>
          <cell r="K299">
            <v>0</v>
          </cell>
          <cell r="L299">
            <v>0</v>
          </cell>
          <cell r="M299">
            <v>0</v>
          </cell>
        </row>
        <row r="300">
          <cell r="G300">
            <v>0</v>
          </cell>
          <cell r="H300">
            <v>0</v>
          </cell>
          <cell r="I300">
            <v>0</v>
          </cell>
          <cell r="J300">
            <v>0</v>
          </cell>
          <cell r="K300">
            <v>0</v>
          </cell>
          <cell r="L300">
            <v>0</v>
          </cell>
          <cell r="M300">
            <v>0</v>
          </cell>
        </row>
        <row r="301">
          <cell r="G301">
            <v>0</v>
          </cell>
          <cell r="H301">
            <v>0</v>
          </cell>
          <cell r="I301">
            <v>0</v>
          </cell>
          <cell r="J301">
            <v>0</v>
          </cell>
          <cell r="K301">
            <v>0</v>
          </cell>
          <cell r="L301">
            <v>0</v>
          </cell>
          <cell r="M301">
            <v>0</v>
          </cell>
        </row>
        <row r="302">
          <cell r="G302">
            <v>0</v>
          </cell>
          <cell r="H302">
            <v>0</v>
          </cell>
          <cell r="I302">
            <v>0</v>
          </cell>
          <cell r="J302">
            <v>0</v>
          </cell>
          <cell r="K302">
            <v>0</v>
          </cell>
          <cell r="L302">
            <v>0</v>
          </cell>
          <cell r="M302">
            <v>0</v>
          </cell>
        </row>
        <row r="303">
          <cell r="G303">
            <v>0</v>
          </cell>
          <cell r="H303">
            <v>0</v>
          </cell>
          <cell r="I303">
            <v>0</v>
          </cell>
          <cell r="J303">
            <v>0</v>
          </cell>
          <cell r="K303">
            <v>0</v>
          </cell>
          <cell r="L303">
            <v>0</v>
          </cell>
          <cell r="M303">
            <v>0</v>
          </cell>
        </row>
        <row r="304">
          <cell r="G304">
            <v>0</v>
          </cell>
          <cell r="H304">
            <v>0</v>
          </cell>
          <cell r="I304">
            <v>0</v>
          </cell>
          <cell r="J304">
            <v>0</v>
          </cell>
          <cell r="K304">
            <v>0</v>
          </cell>
          <cell r="L304">
            <v>0</v>
          </cell>
          <cell r="M304">
            <v>0</v>
          </cell>
        </row>
        <row r="305">
          <cell r="G305">
            <v>0</v>
          </cell>
          <cell r="H305">
            <v>0</v>
          </cell>
          <cell r="I305">
            <v>0</v>
          </cell>
          <cell r="J305">
            <v>0</v>
          </cell>
          <cell r="K305">
            <v>0</v>
          </cell>
          <cell r="L305">
            <v>0</v>
          </cell>
          <cell r="M305">
            <v>0</v>
          </cell>
        </row>
        <row r="306">
          <cell r="G306">
            <v>0</v>
          </cell>
          <cell r="H306">
            <v>0</v>
          </cell>
          <cell r="I306">
            <v>0</v>
          </cell>
          <cell r="J306">
            <v>0</v>
          </cell>
          <cell r="K306">
            <v>0</v>
          </cell>
          <cell r="L306">
            <v>0</v>
          </cell>
          <cell r="M306">
            <v>0</v>
          </cell>
        </row>
        <row r="307">
          <cell r="G307">
            <v>0</v>
          </cell>
          <cell r="H307">
            <v>0</v>
          </cell>
          <cell r="I307">
            <v>0</v>
          </cell>
          <cell r="J307">
            <v>0</v>
          </cell>
          <cell r="K307">
            <v>0</v>
          </cell>
          <cell r="L307">
            <v>0</v>
          </cell>
          <cell r="M307">
            <v>0</v>
          </cell>
        </row>
        <row r="308">
          <cell r="G308">
            <v>0</v>
          </cell>
          <cell r="H308">
            <v>0</v>
          </cell>
          <cell r="I308">
            <v>0</v>
          </cell>
          <cell r="J308">
            <v>0</v>
          </cell>
          <cell r="K308">
            <v>0</v>
          </cell>
          <cell r="L308">
            <v>0</v>
          </cell>
          <cell r="M308">
            <v>0</v>
          </cell>
        </row>
        <row r="309">
          <cell r="G309">
            <v>0</v>
          </cell>
          <cell r="H309">
            <v>0</v>
          </cell>
          <cell r="I309">
            <v>0</v>
          </cell>
          <cell r="J309">
            <v>0</v>
          </cell>
          <cell r="K309">
            <v>0</v>
          </cell>
          <cell r="L309">
            <v>0</v>
          </cell>
          <cell r="M309">
            <v>0</v>
          </cell>
        </row>
        <row r="310">
          <cell r="G310">
            <v>0</v>
          </cell>
          <cell r="H310">
            <v>0</v>
          </cell>
          <cell r="I310">
            <v>0</v>
          </cell>
          <cell r="J310">
            <v>0</v>
          </cell>
          <cell r="K310">
            <v>0</v>
          </cell>
          <cell r="L310">
            <v>0</v>
          </cell>
          <cell r="M310">
            <v>0</v>
          </cell>
        </row>
        <row r="311">
          <cell r="G311">
            <v>0</v>
          </cell>
          <cell r="H311">
            <v>0</v>
          </cell>
          <cell r="I311">
            <v>0</v>
          </cell>
          <cell r="J311">
            <v>0</v>
          </cell>
          <cell r="K311">
            <v>0</v>
          </cell>
          <cell r="L311">
            <v>0</v>
          </cell>
          <cell r="M311">
            <v>0</v>
          </cell>
        </row>
        <row r="312">
          <cell r="G312">
            <v>0</v>
          </cell>
          <cell r="H312">
            <v>0</v>
          </cell>
          <cell r="I312">
            <v>0</v>
          </cell>
          <cell r="J312">
            <v>0</v>
          </cell>
          <cell r="K312">
            <v>0</v>
          </cell>
          <cell r="L312">
            <v>0</v>
          </cell>
          <cell r="M312">
            <v>0</v>
          </cell>
        </row>
        <row r="313">
          <cell r="G313">
            <v>0</v>
          </cell>
          <cell r="H313">
            <v>0</v>
          </cell>
          <cell r="I313">
            <v>0</v>
          </cell>
          <cell r="J313">
            <v>0</v>
          </cell>
          <cell r="K313">
            <v>0</v>
          </cell>
          <cell r="L313">
            <v>0</v>
          </cell>
          <cell r="M313">
            <v>0</v>
          </cell>
        </row>
        <row r="314">
          <cell r="G314">
            <v>0</v>
          </cell>
          <cell r="H314">
            <v>0</v>
          </cell>
          <cell r="I314">
            <v>0</v>
          </cell>
          <cell r="J314">
            <v>0</v>
          </cell>
          <cell r="K314">
            <v>0</v>
          </cell>
          <cell r="L314">
            <v>0</v>
          </cell>
          <cell r="M314">
            <v>0</v>
          </cell>
        </row>
        <row r="315">
          <cell r="G315">
            <v>0</v>
          </cell>
          <cell r="H315">
            <v>0</v>
          </cell>
          <cell r="I315">
            <v>0</v>
          </cell>
          <cell r="J315">
            <v>0</v>
          </cell>
          <cell r="K315">
            <v>0</v>
          </cell>
          <cell r="L315">
            <v>0</v>
          </cell>
          <cell r="M315">
            <v>0</v>
          </cell>
        </row>
        <row r="316">
          <cell r="G316">
            <v>0</v>
          </cell>
          <cell r="H316">
            <v>0</v>
          </cell>
          <cell r="I316">
            <v>0</v>
          </cell>
          <cell r="J316">
            <v>0</v>
          </cell>
          <cell r="K316">
            <v>0</v>
          </cell>
          <cell r="L316">
            <v>0</v>
          </cell>
          <cell r="M316">
            <v>0</v>
          </cell>
        </row>
        <row r="317">
          <cell r="G317">
            <v>0</v>
          </cell>
          <cell r="H317">
            <v>0</v>
          </cell>
          <cell r="I317">
            <v>0</v>
          </cell>
          <cell r="J317">
            <v>0</v>
          </cell>
          <cell r="K317">
            <v>0</v>
          </cell>
          <cell r="L317">
            <v>0</v>
          </cell>
          <cell r="M317">
            <v>0</v>
          </cell>
        </row>
        <row r="318">
          <cell r="G318">
            <v>0</v>
          </cell>
          <cell r="H318">
            <v>0</v>
          </cell>
          <cell r="I318">
            <v>0</v>
          </cell>
          <cell r="J318">
            <v>0</v>
          </cell>
          <cell r="K318">
            <v>0</v>
          </cell>
          <cell r="L318">
            <v>0</v>
          </cell>
          <cell r="M318">
            <v>0</v>
          </cell>
        </row>
        <row r="319">
          <cell r="G319">
            <v>0</v>
          </cell>
          <cell r="H319">
            <v>0</v>
          </cell>
          <cell r="I319">
            <v>0</v>
          </cell>
          <cell r="J319">
            <v>0</v>
          </cell>
          <cell r="K319">
            <v>0</v>
          </cell>
          <cell r="L319">
            <v>0</v>
          </cell>
          <cell r="M319">
            <v>0</v>
          </cell>
        </row>
        <row r="320">
          <cell r="G320">
            <v>0</v>
          </cell>
          <cell r="H320">
            <v>0</v>
          </cell>
          <cell r="I320">
            <v>0</v>
          </cell>
          <cell r="J320">
            <v>0</v>
          </cell>
          <cell r="K320">
            <v>0</v>
          </cell>
          <cell r="L320">
            <v>0</v>
          </cell>
          <cell r="M320">
            <v>0</v>
          </cell>
        </row>
        <row r="321">
          <cell r="G321">
            <v>0</v>
          </cell>
          <cell r="H321">
            <v>0</v>
          </cell>
          <cell r="I321">
            <v>0</v>
          </cell>
          <cell r="J321">
            <v>0</v>
          </cell>
          <cell r="K321">
            <v>0</v>
          </cell>
          <cell r="L321">
            <v>0</v>
          </cell>
          <cell r="M321">
            <v>0</v>
          </cell>
        </row>
        <row r="322">
          <cell r="G322">
            <v>0</v>
          </cell>
          <cell r="H322">
            <v>0</v>
          </cell>
          <cell r="I322">
            <v>0</v>
          </cell>
          <cell r="J322">
            <v>0</v>
          </cell>
          <cell r="K322">
            <v>0</v>
          </cell>
          <cell r="L322">
            <v>0</v>
          </cell>
          <cell r="M322">
            <v>0</v>
          </cell>
        </row>
        <row r="323">
          <cell r="G323">
            <v>0</v>
          </cell>
          <cell r="H323">
            <v>0</v>
          </cell>
          <cell r="I323">
            <v>0</v>
          </cell>
          <cell r="J323">
            <v>396</v>
          </cell>
          <cell r="K323">
            <v>0</v>
          </cell>
          <cell r="L323">
            <v>0</v>
          </cell>
          <cell r="M323">
            <v>0</v>
          </cell>
        </row>
        <row r="324">
          <cell r="G324">
            <v>0</v>
          </cell>
          <cell r="H324">
            <v>0</v>
          </cell>
          <cell r="I324">
            <v>0</v>
          </cell>
          <cell r="J324">
            <v>1340</v>
          </cell>
          <cell r="K324">
            <v>0</v>
          </cell>
          <cell r="L324">
            <v>0</v>
          </cell>
          <cell r="M324">
            <v>0</v>
          </cell>
        </row>
        <row r="325">
          <cell r="G325">
            <v>0</v>
          </cell>
          <cell r="H325">
            <v>0</v>
          </cell>
          <cell r="I325">
            <v>0</v>
          </cell>
          <cell r="J325">
            <v>50000</v>
          </cell>
          <cell r="K325">
            <v>0</v>
          </cell>
          <cell r="L325">
            <v>0</v>
          </cell>
          <cell r="M325">
            <v>0</v>
          </cell>
        </row>
        <row r="326">
          <cell r="G326">
            <v>0</v>
          </cell>
          <cell r="H326">
            <v>47799</v>
          </cell>
          <cell r="I326">
            <v>0</v>
          </cell>
          <cell r="J326">
            <v>72220</v>
          </cell>
          <cell r="K326">
            <v>0</v>
          </cell>
          <cell r="L326">
            <v>1433</v>
          </cell>
          <cell r="M326">
            <v>0</v>
          </cell>
        </row>
        <row r="327">
          <cell r="G327">
            <v>0</v>
          </cell>
          <cell r="H327">
            <v>0</v>
          </cell>
          <cell r="I327">
            <v>0</v>
          </cell>
          <cell r="J327">
            <v>0</v>
          </cell>
          <cell r="K327">
            <v>0</v>
          </cell>
          <cell r="L327">
            <v>0</v>
          </cell>
          <cell r="M327">
            <v>0</v>
          </cell>
        </row>
        <row r="328">
          <cell r="G328">
            <v>0</v>
          </cell>
          <cell r="H328">
            <v>0</v>
          </cell>
          <cell r="I328">
            <v>0</v>
          </cell>
          <cell r="J328">
            <v>0</v>
          </cell>
          <cell r="K328">
            <v>0</v>
          </cell>
          <cell r="L328">
            <v>0</v>
          </cell>
          <cell r="M328">
            <v>0</v>
          </cell>
        </row>
        <row r="329">
          <cell r="G329">
            <v>0</v>
          </cell>
          <cell r="H329">
            <v>0</v>
          </cell>
          <cell r="I329">
            <v>0</v>
          </cell>
          <cell r="J329">
            <v>0</v>
          </cell>
          <cell r="K329">
            <v>0</v>
          </cell>
          <cell r="L329">
            <v>0</v>
          </cell>
          <cell r="M329">
            <v>0</v>
          </cell>
        </row>
        <row r="330">
          <cell r="G330">
            <v>0</v>
          </cell>
          <cell r="H330">
            <v>0</v>
          </cell>
          <cell r="I330">
            <v>0</v>
          </cell>
          <cell r="J330">
            <v>0</v>
          </cell>
          <cell r="K330">
            <v>0</v>
          </cell>
          <cell r="L330">
            <v>0</v>
          </cell>
          <cell r="M330">
            <v>0</v>
          </cell>
        </row>
        <row r="331">
          <cell r="G331">
            <v>0</v>
          </cell>
          <cell r="H331">
            <v>0</v>
          </cell>
          <cell r="I331">
            <v>0</v>
          </cell>
          <cell r="J331">
            <v>0</v>
          </cell>
          <cell r="K331">
            <v>0</v>
          </cell>
          <cell r="L331">
            <v>0</v>
          </cell>
          <cell r="M331">
            <v>0</v>
          </cell>
        </row>
        <row r="332">
          <cell r="G332">
            <v>0</v>
          </cell>
          <cell r="H332">
            <v>0</v>
          </cell>
          <cell r="I332">
            <v>0</v>
          </cell>
          <cell r="J332">
            <v>0</v>
          </cell>
          <cell r="K332">
            <v>0</v>
          </cell>
          <cell r="L332">
            <v>0</v>
          </cell>
          <cell r="M332">
            <v>0</v>
          </cell>
        </row>
        <row r="333">
          <cell r="G333">
            <v>0</v>
          </cell>
          <cell r="H333">
            <v>0</v>
          </cell>
          <cell r="I333">
            <v>0</v>
          </cell>
          <cell r="J333">
            <v>0</v>
          </cell>
          <cell r="K333">
            <v>0</v>
          </cell>
          <cell r="L333">
            <v>0</v>
          </cell>
          <cell r="M333">
            <v>0</v>
          </cell>
        </row>
        <row r="334">
          <cell r="G334">
            <v>0</v>
          </cell>
          <cell r="H334">
            <v>0</v>
          </cell>
          <cell r="I334">
            <v>0</v>
          </cell>
          <cell r="J334">
            <v>0</v>
          </cell>
          <cell r="K334">
            <v>0</v>
          </cell>
          <cell r="L334">
            <v>0</v>
          </cell>
          <cell r="M334">
            <v>0</v>
          </cell>
        </row>
        <row r="335">
          <cell r="G335">
            <v>189183</v>
          </cell>
          <cell r="H335">
            <v>3669</v>
          </cell>
          <cell r="I335">
            <v>167904</v>
          </cell>
          <cell r="J335">
            <v>465</v>
          </cell>
          <cell r="K335">
            <v>21279</v>
          </cell>
          <cell r="L335">
            <v>0</v>
          </cell>
          <cell r="M335">
            <v>0</v>
          </cell>
        </row>
        <row r="336">
          <cell r="G336">
            <v>0</v>
          </cell>
          <cell r="H336">
            <v>10474</v>
          </cell>
          <cell r="I336">
            <v>0</v>
          </cell>
          <cell r="J336">
            <v>0</v>
          </cell>
          <cell r="K336">
            <v>0</v>
          </cell>
          <cell r="L336">
            <v>0</v>
          </cell>
          <cell r="M336">
            <v>0</v>
          </cell>
        </row>
        <row r="337">
          <cell r="G337">
            <v>0</v>
          </cell>
          <cell r="H337">
            <v>14140</v>
          </cell>
          <cell r="I337">
            <v>0</v>
          </cell>
          <cell r="J337">
            <v>0</v>
          </cell>
          <cell r="K337">
            <v>0</v>
          </cell>
          <cell r="L337">
            <v>0</v>
          </cell>
          <cell r="M337">
            <v>0</v>
          </cell>
        </row>
        <row r="338">
          <cell r="G338">
            <v>139801</v>
          </cell>
          <cell r="H338">
            <v>3590</v>
          </cell>
          <cell r="I338">
            <v>124879</v>
          </cell>
          <cell r="J338">
            <v>429</v>
          </cell>
          <cell r="K338">
            <v>14922</v>
          </cell>
          <cell r="L338">
            <v>0</v>
          </cell>
          <cell r="M338">
            <v>0</v>
          </cell>
        </row>
        <row r="339">
          <cell r="G339">
            <v>71355</v>
          </cell>
          <cell r="H339">
            <v>1424</v>
          </cell>
          <cell r="I339">
            <v>49639</v>
          </cell>
          <cell r="J339">
            <v>65</v>
          </cell>
          <cell r="K339">
            <v>2265</v>
          </cell>
          <cell r="L339">
            <v>558</v>
          </cell>
          <cell r="M339">
            <v>19451</v>
          </cell>
        </row>
        <row r="340">
          <cell r="G340">
            <v>0</v>
          </cell>
          <cell r="H340">
            <v>5761</v>
          </cell>
          <cell r="I340">
            <v>0</v>
          </cell>
          <cell r="J340">
            <v>0</v>
          </cell>
          <cell r="K340">
            <v>0</v>
          </cell>
          <cell r="L340">
            <v>0</v>
          </cell>
          <cell r="M340">
            <v>0</v>
          </cell>
        </row>
        <row r="341">
          <cell r="G341">
            <v>114344</v>
          </cell>
          <cell r="H341">
            <v>10474</v>
          </cell>
          <cell r="I341">
            <v>114344</v>
          </cell>
          <cell r="J341">
            <v>0</v>
          </cell>
          <cell r="K341">
            <v>0</v>
          </cell>
          <cell r="L341">
            <v>0</v>
          </cell>
          <cell r="M341">
            <v>0</v>
          </cell>
        </row>
        <row r="342">
          <cell r="G342">
            <v>362643</v>
          </cell>
          <cell r="H342">
            <v>30174</v>
          </cell>
          <cell r="I342">
            <v>133610</v>
          </cell>
          <cell r="J342">
            <v>51724</v>
          </cell>
          <cell r="K342">
            <v>229033</v>
          </cell>
          <cell r="L342">
            <v>0</v>
          </cell>
          <cell r="M342">
            <v>0</v>
          </cell>
        </row>
        <row r="343">
          <cell r="G343">
            <v>65697</v>
          </cell>
          <cell r="H343">
            <v>27362</v>
          </cell>
          <cell r="I343">
            <v>24571</v>
          </cell>
          <cell r="J343">
            <v>45798</v>
          </cell>
          <cell r="K343">
            <v>41126</v>
          </cell>
          <cell r="L343">
            <v>0</v>
          </cell>
          <cell r="M343">
            <v>0</v>
          </cell>
        </row>
        <row r="344">
          <cell r="G344">
            <v>0</v>
          </cell>
          <cell r="H344">
            <v>40765</v>
          </cell>
          <cell r="I344">
            <v>0</v>
          </cell>
          <cell r="J344">
            <v>18403</v>
          </cell>
          <cell r="K344">
            <v>0</v>
          </cell>
          <cell r="L344">
            <v>0</v>
          </cell>
          <cell r="M344">
            <v>0</v>
          </cell>
        </row>
        <row r="345">
          <cell r="G345">
            <v>931684</v>
          </cell>
          <cell r="H345">
            <v>16346</v>
          </cell>
          <cell r="I345">
            <v>642397</v>
          </cell>
          <cell r="J345">
            <v>7361</v>
          </cell>
          <cell r="K345">
            <v>289287</v>
          </cell>
          <cell r="L345">
            <v>0</v>
          </cell>
          <cell r="M345">
            <v>0</v>
          </cell>
        </row>
        <row r="346">
          <cell r="G346">
            <v>357171</v>
          </cell>
          <cell r="H346">
            <v>2697208</v>
          </cell>
          <cell r="I346">
            <v>207415</v>
          </cell>
          <cell r="J346">
            <v>1937751</v>
          </cell>
          <cell r="K346">
            <v>149013</v>
          </cell>
          <cell r="L346">
            <v>9668</v>
          </cell>
          <cell r="M346">
            <v>743</v>
          </cell>
        </row>
        <row r="347">
          <cell r="G347">
            <v>212216</v>
          </cell>
          <cell r="H347">
            <v>415397</v>
          </cell>
          <cell r="I347">
            <v>210486</v>
          </cell>
          <cell r="J347">
            <v>3415</v>
          </cell>
          <cell r="K347">
            <v>1730</v>
          </cell>
          <cell r="L347">
            <v>0</v>
          </cell>
          <cell r="M347">
            <v>0</v>
          </cell>
        </row>
        <row r="348">
          <cell r="G348">
            <v>21302</v>
          </cell>
          <cell r="H348">
            <v>126657</v>
          </cell>
          <cell r="I348">
            <v>15198</v>
          </cell>
          <cell r="J348">
            <v>50870</v>
          </cell>
          <cell r="K348">
            <v>6104</v>
          </cell>
          <cell r="L348">
            <v>0</v>
          </cell>
          <cell r="M348">
            <v>0</v>
          </cell>
        </row>
        <row r="349">
          <cell r="G349">
            <v>357444</v>
          </cell>
          <cell r="H349">
            <v>15625</v>
          </cell>
          <cell r="I349">
            <v>281250</v>
          </cell>
          <cell r="J349">
            <v>4233</v>
          </cell>
          <cell r="K349">
            <v>76194</v>
          </cell>
          <cell r="L349">
            <v>0</v>
          </cell>
          <cell r="M349">
            <v>0</v>
          </cell>
        </row>
        <row r="350">
          <cell r="G350">
            <v>29880</v>
          </cell>
          <cell r="H350">
            <v>22515</v>
          </cell>
          <cell r="I350">
            <v>19813</v>
          </cell>
          <cell r="J350">
            <v>11440</v>
          </cell>
          <cell r="K350">
            <v>10067</v>
          </cell>
          <cell r="L350">
            <v>0</v>
          </cell>
          <cell r="M350">
            <v>0</v>
          </cell>
        </row>
        <row r="351">
          <cell r="G351">
            <v>0</v>
          </cell>
          <cell r="H351">
            <v>8035</v>
          </cell>
          <cell r="I351">
            <v>0</v>
          </cell>
          <cell r="J351">
            <v>118800</v>
          </cell>
          <cell r="K351">
            <v>0</v>
          </cell>
          <cell r="L351">
            <v>0</v>
          </cell>
          <cell r="M351">
            <v>0</v>
          </cell>
        </row>
        <row r="352">
          <cell r="G352">
            <v>0</v>
          </cell>
          <cell r="H352">
            <v>711</v>
          </cell>
          <cell r="I352">
            <v>0</v>
          </cell>
          <cell r="J352">
            <v>5463</v>
          </cell>
          <cell r="K352">
            <v>0</v>
          </cell>
          <cell r="L352">
            <v>51</v>
          </cell>
          <cell r="M352">
            <v>0</v>
          </cell>
        </row>
        <row r="353">
          <cell r="G353">
            <v>0</v>
          </cell>
          <cell r="H353">
            <v>747</v>
          </cell>
          <cell r="I353">
            <v>0</v>
          </cell>
          <cell r="J353">
            <v>6205</v>
          </cell>
          <cell r="K353">
            <v>0</v>
          </cell>
          <cell r="L353">
            <v>51</v>
          </cell>
          <cell r="M353">
            <v>0</v>
          </cell>
        </row>
        <row r="354">
          <cell r="G354">
            <v>0</v>
          </cell>
          <cell r="H354">
            <v>26272</v>
          </cell>
          <cell r="I354">
            <v>0</v>
          </cell>
          <cell r="J354">
            <v>4496</v>
          </cell>
          <cell r="K354">
            <v>0</v>
          </cell>
          <cell r="L354">
            <v>5290</v>
          </cell>
          <cell r="M354">
            <v>0</v>
          </cell>
        </row>
        <row r="355">
          <cell r="G355">
            <v>0</v>
          </cell>
          <cell r="H355">
            <v>39171</v>
          </cell>
          <cell r="I355">
            <v>0</v>
          </cell>
          <cell r="J355">
            <v>4430</v>
          </cell>
          <cell r="K355">
            <v>0</v>
          </cell>
          <cell r="L355">
            <v>4232</v>
          </cell>
          <cell r="M355">
            <v>0</v>
          </cell>
        </row>
        <row r="356">
          <cell r="G356">
            <v>0</v>
          </cell>
          <cell r="H356">
            <v>6754</v>
          </cell>
          <cell r="I356">
            <v>0</v>
          </cell>
          <cell r="J356">
            <v>101</v>
          </cell>
          <cell r="K356">
            <v>0</v>
          </cell>
          <cell r="L356">
            <v>114</v>
          </cell>
          <cell r="M356">
            <v>0</v>
          </cell>
        </row>
        <row r="357">
          <cell r="G357">
            <v>0</v>
          </cell>
          <cell r="H357">
            <v>6202</v>
          </cell>
          <cell r="I357">
            <v>0</v>
          </cell>
          <cell r="J357">
            <v>100</v>
          </cell>
          <cell r="K357">
            <v>0</v>
          </cell>
          <cell r="L357">
            <v>109</v>
          </cell>
          <cell r="M357">
            <v>0</v>
          </cell>
        </row>
        <row r="358">
          <cell r="G358">
            <v>0</v>
          </cell>
          <cell r="H358">
            <v>2994</v>
          </cell>
          <cell r="I358">
            <v>0</v>
          </cell>
          <cell r="J358">
            <v>371</v>
          </cell>
          <cell r="K358">
            <v>0</v>
          </cell>
          <cell r="L358">
            <v>413</v>
          </cell>
          <cell r="M358">
            <v>0</v>
          </cell>
        </row>
        <row r="359">
          <cell r="G359">
            <v>0</v>
          </cell>
          <cell r="H359">
            <v>15121</v>
          </cell>
          <cell r="I359">
            <v>0</v>
          </cell>
          <cell r="J359">
            <v>1397</v>
          </cell>
          <cell r="K359">
            <v>0</v>
          </cell>
          <cell r="L359">
            <v>167</v>
          </cell>
          <cell r="M359">
            <v>0</v>
          </cell>
        </row>
        <row r="360">
          <cell r="G360">
            <v>0</v>
          </cell>
          <cell r="H360">
            <v>13694</v>
          </cell>
          <cell r="I360">
            <v>0</v>
          </cell>
          <cell r="J360">
            <v>481</v>
          </cell>
          <cell r="K360">
            <v>0</v>
          </cell>
          <cell r="L360">
            <v>733</v>
          </cell>
          <cell r="M360">
            <v>0</v>
          </cell>
        </row>
        <row r="361">
          <cell r="G361">
            <v>0</v>
          </cell>
          <cell r="H361">
            <v>0</v>
          </cell>
          <cell r="I361">
            <v>0</v>
          </cell>
          <cell r="J361">
            <v>0</v>
          </cell>
          <cell r="K361">
            <v>0</v>
          </cell>
          <cell r="L361">
            <v>0</v>
          </cell>
          <cell r="M361">
            <v>0</v>
          </cell>
        </row>
        <row r="362">
          <cell r="G362">
            <v>0</v>
          </cell>
          <cell r="H362">
            <v>0</v>
          </cell>
          <cell r="I362">
            <v>0</v>
          </cell>
          <cell r="J362">
            <v>0</v>
          </cell>
          <cell r="K362">
            <v>0</v>
          </cell>
          <cell r="L362">
            <v>0</v>
          </cell>
          <cell r="M362">
            <v>0</v>
          </cell>
        </row>
        <row r="363">
          <cell r="G363">
            <v>0</v>
          </cell>
          <cell r="H363">
            <v>28309</v>
          </cell>
          <cell r="I363">
            <v>0</v>
          </cell>
          <cell r="J363">
            <v>3125</v>
          </cell>
          <cell r="K363">
            <v>0</v>
          </cell>
          <cell r="L363">
            <v>0</v>
          </cell>
          <cell r="M363">
            <v>0</v>
          </cell>
        </row>
        <row r="364">
          <cell r="G364">
            <v>0</v>
          </cell>
          <cell r="H364">
            <v>0</v>
          </cell>
          <cell r="I364">
            <v>0</v>
          </cell>
          <cell r="J364">
            <v>0</v>
          </cell>
          <cell r="K364">
            <v>0</v>
          </cell>
          <cell r="L364">
            <v>21970</v>
          </cell>
          <cell r="M364">
            <v>0</v>
          </cell>
        </row>
        <row r="365">
          <cell r="G365">
            <v>0</v>
          </cell>
          <cell r="H365">
            <v>0</v>
          </cell>
          <cell r="I365">
            <v>0</v>
          </cell>
          <cell r="J365">
            <v>0</v>
          </cell>
          <cell r="K365">
            <v>0</v>
          </cell>
          <cell r="L365">
            <v>20438</v>
          </cell>
          <cell r="M365">
            <v>0</v>
          </cell>
        </row>
        <row r="366">
          <cell r="G366">
            <v>0</v>
          </cell>
          <cell r="H366">
            <v>27126</v>
          </cell>
          <cell r="I366">
            <v>0</v>
          </cell>
          <cell r="J366">
            <v>3180</v>
          </cell>
          <cell r="K366">
            <v>0</v>
          </cell>
          <cell r="L366">
            <v>0</v>
          </cell>
          <cell r="M366">
            <v>0</v>
          </cell>
        </row>
        <row r="376">
          <cell r="G376">
            <v>0</v>
          </cell>
          <cell r="H376">
            <v>0</v>
          </cell>
          <cell r="I376">
            <v>0</v>
          </cell>
          <cell r="J376">
            <v>63000</v>
          </cell>
          <cell r="K376">
            <v>0</v>
          </cell>
          <cell r="L376">
            <v>0</v>
          </cell>
          <cell r="M376">
            <v>0</v>
          </cell>
        </row>
        <row r="377">
          <cell r="G377">
            <v>0</v>
          </cell>
          <cell r="H377">
            <v>0</v>
          </cell>
          <cell r="I377">
            <v>0</v>
          </cell>
          <cell r="J377">
            <v>0</v>
          </cell>
          <cell r="K377">
            <v>0</v>
          </cell>
          <cell r="L377">
            <v>0</v>
          </cell>
          <cell r="M377">
            <v>0</v>
          </cell>
        </row>
        <row r="378">
          <cell r="G378">
            <v>0</v>
          </cell>
          <cell r="H378">
            <v>0</v>
          </cell>
          <cell r="I378">
            <v>0</v>
          </cell>
          <cell r="J378">
            <v>0</v>
          </cell>
          <cell r="K378">
            <v>0</v>
          </cell>
          <cell r="L378">
            <v>0</v>
          </cell>
          <cell r="M378">
            <v>0</v>
          </cell>
        </row>
        <row r="379">
          <cell r="G379">
            <v>0</v>
          </cell>
          <cell r="H379">
            <v>0</v>
          </cell>
          <cell r="I379">
            <v>0</v>
          </cell>
          <cell r="J379">
            <v>0</v>
          </cell>
          <cell r="K379">
            <v>0</v>
          </cell>
          <cell r="L379">
            <v>0</v>
          </cell>
          <cell r="M379">
            <v>0</v>
          </cell>
        </row>
        <row r="380">
          <cell r="G380">
            <v>0</v>
          </cell>
          <cell r="H380">
            <v>0</v>
          </cell>
          <cell r="I380">
            <v>0</v>
          </cell>
          <cell r="J380">
            <v>0</v>
          </cell>
          <cell r="K380">
            <v>0</v>
          </cell>
          <cell r="L380">
            <v>0</v>
          </cell>
          <cell r="M380">
            <v>0</v>
          </cell>
        </row>
        <row r="381">
          <cell r="G381">
            <v>0</v>
          </cell>
          <cell r="H381">
            <v>0</v>
          </cell>
          <cell r="I381">
            <v>0</v>
          </cell>
          <cell r="J381">
            <v>0</v>
          </cell>
          <cell r="K381">
            <v>0</v>
          </cell>
          <cell r="L381">
            <v>0</v>
          </cell>
          <cell r="M381">
            <v>0</v>
          </cell>
        </row>
        <row r="382">
          <cell r="G382">
            <v>0</v>
          </cell>
          <cell r="H382">
            <v>0</v>
          </cell>
          <cell r="I382">
            <v>0</v>
          </cell>
          <cell r="J382">
            <v>0</v>
          </cell>
          <cell r="K382">
            <v>0</v>
          </cell>
          <cell r="L382">
            <v>0</v>
          </cell>
          <cell r="M382">
            <v>0</v>
          </cell>
        </row>
        <row r="383">
          <cell r="G383">
            <v>0</v>
          </cell>
          <cell r="H383">
            <v>0</v>
          </cell>
          <cell r="I383">
            <v>0</v>
          </cell>
          <cell r="J383">
            <v>17500</v>
          </cell>
          <cell r="K383">
            <v>0</v>
          </cell>
          <cell r="L383">
            <v>0</v>
          </cell>
          <cell r="M383">
            <v>0</v>
          </cell>
        </row>
        <row r="384">
          <cell r="G384">
            <v>0</v>
          </cell>
          <cell r="H384">
            <v>0</v>
          </cell>
          <cell r="I384">
            <v>0</v>
          </cell>
          <cell r="J384">
            <v>33000</v>
          </cell>
          <cell r="K384">
            <v>0</v>
          </cell>
          <cell r="L384">
            <v>0</v>
          </cell>
          <cell r="M384">
            <v>0</v>
          </cell>
        </row>
        <row r="385">
          <cell r="G385">
            <v>0</v>
          </cell>
          <cell r="H385">
            <v>0</v>
          </cell>
          <cell r="I385">
            <v>0</v>
          </cell>
          <cell r="J385">
            <v>0</v>
          </cell>
          <cell r="K385">
            <v>0</v>
          </cell>
          <cell r="L385">
            <v>0</v>
          </cell>
          <cell r="M385">
            <v>0</v>
          </cell>
        </row>
        <row r="386">
          <cell r="G386">
            <v>0</v>
          </cell>
          <cell r="H386">
            <v>0</v>
          </cell>
          <cell r="I386">
            <v>0</v>
          </cell>
          <cell r="J386">
            <v>0</v>
          </cell>
          <cell r="K386">
            <v>0</v>
          </cell>
          <cell r="L386">
            <v>0</v>
          </cell>
          <cell r="M386">
            <v>0</v>
          </cell>
        </row>
        <row r="387">
          <cell r="G387">
            <v>0</v>
          </cell>
          <cell r="H387">
            <v>0</v>
          </cell>
          <cell r="I387">
            <v>0</v>
          </cell>
          <cell r="J387">
            <v>0</v>
          </cell>
          <cell r="K387">
            <v>0</v>
          </cell>
          <cell r="L387">
            <v>0</v>
          </cell>
          <cell r="M387">
            <v>0</v>
          </cell>
        </row>
        <row r="388">
          <cell r="G388">
            <v>0</v>
          </cell>
          <cell r="H388">
            <v>0</v>
          </cell>
          <cell r="I388">
            <v>0</v>
          </cell>
          <cell r="J388">
            <v>0</v>
          </cell>
          <cell r="K388">
            <v>0</v>
          </cell>
          <cell r="L388">
            <v>0</v>
          </cell>
          <cell r="M388">
            <v>0</v>
          </cell>
        </row>
        <row r="389">
          <cell r="G389">
            <v>0</v>
          </cell>
          <cell r="H389">
            <v>0</v>
          </cell>
          <cell r="I389">
            <v>0</v>
          </cell>
          <cell r="J389">
            <v>16500</v>
          </cell>
          <cell r="K389">
            <v>0</v>
          </cell>
          <cell r="L389">
            <v>0</v>
          </cell>
          <cell r="M389">
            <v>0</v>
          </cell>
        </row>
        <row r="390">
          <cell r="G390">
            <v>0</v>
          </cell>
          <cell r="H390">
            <v>0</v>
          </cell>
          <cell r="I390">
            <v>0</v>
          </cell>
          <cell r="J390">
            <v>31500</v>
          </cell>
          <cell r="K390">
            <v>0</v>
          </cell>
          <cell r="L390">
            <v>0</v>
          </cell>
          <cell r="M390">
            <v>0</v>
          </cell>
        </row>
        <row r="391">
          <cell r="G391">
            <v>0</v>
          </cell>
          <cell r="H391">
            <v>0</v>
          </cell>
          <cell r="I391">
            <v>0</v>
          </cell>
          <cell r="J391">
            <v>60000</v>
          </cell>
          <cell r="K391">
            <v>0</v>
          </cell>
          <cell r="L391">
            <v>0</v>
          </cell>
          <cell r="M391">
            <v>0</v>
          </cell>
        </row>
        <row r="392">
          <cell r="G392">
            <v>0</v>
          </cell>
          <cell r="H392">
            <v>0</v>
          </cell>
          <cell r="I392">
            <v>0</v>
          </cell>
          <cell r="J392">
            <v>5000</v>
          </cell>
          <cell r="K392">
            <v>0</v>
          </cell>
          <cell r="L392">
            <v>0</v>
          </cell>
          <cell r="M392">
            <v>0</v>
          </cell>
        </row>
        <row r="393">
          <cell r="G393">
            <v>0</v>
          </cell>
          <cell r="H393">
            <v>0</v>
          </cell>
          <cell r="I393">
            <v>0</v>
          </cell>
          <cell r="J393">
            <v>1620</v>
          </cell>
          <cell r="K393">
            <v>0</v>
          </cell>
          <cell r="L393">
            <v>0</v>
          </cell>
          <cell r="M393">
            <v>0</v>
          </cell>
        </row>
        <row r="394">
          <cell r="G394">
            <v>0</v>
          </cell>
          <cell r="H394">
            <v>0</v>
          </cell>
          <cell r="I394">
            <v>0</v>
          </cell>
          <cell r="J394">
            <v>2200</v>
          </cell>
          <cell r="K394">
            <v>0</v>
          </cell>
          <cell r="L394">
            <v>0</v>
          </cell>
          <cell r="M394">
            <v>0</v>
          </cell>
        </row>
        <row r="395">
          <cell r="G395">
            <v>0</v>
          </cell>
          <cell r="H395">
            <v>0</v>
          </cell>
          <cell r="I395">
            <v>0</v>
          </cell>
          <cell r="J395">
            <v>70</v>
          </cell>
          <cell r="K395">
            <v>0</v>
          </cell>
          <cell r="L395">
            <v>0</v>
          </cell>
          <cell r="M395">
            <v>0</v>
          </cell>
        </row>
        <row r="396">
          <cell r="G396">
            <v>0</v>
          </cell>
          <cell r="H396">
            <v>0</v>
          </cell>
          <cell r="I396">
            <v>0</v>
          </cell>
          <cell r="J396">
            <v>25000</v>
          </cell>
          <cell r="K396">
            <v>0</v>
          </cell>
          <cell r="L396">
            <v>0</v>
          </cell>
          <cell r="M396">
            <v>0</v>
          </cell>
        </row>
        <row r="397">
          <cell r="G397">
            <v>0</v>
          </cell>
          <cell r="H397">
            <v>0</v>
          </cell>
          <cell r="I397">
            <v>0</v>
          </cell>
          <cell r="J397">
            <v>5000</v>
          </cell>
          <cell r="K397">
            <v>0</v>
          </cell>
          <cell r="L397">
            <v>0</v>
          </cell>
          <cell r="M397">
            <v>0</v>
          </cell>
        </row>
        <row r="398">
          <cell r="G398">
            <v>0</v>
          </cell>
          <cell r="H398">
            <v>0</v>
          </cell>
          <cell r="I398">
            <v>0</v>
          </cell>
          <cell r="J398">
            <v>0</v>
          </cell>
          <cell r="K398">
            <v>0</v>
          </cell>
          <cell r="L398">
            <v>786</v>
          </cell>
          <cell r="M398">
            <v>0</v>
          </cell>
        </row>
        <row r="399">
          <cell r="G399">
            <v>0</v>
          </cell>
          <cell r="H399">
            <v>0</v>
          </cell>
          <cell r="I399">
            <v>0</v>
          </cell>
          <cell r="J399">
            <v>0</v>
          </cell>
          <cell r="K399">
            <v>0</v>
          </cell>
          <cell r="L399">
            <v>1321</v>
          </cell>
          <cell r="M399">
            <v>0</v>
          </cell>
        </row>
        <row r="400">
          <cell r="G400">
            <v>51724</v>
          </cell>
          <cell r="H400">
            <v>0</v>
          </cell>
          <cell r="I400">
            <v>0</v>
          </cell>
          <cell r="J400">
            <v>50710</v>
          </cell>
          <cell r="K400">
            <v>51724</v>
          </cell>
          <cell r="L400">
            <v>0</v>
          </cell>
          <cell r="M400">
            <v>0</v>
          </cell>
        </row>
        <row r="401">
          <cell r="G401">
            <v>45798</v>
          </cell>
          <cell r="H401">
            <v>0</v>
          </cell>
          <cell r="I401">
            <v>0</v>
          </cell>
          <cell r="J401">
            <v>44900</v>
          </cell>
          <cell r="K401">
            <v>45798</v>
          </cell>
          <cell r="L401">
            <v>0</v>
          </cell>
          <cell r="M401">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119두류대비"/>
      <sheetName val="0001상수도대비"/>
      <sheetName val="0002상수도대비"/>
      <sheetName val="0003단가견적"/>
      <sheetName val="0004단가견적"/>
      <sheetName val="견적서"/>
      <sheetName val="견적의뢰서"/>
      <sheetName val="주문서"/>
      <sheetName val="0005단가견적"/>
      <sheetName val="0006거창대비"/>
      <sheetName val="0007단가견적"/>
      <sheetName val="0008달서천대비"/>
      <sheetName val="0009두류대비"/>
      <sheetName val="0010고산대비"/>
      <sheetName val="0011칠곡대비"/>
      <sheetName val="0012대산시설"/>
      <sheetName val="0013두류"/>
      <sheetName val="0014두류"/>
      <sheetName val="0015합천군"/>
      <sheetName val="0016염색기술"/>
      <sheetName val="0017서부"/>
      <sheetName val="0018구미"/>
      <sheetName val="419고산"/>
      <sheetName val="512성서"/>
      <sheetName val="513경산"/>
      <sheetName val="531구미"/>
      <sheetName val="500두류"/>
      <sheetName val="566두류"/>
      <sheetName val="601두류"/>
      <sheetName val="606고산"/>
      <sheetName val="689염색"/>
      <sheetName val="690국제"/>
      <sheetName val="01상수도시설"/>
      <sheetName val="02가창"/>
      <sheetName val="03시설"/>
      <sheetName val="04두류"/>
      <sheetName val="06두류"/>
      <sheetName val="05매곡"/>
      <sheetName val="06염색"/>
      <sheetName val="07안계"/>
      <sheetName val="08고산"/>
      <sheetName val="09달성"/>
      <sheetName val="10대구염색"/>
      <sheetName val="11염색"/>
      <sheetName val="12칠곡"/>
      <sheetName val="13달성"/>
      <sheetName val="단가비교표"/>
      <sheetName val="Y-WORK"/>
      <sheetName val="WORK"/>
      <sheetName val="BNR Design"/>
      <sheetName val="총괄표"/>
      <sheetName val="금액내역서"/>
      <sheetName val="단가조사"/>
      <sheetName val="대원계전서류양식"/>
      <sheetName val="일위대가(가설)"/>
      <sheetName val="단가조사표"/>
      <sheetName val="sw1"/>
      <sheetName val="일위대가(계측기설치)"/>
      <sheetName val="NOMUBI"/>
      <sheetName val="Sheet10"/>
      <sheetName val="NEYOK"/>
      <sheetName val="내역서"/>
      <sheetName val="Sheet1"/>
      <sheetName val="sc0314 Index"/>
      <sheetName val="DATA"/>
      <sheetName val="견적을지"/>
      <sheetName val="PBS"/>
      <sheetName val="일위대가"/>
      <sheetName val="전장품(관리용)"/>
      <sheetName val="약품설비"/>
      <sheetName val="Macro(전선)"/>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대가 "/>
      <sheetName val="대비"/>
      <sheetName val="단-원산"/>
      <sheetName val="단-천우"/>
      <sheetName val="단-조은"/>
      <sheetName val="견적대비 견적서"/>
      <sheetName val="2F 회의실견적(5_14 일대)"/>
      <sheetName val="단가비교표"/>
      <sheetName val="Y-WO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01(삭제)"/>
      <sheetName val="0286"/>
      <sheetName val="NAME PLATE"/>
      <sheetName val="0301"/>
      <sheetName val="NUT"/>
      <sheetName val="0366"/>
      <sheetName val="SCREW"/>
      <sheetName val="0371"/>
      <sheetName val="0386"/>
      <sheetName val="0406"/>
      <sheetName val="WASHER"/>
      <sheetName val="Sheet2"/>
      <sheetName val="Sheet3"/>
      <sheetName val="견적대비 견적서"/>
      <sheetName val="단가비교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사 - 10"/>
      <sheetName val="조사 - 09"/>
      <sheetName val="조사 - 06"/>
      <sheetName val="원가계산서"/>
      <sheetName val="공사원가계산서"/>
      <sheetName val="조사 (2)"/>
      <sheetName val="조사 (6)"/>
      <sheetName val="대가 98"/>
      <sheetName val="조사 - 9806"/>
      <sheetName val="조사 - 9809"/>
      <sheetName val="조사 - 9810"/>
      <sheetName val="견적대비 견적서"/>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표지 (2)"/>
      <sheetName val="공사원가계산서"/>
    </sheetNames>
    <sheetDataSet>
      <sheetData sheetId="0"/>
      <sheetData sheetId="1"/>
      <sheetData sheetId="2"/>
      <sheetData sheetId="3"/>
      <sheetData sheetId="4"/>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노임"/>
      <sheetName val="sw1"/>
      <sheetName val="시중노임단가"/>
      <sheetName val="견적서"/>
      <sheetName val="ILWIPOH"/>
      <sheetName val="Sheet2"/>
      <sheetName val="표지 (2)"/>
      <sheetName val="조명시설"/>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수량산출"/>
      <sheetName val="중량산출"/>
      <sheetName val="PANEL 중량산출"/>
      <sheetName val="견적대비표"/>
      <sheetName val="배관배선"/>
      <sheetName val="단가대비표"/>
      <sheetName val="성스테이지"/>
      <sheetName val="타견적서 영시스템"/>
      <sheetName val="진명견적"/>
      <sheetName val="원가계산서"/>
      <sheetName val="신우"/>
      <sheetName val="공종별집계표"/>
      <sheetName val="데이타"/>
      <sheetName val="식재인부"/>
      <sheetName val="갑지"/>
      <sheetName val="내역집계표"/>
      <sheetName val="노무비단가내역"/>
      <sheetName val="공량산출서"/>
      <sheetName val="산출집계표"/>
      <sheetName val="산출기초"/>
      <sheetName val="견적서(주차관제)"/>
      <sheetName val="견적"/>
      <sheetName val="내역"/>
      <sheetName val="빌딩 안내"/>
      <sheetName val="노무비"/>
      <sheetName val="설계서"/>
      <sheetName val="건축-물가변동"/>
      <sheetName val="sw1"/>
      <sheetName val="가감수량"/>
      <sheetName val="맨홀수량산출"/>
      <sheetName val="Sheet1"/>
      <sheetName val="준공정산"/>
      <sheetName val="합천내역"/>
      <sheetName val="#REF"/>
      <sheetName val="증감대비"/>
      <sheetName val="견적서"/>
      <sheetName val="시행후면적"/>
      <sheetName val="수지예산"/>
      <sheetName val="AS포장복구 "/>
      <sheetName val="산출근거(복구)"/>
      <sheetName val="단가표"/>
      <sheetName val="3.내역서"/>
      <sheetName val="sal"/>
      <sheetName val="실행간접비용"/>
      <sheetName val="1안"/>
      <sheetName val="코드"/>
      <sheetName val="노임단가"/>
      <sheetName val="_x0000_"/>
      <sheetName val="가설공사"/>
      <sheetName val="9GNG운반"/>
      <sheetName val="연습"/>
      <sheetName val="_x0000_k_x0000_y_x0000__x0000__x0000_£_x0000_±_x0000_¿_x0000_"/>
      <sheetName val="공사개요"/>
      <sheetName val="노무,재료"/>
      <sheetName val="02.펌프장"/>
      <sheetName val="자료"/>
      <sheetName val="간선"/>
      <sheetName val="전압"/>
      <sheetName val="조도"/>
      <sheetName val="동력"/>
      <sheetName val="Sheet13"/>
      <sheetName val="Sheet14"/>
      <sheetName val="Sheet9"/>
      <sheetName val="01.가로등"/>
      <sheetName val="F-CV1.5SQ-2C"/>
      <sheetName val="부하계산서"/>
      <sheetName val="일위대가"/>
      <sheetName val="토사(PE)"/>
      <sheetName val="설계명세서"/>
      <sheetName val="N賃率-職"/>
      <sheetName val="집계표"/>
      <sheetName val="정공공사"/>
      <sheetName val="Total"/>
      <sheetName val="b_balju_cho"/>
      <sheetName val="세부내역서"/>
      <sheetName val="건축"/>
      <sheetName val="DATA"/>
      <sheetName val="Detail"/>
      <sheetName val="내역서1"/>
      <sheetName val="가스내역"/>
      <sheetName val="준검 내역서"/>
      <sheetName val="수량산출(출력물)"/>
      <sheetName val="단가대비"/>
      <sheetName val="내역갑지"/>
      <sheetName val="맨홀수량산출_x0000__x0000__x0000__x0000__x0010_[내역서.xls]건축-물"/>
      <sheetName val="환율"/>
      <sheetName val="_x0000__x0004_"/>
      <sheetName val="_x0000__x0006_Ā嗰"/>
      <sheetName val="입고장부 (4)"/>
      <sheetName val="CTEMCOST"/>
      <sheetName val="__"/>
      <sheetName val="본댐설계"/>
      <sheetName val="工완성공사율"/>
      <sheetName val="노임,재료비"/>
      <sheetName val="내역서집계(도급)"/>
      <sheetName val="가설공사비"/>
      <sheetName val="도로구조공사비"/>
      <sheetName val="도로토공공사비"/>
      <sheetName val="여수토공사비"/>
      <sheetName val="토목단가산출 "/>
      <sheetName val="노임(1차)"/>
      <sheetName val="수용가조서"/>
      <sheetName val="건축내역"/>
      <sheetName val="EQT-ESTN"/>
      <sheetName val="기존단가 (2)"/>
      <sheetName val="EP0618"/>
      <sheetName val="수량계산서 집계표(가설 신설 및 철거-을지로3가 3호선)"/>
      <sheetName val="수량계산서 집계표(신설-을지로3가 3호선)"/>
      <sheetName val="수량계산서 집계표(철거-을지로3가 3호선)"/>
      <sheetName val="요율"/>
      <sheetName val="설계기준"/>
      <sheetName val="내역1"/>
      <sheetName val="약품공급2"/>
      <sheetName val=":"/>
      <sheetName val="기구조직"/>
      <sheetName val="견적B"/>
      <sheetName val="자단"/>
      <sheetName val="사통"/>
      <sheetName val="교대"/>
      <sheetName val="2016.06.11 가로등 산출조서(백양대로).xls"/>
      <sheetName val="_x000a_검ǀ_x0000__x0000__x0000_庯"/>
      <sheetName val="_x005f_x0000_"/>
      <sheetName val="_x005f_x0000_k_x005f_x0000_y_x005f_x0000__x005f_x0000_"/>
      <sheetName val="데리네이타현황"/>
      <sheetName val="계수시트"/>
      <sheetName val="가로등설치비"/>
      <sheetName val="산출(전기)"/>
      <sheetName val="실행철강하도"/>
      <sheetName val="guard(mac)"/>
      <sheetName val="청소년수련관"/>
      <sheetName val="날개벽수량표"/>
      <sheetName val="1.설계조건"/>
      <sheetName val="_x0000_ߐଷॠଷ_x0000_"/>
      <sheetName val="일위"/>
      <sheetName val="토목목록"/>
      <sheetName val="자재단가"/>
      <sheetName val="예산명세서"/>
      <sheetName val=" "/>
      <sheetName val="[내역서.xls][내역서.xls][내역서.xls]:"/>
      <sheetName val="[내역서.xls]:"/>
      <sheetName val="[내역서.xls][내역서.xls]:"/>
      <sheetName val="[내역서.xls][내역서.xls][내역서.xls][내역서"/>
      <sheetName val="을지(방송)"/>
      <sheetName val="PANEL_중량산출"/>
      <sheetName val="타견적서_영시스템"/>
      <sheetName val="수량산출서"/>
      <sheetName val="일반문틀 설치"/>
      <sheetName val="참조"/>
      <sheetName val="시설물일위"/>
      <sheetName val="단가결정"/>
      <sheetName val="내역아"/>
      <sheetName val="울타리"/>
      <sheetName val="_x0000_k_x0000_y_x0000__x0000_"/>
      <sheetName val="표지 (2)"/>
      <sheetName val="내역서(토목) "/>
      <sheetName val="Sheet2"/>
      <sheetName val="Sheet3"/>
      <sheetName val="여의도"/>
      <sheetName val="여의도 (도)(3)"/>
      <sheetName val="여의도 (식)"/>
      <sheetName val="여의도 (87)"/>
      <sheetName val="케이씨"/>
      <sheetName val="능곡"/>
      <sheetName val="ISONI"/>
      <sheetName val="ISONI (2)"/>
      <sheetName val="응암동"/>
      <sheetName val="태백"/>
      <sheetName val="상계1"/>
      <sheetName val="상계2"/>
      <sheetName val="을지로"/>
      <sheetName val="동부s"/>
      <sheetName val="충주"/>
      <sheetName val="기둥(원형)"/>
      <sheetName val="화재 탐지 설비"/>
      <sheetName val="전시시설물"/>
      <sheetName val="모형"/>
      <sheetName val="영상HW"/>
      <sheetName val="영상SW"/>
      <sheetName val="싸인"/>
      <sheetName val="설명그래픽"/>
      <sheetName val="조명기구"/>
      <sheetName val="마감"/>
      <sheetName val="야외"/>
      <sheetName val="총집계표"/>
      <sheetName val="원가계산"/>
      <sheetName val="Sheet10"/>
      <sheetName val="Sheet11"/>
      <sheetName val="Sheet12"/>
      <sheetName val="Sheet15"/>
      <sheetName val="Sheet16"/>
      <sheetName val="조건표 (2)"/>
      <sheetName val="패널"/>
      <sheetName val="중동상가"/>
      <sheetName val="APT"/>
      <sheetName val="연결임시"/>
      <sheetName val="입찰"/>
      <sheetName val="현경"/>
      <sheetName val="수수료율표"/>
      <sheetName val="장비가동"/>
      <sheetName val="단가산출근거"/>
      <sheetName val="단가검토갑지"/>
      <sheetName val="단가검토안"/>
      <sheetName val="설계비1안"/>
      <sheetName val="설계비2안"/>
      <sheetName val="설계비3안"/>
      <sheetName val="참고⇒"/>
      <sheetName val="확폭-오르막 주요단가비교"/>
      <sheetName val="집계표 (2)"/>
      <sheetName val="말뚝지지력산정"/>
      <sheetName val="견적서 갑지"/>
      <sheetName val="Panels"/>
      <sheetName val="전력간선"/>
      <sheetName val="Inst."/>
      <sheetName val="구조물공"/>
      <sheetName val="부대공"/>
      <sheetName val="배수공"/>
      <sheetName val="토공"/>
      <sheetName val="포장공"/>
      <sheetName val="도봉2지구"/>
      <sheetName val="시멘트"/>
      <sheetName val="EJ"/>
      <sheetName val="ELECTRIC"/>
      <sheetName val="TC표지"/>
      <sheetName val="Piping Design Data"/>
      <sheetName val="PROCESS"/>
      <sheetName val="터널조도"/>
      <sheetName val="할"/>
      <sheetName val="원가(토목)"/>
      <sheetName val="토목"/>
      <sheetName val="하도대비(토목)"/>
      <sheetName val="공사원가계산서"/>
      <sheetName val="총괄"/>
      <sheetName val="일위대가표목록표"/>
      <sheetName val="일위대가표"/>
      <sheetName val="JSP수량산출서"/>
      <sheetName val="SDA 수량산출"/>
      <sheetName val="SDA공법단가산출서 "/>
      <sheetName val="재료할증표"/>
      <sheetName val="토목 집계"/>
      <sheetName val="파일"/>
      <sheetName val="골조집계"/>
      <sheetName val="골조"/>
      <sheetName val="철골"/>
      <sheetName val="예정공정"/>
      <sheetName val="우수"/>
      <sheetName val="hvac(제어동)"/>
      <sheetName val="총괄표"/>
      <sheetName val="1호맨홀자연토공"/>
      <sheetName val="을"/>
      <sheetName val="표지"/>
      <sheetName val="내역 "/>
      <sheetName val="XXXXXX"/>
      <sheetName val="검토내역 (2)"/>
      <sheetName val="입찰안"/>
      <sheetName val="기성표지"/>
      <sheetName val="1회갑지"/>
      <sheetName val="극동건설"/>
      <sheetName val="일위산출"/>
      <sheetName val="구조물공내역서"/>
      <sheetName val="2000년1차"/>
      <sheetName val="일위목록"/>
      <sheetName val="기초대가"/>
      <sheetName val="식재공사"/>
      <sheetName val="골재비"/>
      <sheetName val="총괄내역"/>
      <sheetName val="기계경비"/>
      <sheetName val="단가"/>
      <sheetName val="노임"/>
      <sheetName val="도급실행(본관-주차장)"/>
      <sheetName val="집계"/>
      <sheetName val="을-ATYPE"/>
      <sheetName val="국내조달(통합-1)"/>
      <sheetName val="Sheet6"/>
      <sheetName val="조명율"/>
      <sheetName val="관리,공감"/>
      <sheetName val="세부내역"/>
      <sheetName val="일위집계"/>
      <sheetName val="단가산출"/>
      <sheetName val="집계표(밀)"/>
      <sheetName val="세부산출(밀)"/>
      <sheetName val="건.원"/>
      <sheetName val="토.원"/>
      <sheetName val="설.원"/>
      <sheetName val="내역집계"/>
      <sheetName val="설비"/>
      <sheetName val="기계"/>
      <sheetName val="Sheet4"/>
      <sheetName val="Sheet5"/>
      <sheetName val="기자재"/>
      <sheetName val="기자재설치"/>
      <sheetName val="배관공사"/>
      <sheetName val="기계단가"/>
      <sheetName val="기계중량"/>
      <sheetName val="배관단가"/>
      <sheetName val="수량"/>
      <sheetName val="인공산출서"/>
      <sheetName val="산출집계"/>
      <sheetName val="산출서"/>
      <sheetName val="단가비교"/>
      <sheetName val="정부노임단가"/>
      <sheetName val="일반공사"/>
      <sheetName val="차액보증"/>
      <sheetName val="건축공사집계"/>
      <sheetName val="Front"/>
      <sheetName val="wall"/>
      <sheetName val="COVER"/>
      <sheetName val="부대내역"/>
      <sheetName val="경희대"/>
      <sheetName val="I一般比"/>
      <sheetName val="Sheet1 (2)"/>
      <sheetName val="견적내역"/>
      <sheetName val="시중노임단가"/>
      <sheetName val="공통가설"/>
      <sheetName val="설계내역서"/>
      <sheetName val="기본일위"/>
      <sheetName val="4.2유효폭의 계산"/>
      <sheetName val="노임이"/>
      <sheetName val="경산"/>
      <sheetName val="유림골조"/>
      <sheetName val="J直材4"/>
      <sheetName val="기초일위"/>
      <sheetName val="내역서2안"/>
      <sheetName val="실행내역"/>
      <sheetName val="철거산출근거"/>
      <sheetName val="XXXX"/>
      <sheetName val="인건비"/>
      <sheetName val="소방"/>
      <sheetName val="제출내역"/>
      <sheetName val="Excel"/>
      <sheetName val="매입세"/>
      <sheetName val="PROJECT BRIEF"/>
      <sheetName val="0001new"/>
      <sheetName val="실행내역서 "/>
      <sheetName val="수압집계"/>
      <sheetName val="1차 내역서"/>
      <sheetName val="정산내역"/>
      <sheetName val="입출재고현황 (2)"/>
      <sheetName val="표준물량 산출서"/>
      <sheetName val="시화점실행"/>
      <sheetName val="제출내역 (2)"/>
      <sheetName val="노원열병합  건축공사기성내역서"/>
      <sheetName val="토목_집계"/>
      <sheetName val="PROJECT_BRIEF"/>
      <sheetName val="실행내역서_"/>
      <sheetName val="노원열병합__건축공사기성내역서"/>
      <sheetName val="입출재고현황_(2)"/>
      <sheetName val="금융비용"/>
      <sheetName val="BID"/>
      <sheetName val="일위대가 "/>
      <sheetName val="과천MAIN"/>
      <sheetName val="Macro(차단기)"/>
      <sheetName val="갑지(추정)"/>
      <sheetName val="REACTION(USE평시)"/>
      <sheetName val="위치조서"/>
      <sheetName val="gyun"/>
      <sheetName val="횡배수관집현황(2공구)"/>
      <sheetName val="총괄표(1)"/>
      <sheetName val="내역서(2)"/>
      <sheetName val="접지수량산출서(4)"/>
      <sheetName val="일위대가표(5)"/>
      <sheetName val="휀스(6)"/>
      <sheetName val="적용단가(7)"/>
      <sheetName val="전력요금(8)"/>
      <sheetName val="기초근거(9)"/>
      <sheetName val="산출내역서"/>
      <sheetName val="본공사"/>
      <sheetName val="공비대비"/>
      <sheetName val="일반부표"/>
      <sheetName val="현설시 설명자료(내부)"/>
      <sheetName val="공문"/>
      <sheetName val="배관"/>
      <sheetName val="인사자료총집계"/>
      <sheetName val="교통대책내역"/>
      <sheetName val="견"/>
      <sheetName val="견서"/>
      <sheetName val="서"/>
      <sheetName val="내서"/>
      <sheetName val="일위_파일"/>
      <sheetName val="예가"/>
      <sheetName val="Exec Summ"/>
      <sheetName val="Item Listings"/>
      <sheetName val="Wt Rpt"/>
      <sheetName val="대로근거"/>
      <sheetName val="중로근거"/>
      <sheetName val="산출내역"/>
      <sheetName val="내역서(집계)"/>
      <sheetName val="수량 산출서"/>
      <sheetName val="강교(Sub)"/>
      <sheetName val="일반토공견적"/>
      <sheetName val="45,46"/>
      <sheetName val="산출근거"/>
      <sheetName val="설계내역"/>
      <sheetName val="간접비총계"/>
      <sheetName val="설계예시"/>
      <sheetName val="차선도색현황"/>
      <sheetName val="IMPEADENCE MAP 취수장"/>
      <sheetName val="식재"/>
      <sheetName val="시설물"/>
      <sheetName val="식재출력용"/>
      <sheetName val="유지관리"/>
      <sheetName val="직영노무비명세"/>
      <sheetName val="단가조사"/>
      <sheetName val="본실행경비"/>
      <sheetName val="실행대비"/>
      <sheetName val="장비집계"/>
      <sheetName val="대비"/>
      <sheetName val="부속동"/>
      <sheetName val="소총괄표"/>
      <sheetName val="전력선로집계표"/>
      <sheetName val="예산내역서"/>
      <sheetName val="수량산출서 (2)"/>
      <sheetName val="완철수량"/>
      <sheetName val="완철개소별명세표"/>
      <sheetName val="단가비교표"/>
      <sheetName val="관급자재조서"/>
      <sheetName val="수량조서"/>
      <sheetName val="공종별예산조서"/>
      <sheetName val="내역서 "/>
      <sheetName val="Y-WORK"/>
      <sheetName val="횡표지"/>
      <sheetName val="설계설명서"/>
      <sheetName val="예정공정표"/>
      <sheetName val="총괄내역서"/>
      <sheetName val="내역서(A섬)"/>
      <sheetName val="내역서(B섬)"/>
      <sheetName val="내역서(C섬)"/>
      <sheetName val="내역서(D섬)"/>
      <sheetName val="내역서(E섬)"/>
      <sheetName val="내역서(F섬)"/>
      <sheetName val="관급(총괄)"/>
      <sheetName val="관급자재집계표"/>
      <sheetName val="단가산출서(총괄)"/>
      <sheetName val="단가산출서"/>
      <sheetName val="기계경비산출내역"/>
      <sheetName val="기계경비일람표"/>
      <sheetName val="중기사용료"/>
      <sheetName val="토공A"/>
      <sheetName val="정산서"/>
      <sheetName val="경비"/>
      <sheetName val="개산공사비"/>
      <sheetName val="판매시설"/>
      <sheetName val="단가기준"/>
      <sheetName val="플랜트 설치"/>
      <sheetName val="대전-교대(A1-A2)"/>
      <sheetName val="시중노임"/>
      <sheetName val="_REF"/>
      <sheetName val="토목주소"/>
      <sheetName val="프랜트면허"/>
      <sheetName val="S0"/>
      <sheetName val="간접"/>
      <sheetName val="운동장 (2)"/>
      <sheetName val="ABUT수량-A1"/>
      <sheetName val="전기"/>
      <sheetName val="손익"/>
      <sheetName val="의정부문예회관변경내역"/>
      <sheetName val="JUCKEYK"/>
      <sheetName val="간선계산"/>
      <sheetName val="W-현원가"/>
      <sheetName val="교각1"/>
      <sheetName val="단중표"/>
      <sheetName val="조건"/>
      <sheetName val="수목데이타"/>
      <sheetName val="일 위 대 가 표"/>
      <sheetName val="산근"/>
      <sheetName val="재료비"/>
      <sheetName val="중총"/>
      <sheetName val="중산"/>
      <sheetName val="BH-1 (2)"/>
      <sheetName val="BH_1 _2_"/>
      <sheetName val="PIPING"/>
      <sheetName val="Macro1"/>
      <sheetName val="인원계획"/>
      <sheetName val=" HIT-&gt;HMC 견적(3900)"/>
      <sheetName val="_x000a_검ǀ"/>
      <sheetName val="한일양산"/>
      <sheetName val="카렌스센터계량기설치공사"/>
      <sheetName val="WORK"/>
      <sheetName val="70%"/>
      <sheetName val="문학간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시스템"/>
      <sheetName val="laroux"/>
      <sheetName val="신우"/>
      <sheetName val="변압기 및 발전기 용량"/>
      <sheetName val="CATV"/>
      <sheetName val="01상노임"/>
      <sheetName val="일위대가(건축)"/>
      <sheetName val="나라금융-별도"/>
      <sheetName val="적용률"/>
      <sheetName val="산출및내역"/>
      <sheetName val="내역서"/>
      <sheetName val="Sheet5"/>
      <sheetName val="현장지지물물량"/>
      <sheetName val="평균높이산출근거"/>
      <sheetName val="횡배수관위치조서"/>
      <sheetName val="전신환매도율"/>
      <sheetName val="직노"/>
      <sheetName val="설직재-1"/>
      <sheetName val="WORK"/>
      <sheetName val="공사현황"/>
      <sheetName val="Sheet1"/>
      <sheetName val="일위대가"/>
      <sheetName val="J直材4"/>
      <sheetName val="wall"/>
      <sheetName val="danga"/>
      <sheetName val="ilch"/>
      <sheetName val="제직재"/>
      <sheetName val="제-노임"/>
      <sheetName val="20관리비율"/>
      <sheetName val="중기사용료"/>
      <sheetName val="I一般比"/>
      <sheetName val="N賃率-職"/>
      <sheetName val="을"/>
      <sheetName val="1.우편집중내역서"/>
      <sheetName val="수량산출"/>
      <sheetName val="맨홀조서"/>
      <sheetName val="기성내역서"/>
      <sheetName val="4-3 보온 기본물량집계"/>
      <sheetName val="내역"/>
      <sheetName val="점수계산1-2"/>
      <sheetName val="GAEYO"/>
      <sheetName val="hvac(제어동)"/>
      <sheetName val="대비"/>
      <sheetName val="간접비"/>
      <sheetName val="시멘트"/>
      <sheetName val="남대문빌딩"/>
      <sheetName val="입찰안"/>
      <sheetName val="인사자료총집계"/>
      <sheetName val="냉천부속동"/>
      <sheetName val="9GNG운반"/>
      <sheetName val="ASP"/>
      <sheetName val="시화점실행"/>
      <sheetName val="기초자료입력"/>
      <sheetName val="2공구산출내역"/>
      <sheetName val="sw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원가"/>
      <sheetName val="원가실행표"/>
      <sheetName val="영업실행(2)"/>
      <sheetName val="NETWORK원가"/>
      <sheetName val="Sheet3"/>
      <sheetName val="노임"/>
      <sheetName val="깨기"/>
      <sheetName val="MOTOR"/>
      <sheetName val="중기일위대가"/>
      <sheetName val="5차설계"/>
      <sheetName val="신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예산내역서"/>
      <sheetName val="설계예산서"/>
      <sheetName val="일위대가"/>
      <sheetName val="5차설계"/>
      <sheetName val="집계표"/>
      <sheetName val="표지"/>
      <sheetName val="노임단가"/>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압기"/>
      <sheetName val="부하집계"/>
      <sheetName val="부하LOAD"/>
      <sheetName val="발전기 부하"/>
      <sheetName val="발전기"/>
      <sheetName val="BATT"/>
      <sheetName val="동력제어반전기제원표"/>
      <sheetName val="간선 CABLE SIZE"/>
      <sheetName val="부하 CABLE SIZE"/>
      <sheetName val="차단기선정"/>
      <sheetName val="data"/>
      <sheetName val="Sheet10"/>
      <sheetName val="Sheet1"/>
      <sheetName val="중기일위대가"/>
      <sheetName val="조도계산서 (도서)"/>
      <sheetName val="CAL_POH"/>
      <sheetName val="설계조건"/>
      <sheetName val="MOTOR"/>
      <sheetName val="노무비"/>
      <sheetName val="cost"/>
      <sheetName val="목차"/>
      <sheetName val="IMP(MAIN)"/>
      <sheetName val="IMP (REACTOR)"/>
      <sheetName val="조명율표"/>
      <sheetName val="U-TYPE(1)"/>
      <sheetName val="노임"/>
      <sheetName val="쌍송교"/>
      <sheetName val="K1자재(3차등)"/>
      <sheetName val="내역서"/>
      <sheetName val="일반공사"/>
      <sheetName val="정부노임단가"/>
      <sheetName val="대가단최종"/>
      <sheetName val="수량산출"/>
      <sheetName val="BID"/>
      <sheetName val="D-RMIL"/>
      <sheetName val="WORK"/>
      <sheetName val="ITEM"/>
      <sheetName val="L-type"/>
      <sheetName val="TRE TABLE"/>
      <sheetName val="기초견적가"/>
      <sheetName val="일위대가"/>
      <sheetName val="노임단가"/>
      <sheetName val="기초일위"/>
      <sheetName val="수목단가"/>
      <sheetName val="시설수량표"/>
      <sheetName val="시설일위"/>
      <sheetName val="식재수량표"/>
      <sheetName val="식재일위"/>
      <sheetName val="전력구구조물산근"/>
      <sheetName val="수량집계"/>
      <sheetName val="참조"/>
      <sheetName val="일위대가표"/>
      <sheetName val="MACRO(MCC)"/>
      <sheetName val="일위대가목차"/>
      <sheetName val="본사업"/>
      <sheetName val="Macro(전선)"/>
      <sheetName val="예산내역서"/>
      <sheetName val="설계예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업무일지"/>
      <sheetName val="업무일지 (2)"/>
      <sheetName val="업무일지겉지"/>
      <sheetName val="내역서"/>
      <sheetName val="내역"/>
      <sheetName val="수량산출"/>
      <sheetName val="빌딩 안내"/>
      <sheetName val="일위대가(계측기설치)"/>
      <sheetName val="전기일위목록"/>
      <sheetName val="단가산출"/>
      <sheetName val="요율"/>
      <sheetName val="Sheet1"/>
      <sheetName val="전기일위대가"/>
      <sheetName val="노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RT-BAR"/>
      <sheetName val="쓰레기소각장"/>
      <sheetName val="○○연구소"/>
      <sheetName val="고대법학관"/>
      <sheetName val="CCTV"/>
      <sheetName val="한화자동차"/>
      <sheetName val="가회동주택 "/>
      <sheetName val="가회동주택(CATV)"/>
      <sheetName val="가회동주택(CATV) 내역"/>
      <sheetName val="가회동주택(CATV) 한화정보"/>
      <sheetName val="해운대"/>
      <sheetName val="JACK"/>
      <sheetName val="인천화력발전소"/>
      <sheetName val="가회동"/>
      <sheetName val="가회동 (2)"/>
      <sheetName val="가회동 (4)"/>
      <sheetName val="가회동 (3)"/>
      <sheetName val="인천 우편집중국"/>
      <sheetName val="인천 우편집중국 (수정)"/>
      <sheetName val="우편집중국 (수정)-경신적산"/>
      <sheetName val="우편집중국 (수정)-경신적산 (2)"/>
      <sheetName val="인천 우편집중국 (2)"/>
      <sheetName val="장기철"/>
      <sheetName val="대천한화프라자"/>
      <sheetName val="대천한화프라자 (2)"/>
      <sheetName val="혜성교회"/>
      <sheetName val="춘천중앙교회"/>
      <sheetName val="세한성결교회"/>
      <sheetName val="서울교회"/>
      <sheetName val="서울교회 (2)"/>
      <sheetName val="단가"/>
      <sheetName val="잠실병원"/>
      <sheetName val="영남사업부"/>
      <sheetName val="CCTV(2)"/>
      <sheetName val="CCTV(3)"/>
      <sheetName val="옥외감시용"/>
      <sheetName val="옥외감시용(계약)"/>
      <sheetName val="옥외감시용(검수)"/>
      <sheetName val="옥외감시용(계약) (2)"/>
      <sheetName val="한일신학대학"/>
      <sheetName val="한일신학대학 (2)"/>
      <sheetName val="무악재아파트(원가)"/>
      <sheetName val="무악재아파트"/>
      <sheetName val="한화기계(CCTV)"/>
      <sheetName val="한화건설"/>
      <sheetName val="한화건설(역삼동텍스빌빌딩)"/>
      <sheetName val="예식주변실"/>
      <sheetName val="답십리"/>
      <sheetName val="답십리(CCTV)"/>
      <sheetName val="답십리(CCTV) (2)"/>
      <sheetName val="답십리(CCTV) (3)"/>
      <sheetName val="CCTV SYS"/>
      <sheetName val="오페라하우스"/>
      <sheetName val="오페라하우스CCTV"/>
      <sheetName val="오페라하우스 비교표(내역)"/>
      <sheetName val="오페라하우스 비교표(특징)"/>
      <sheetName val="회의용 MIC"/>
      <sheetName val="OO학교"/>
      <sheetName val="순천향증설"/>
      <sheetName val="제주호텔"/>
      <sheetName val="제주호텔 (2)"/>
      <sheetName val="headend"/>
      <sheetName val="소각로"/>
      <sheetName val="LOCAL AMP"/>
      <sheetName val="LOCAL AMP (2)"/>
      <sheetName val="답십리아파트"/>
      <sheetName val="CCTV및외과감시"/>
      <sheetName val="부산연료단지"/>
      <sheetName val="강당,세미나"/>
      <sheetName val="CCTV(소공동)"/>
      <sheetName val="그랜드볼룸"/>
      <sheetName val="두리"/>
      <sheetName val="박문초등학교"/>
      <sheetName val="박문초등학교 (2)"/>
      <sheetName val="연세대학교"/>
      <sheetName val="원주캠퍼스"/>
      <sheetName val="제주연동"/>
      <sheetName val="제주연동카메라단가"/>
      <sheetName val="방배동"/>
      <sheetName val="박스"/>
      <sheetName val="하수처리장"/>
      <sheetName val="ITV"/>
      <sheetName val="야구연습장"/>
      <sheetName val="폐쇄회로외"/>
      <sheetName val="한화기계"/>
      <sheetName val="병원"/>
      <sheetName val="oo부대"/>
      <sheetName val="용인수지"/>
      <sheetName val="남서울역사"/>
      <sheetName val="아파트catv"/>
      <sheetName val="510사업"/>
      <sheetName val="중대의대"/>
      <sheetName val="부천"/>
      <sheetName val="다산전기(방송)"/>
      <sheetName val="한화소공동"/>
      <sheetName val="한화소공동 (2)"/>
      <sheetName val="민자역사"/>
      <sheetName val="민자역사 (CATV)"/>
      <sheetName val="한화소공동 (3)"/>
      <sheetName val="답십리한화아파트"/>
      <sheetName val="Sheet7"/>
      <sheetName val="Sheet8"/>
      <sheetName val="Sheet9"/>
      <sheetName val="Sheet10"/>
      <sheetName val="Sheet11"/>
      <sheetName val="Sheet12"/>
      <sheetName val="Sheet13"/>
      <sheetName val="Sheet14"/>
      <sheetName val="Sheet15"/>
      <sheetName val="Sheet16"/>
      <sheetName val="전기일위대가"/>
      <sheetName val="102역사"/>
      <sheetName val="Sheet1"/>
      <sheetName val="49단가"/>
      <sheetName val="표지"/>
      <sheetName val="표지 (2)"/>
      <sheetName val="내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대비표"/>
      <sheetName val="견적대비표"/>
      <sheetName val="내역서"/>
      <sheetName val="PANEL 중량산출"/>
      <sheetName val="중량산출"/>
      <sheetName val="수량산출"/>
      <sheetName val="내역서1999.8최종"/>
      <sheetName val="대치판정"/>
      <sheetName val="일위대가"/>
      <sheetName val="연습"/>
      <sheetName val="직노"/>
      <sheetName val="신우"/>
      <sheetName val="Sheet2"/>
      <sheetName val="Sheet3"/>
      <sheetName val="과천MAIN"/>
      <sheetName val="자재단가표"/>
      <sheetName val="화산경계"/>
      <sheetName val="내역서1"/>
      <sheetName val="견적서"/>
      <sheetName val="N賃率-職"/>
      <sheetName val="K-SET1"/>
      <sheetName val="일위"/>
      <sheetName val="1.수인터널"/>
      <sheetName val="전기일위대가"/>
      <sheetName val="내역"/>
      <sheetName val="Sheet14"/>
      <sheetName val="Sheet13"/>
      <sheetName val="집계표"/>
      <sheetName val="약품공급2"/>
      <sheetName val="일보_생산"/>
      <sheetName val="인건-측정"/>
      <sheetName val="Sheet1"/>
      <sheetName val="단가산출"/>
      <sheetName val="시화점실행"/>
      <sheetName val="을지"/>
      <sheetName val="한일양산"/>
      <sheetName val="합천내역"/>
      <sheetName val="제출내역 (2)"/>
      <sheetName val="sw1"/>
      <sheetName val="공사원가계산서"/>
      <sheetName val="NOMUBI"/>
      <sheetName val="도체종-상수표"/>
      <sheetName val="총괄집계표"/>
      <sheetName val="원가계산 (2)"/>
      <sheetName val="일위_파일"/>
      <sheetName val="환율"/>
      <sheetName val="강교(Sub)"/>
      <sheetName val="우수공"/>
      <sheetName val="DATA"/>
      <sheetName val="J直材4"/>
      <sheetName val="FAX"/>
      <sheetName val="원가계산서"/>
      <sheetName val="계수시트"/>
      <sheetName val="EL90"/>
      <sheetName val="G.R300경비"/>
      <sheetName val="EQT-ESTN"/>
      <sheetName val="수량집계"/>
      <sheetName val="원본"/>
      <sheetName val="I一般比"/>
      <sheetName val="세부내역서"/>
      <sheetName val="wall"/>
      <sheetName val="자재단가비교표"/>
      <sheetName val="SP-B1"/>
      <sheetName val="원본(갑지)"/>
      <sheetName val="맨홀"/>
      <sheetName val="98수문일위"/>
      <sheetName val="몰탈재료산출"/>
      <sheetName val="01"/>
      <sheetName val="일위대가(계측기설치)"/>
      <sheetName val="유동표"/>
      <sheetName val="직재"/>
      <sheetName val="노임"/>
      <sheetName val="요율"/>
      <sheetName val="일위대가목차"/>
      <sheetName val="노무"/>
      <sheetName val="__"/>
      <sheetName val="각형맨홀"/>
      <sheetName val="설비"/>
      <sheetName val="구천"/>
      <sheetName val="JUCKEYK"/>
      <sheetName val="현장관리비 산출내역"/>
      <sheetName val="EP0618"/>
      <sheetName val="갑지(추정)"/>
      <sheetName val="설계조건"/>
      <sheetName val="금호"/>
      <sheetName val="견적단가"/>
      <sheetName val="기초입력 DATA"/>
      <sheetName val="1차 내역서"/>
      <sheetName val="집수정(600-700)"/>
      <sheetName val="평3"/>
      <sheetName val="내역전기"/>
      <sheetName val="일위목록"/>
      <sheetName val="T13(P68~72,78)"/>
      <sheetName val="#REF"/>
      <sheetName val="낙찰표"/>
      <sheetName val="밸브설치"/>
      <sheetName val="22수량"/>
      <sheetName val="입고장부 (4)"/>
      <sheetName val="교각계산"/>
      <sheetName val="노임단가"/>
      <sheetName val="배관단가조사서"/>
      <sheetName val="3.하중산정4.지지력"/>
      <sheetName val="실행철강하도"/>
      <sheetName val="구조물터파기수량집계"/>
      <sheetName val="측구터파기공수량집계"/>
      <sheetName val="배수공 시멘트 및 골재량 산출"/>
      <sheetName val="MOTOR"/>
      <sheetName val="화재 탐지 설비"/>
      <sheetName val="C3"/>
      <sheetName val="양식"/>
      <sheetName val="단"/>
      <sheetName val="1 자원총괄"/>
      <sheetName val="기별(종합)"/>
      <sheetName val="경비"/>
      <sheetName val="PANEL_중량산출"/>
      <sheetName val="내역서1999_8최종"/>
      <sheetName val="빌딩 안내"/>
      <sheetName val="갑지"/>
      <sheetName val="TEL"/>
      <sheetName val="확정실적"/>
      <sheetName val="하조서"/>
      <sheetName val="품셈TABLE"/>
      <sheetName val="동해title"/>
      <sheetName val="Total"/>
      <sheetName val="COVER"/>
      <sheetName val="집계표(공종별)"/>
      <sheetName val="입찰안"/>
      <sheetName val="내역갑지"/>
      <sheetName val="단가표"/>
      <sheetName val="단가"/>
      <sheetName val="설계내역서"/>
      <sheetName val="진주방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
      <sheetName val="부대대비"/>
      <sheetName val="냉연집계"/>
      <sheetName val="내역서"/>
      <sheetName val="Sheet1"/>
    </sheetNames>
    <sheetDataSet>
      <sheetData sheetId="0"/>
      <sheetData sheetId="1" refreshError="1"/>
      <sheetData sheetId="2" refreshError="1"/>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데이타"/>
      <sheetName val="조도"/>
      <sheetName val="DATA"/>
      <sheetName val="Sheet1"/>
      <sheetName val="Sheet2"/>
      <sheetName val="4-7.중앙전기실(노임단가)"/>
      <sheetName val="ILLU"/>
      <sheetName val="기성내역서표지"/>
      <sheetName val="노임단가"/>
      <sheetName val="노임"/>
      <sheetName val="일위목록"/>
      <sheetName val="요율"/>
      <sheetName val="7단가"/>
      <sheetName val="터널조도"/>
      <sheetName val="G.R300경비"/>
      <sheetName val="단가조사"/>
      <sheetName val="경산"/>
      <sheetName val="일위대가"/>
      <sheetName val="코드표"/>
      <sheetName val="토사(PE)"/>
      <sheetName val="단 box"/>
      <sheetName val="증감대비"/>
      <sheetName val="COVER"/>
      <sheetName val="NEGO"/>
      <sheetName val="DATE"/>
      <sheetName val="BID"/>
      <sheetName val="A갑지"/>
      <sheetName val="수목표준대가"/>
      <sheetName val="내역서"/>
      <sheetName val="비탈면보호공수량산출"/>
      <sheetName val="건축"/>
      <sheetName val="식재가격"/>
      <sheetName val="식재총괄"/>
      <sheetName val="#REF"/>
      <sheetName val="9509"/>
      <sheetName val="노무비"/>
      <sheetName val="냉천부속동"/>
      <sheetName val="Y-WORK"/>
      <sheetName val="EQ-R1"/>
      <sheetName val="인건비"/>
      <sheetName val="ⴭⴭⴭⴭⴭ"/>
      <sheetName val="단위일위"/>
      <sheetName val="BQ(실행)"/>
      <sheetName val="건축내역"/>
      <sheetName val="EACT10"/>
      <sheetName val="설비"/>
      <sheetName val="사급자재"/>
      <sheetName val="전기일위대가"/>
      <sheetName val="일위대가목차"/>
      <sheetName val="단락전류-A"/>
      <sheetName val="COPING"/>
      <sheetName val="포장복구집계"/>
      <sheetName val="???"/>
      <sheetName val="담장산출"/>
      <sheetName val="인건비 "/>
      <sheetName val="전기"/>
      <sheetName val="COST"/>
      <sheetName val="점수계산1-2"/>
      <sheetName val="TEL"/>
      <sheetName val="입찰안"/>
      <sheetName val="I一般比"/>
      <sheetName val="N賃率-職"/>
      <sheetName val="기계경비(시간당)"/>
      <sheetName val="램머"/>
      <sheetName val="Sheet3"/>
      <sheetName val="대비"/>
      <sheetName val="내역"/>
      <sheetName val="LIST"/>
      <sheetName val="WORK"/>
      <sheetName val="공종목록표"/>
      <sheetName val="비교1"/>
      <sheetName val="수량명세서"/>
      <sheetName val="직노"/>
      <sheetName val="종배수관면벽신"/>
      <sheetName val="적용단위길이"/>
      <sheetName val="9811"/>
      <sheetName val="전산망"/>
      <sheetName val="가격조사"/>
      <sheetName val="일위총괄표"/>
      <sheetName val="조도계산"/>
      <sheetName val="인부노임"/>
      <sheetName val="(A)내역서"/>
      <sheetName val="자재단가"/>
      <sheetName val="토목"/>
      <sheetName val="공종구간"/>
      <sheetName val="11.1 단면hwp"/>
      <sheetName val="wall"/>
      <sheetName val="Front"/>
      <sheetName val="File_관급"/>
      <sheetName val="공정집계"/>
      <sheetName val="2000년1차"/>
      <sheetName val="6공구(당초)"/>
      <sheetName val="개요"/>
      <sheetName val="수안보-MBR1"/>
      <sheetName val="자료"/>
      <sheetName val="µ¥ÀÌÅ¸"/>
      <sheetName val="Á¶µµ"/>
      <sheetName val="³ëÀÓ"/>
      <sheetName val="G.R300°æºñ"/>
      <sheetName val="ºñÅ»¸éº¸È£°ø¼ö·®»êÃâ"/>
      <sheetName val="³ëÀÓ´Ü°¡"/>
      <sheetName val="ÀÏÀ§¸ñ·Ï"/>
      <sheetName val="¿äÀ²"/>
      <sheetName val="ÀÏÀ§´ë°¡"/>
      <sheetName val="ÅÍ³ÎÁ¶µµ"/>
      <sheetName val="ÄÚµåÇ¥"/>
      <sheetName val="´Ü°¡Á¶»ç"/>
      <sheetName val="노임9월"/>
      <sheetName val="무산소조"/>
      <sheetName val="설계조건"/>
      <sheetName val="안정계산"/>
      <sheetName val="단면검토"/>
      <sheetName val="기계경비"/>
      <sheetName val="일반자재"/>
      <sheetName val="배수공"/>
      <sheetName val="MOTOR"/>
      <sheetName val="CABdata"/>
      <sheetName val="진주방향"/>
      <sheetName val="데리네이타현황"/>
      <sheetName val="공주-교대(A1)"/>
      <sheetName val="소비자가"/>
      <sheetName val="단가 "/>
      <sheetName val="NEYOK"/>
      <sheetName val="°æ»ê"/>
      <sheetName val="첨부1"/>
      <sheetName val="을"/>
      <sheetName val="단가"/>
      <sheetName val="자재"/>
      <sheetName val="손익분석"/>
      <sheetName val="calculation"/>
      <sheetName val="공통가설"/>
      <sheetName val="단가산출2"/>
      <sheetName val="단가 및 재료비"/>
      <sheetName val="단가산출1"/>
      <sheetName val="내역서(총)"/>
      <sheetName val="경비_원본"/>
      <sheetName val="수량-가로등"/>
      <sheetName val="산업"/>
      <sheetName val="Customer Databas"/>
      <sheetName val="AS복구"/>
      <sheetName val="중기터파기"/>
      <sheetName val="변수값"/>
      <sheetName val="중기상차"/>
      <sheetName val="전기산출"/>
      <sheetName val="b_balju"/>
      <sheetName val="토공계산서(부체도로)"/>
      <sheetName val="중간부"/>
      <sheetName val="일위집계(기존)"/>
      <sheetName val="산수배수"/>
      <sheetName val="공통가설비"/>
      <sheetName val="2.냉난방설비공사"/>
      <sheetName val="7.자동제어공사"/>
      <sheetName val="변압기 및 발전기 용량"/>
      <sheetName val="설계명세서"/>
      <sheetName val="1단계"/>
      <sheetName val="제품"/>
      <sheetName val="맨홀수량산출"/>
      <sheetName val="1-1"/>
      <sheetName val="단가비교"/>
      <sheetName val="b_balju_cho"/>
      <sheetName val="도급"/>
      <sheetName val="옹벽"/>
      <sheetName val="01상노임"/>
      <sheetName val="Sheet5"/>
      <sheetName val="설변물량"/>
      <sheetName val="시중노임(공사)"/>
      <sheetName val="수량산출서"/>
      <sheetName val="날개벽"/>
      <sheetName val="노무"/>
      <sheetName val="터파기및재료"/>
      <sheetName val="내역서(기계)"/>
      <sheetName val="2001년 건설노임"/>
      <sheetName val="단가산출"/>
      <sheetName val="6호기"/>
      <sheetName val="1차 내역서"/>
      <sheetName val="예산명세서"/>
      <sheetName val="자료입력"/>
      <sheetName val="일위집계"/>
      <sheetName val="CATCH BASIN"/>
      <sheetName val="조건표"/>
      <sheetName val="본부소개"/>
      <sheetName val="노단"/>
      <sheetName val="수량인공"/>
      <sheetName val="자동차폐수처리장"/>
      <sheetName val="수목데이타 "/>
      <sheetName val="일위대가(가설)"/>
      <sheetName val="기본일위"/>
      <sheetName val="중기사용료산출근거"/>
      <sheetName val="교각1"/>
      <sheetName val="DATA 입력부"/>
      <sheetName val="기둥(원형)"/>
      <sheetName val="단면 (2)"/>
      <sheetName val="INFO"/>
      <sheetName val="사용성검토"/>
      <sheetName val="집계표"/>
      <sheetName val="설비내역서"/>
      <sheetName val="건축내역서"/>
      <sheetName val="전기내역서"/>
      <sheetName val="성곽내역서"/>
      <sheetName val="금융비용"/>
      <sheetName val="MATERIAL"/>
      <sheetName val="원가계산서 "/>
      <sheetName val="수량산출"/>
      <sheetName val="세부내역"/>
      <sheetName val="WEIGHT LIST"/>
      <sheetName val="POL6차-PIPING"/>
      <sheetName val="산#2-1 (2)"/>
      <sheetName val="산#3-1"/>
      <sheetName val="노원열병합  건축공사기성내역서"/>
      <sheetName val="간선계산"/>
      <sheetName val="내부부하"/>
      <sheetName val="dt0301"/>
      <sheetName val="dtt0301"/>
      <sheetName val="노무비 "/>
      <sheetName val="2. 공원조도(전통공원)"/>
      <sheetName val="DESIGN CRITERIA"/>
      <sheetName val="부하계산서"/>
      <sheetName val="일위대가 (100%)"/>
      <sheetName val="실적원가"/>
      <sheetName val="조명율표"/>
      <sheetName val="내역서(갑)"/>
      <sheetName val="단위중량"/>
      <sheetName val="자재단가-1"/>
      <sheetName val="남양주부대"/>
      <sheetName val="주공기준"/>
      <sheetName val="1.설계조건"/>
      <sheetName val="제잡비 산출내역(실적공사비)"/>
      <sheetName val="SLAB&quot;1&quot;"/>
      <sheetName val="제잡비1"/>
      <sheetName val="CODE"/>
      <sheetName val="Sheet1 (2)"/>
      <sheetName val="산출근거"/>
      <sheetName val="예산변경사항"/>
      <sheetName val="횡배수관"/>
      <sheetName val="노임이"/>
      <sheetName val="부표총괄"/>
      <sheetName val="교통대책내역"/>
      <sheetName val="TRE TABLE"/>
      <sheetName val="ASEM내역"/>
      <sheetName val="2경간"/>
      <sheetName val="관급"/>
      <sheetName val="콘크리트타설입력"/>
      <sheetName val="레미콘입고현황"/>
      <sheetName val="일위목차"/>
      <sheetName val="예산M2"/>
      <sheetName val="수량집계"/>
      <sheetName val="총괄집계표"/>
      <sheetName val="상반기손익차2총괄"/>
      <sheetName val="갑지(추정)"/>
      <sheetName val="건축(충일분)"/>
      <sheetName val="Macro(전선)"/>
      <sheetName val="102역사"/>
      <sheetName val="단가코드"/>
      <sheetName val="일위대가표"/>
      <sheetName val="원가계산서"/>
      <sheetName val="건축집계표"/>
      <sheetName val="96노임기준"/>
      <sheetName val="교각계산"/>
      <sheetName val="공문"/>
      <sheetName val="토 적 표"/>
      <sheetName val="출력-내역서"/>
      <sheetName val="견적서세부내용"/>
      <sheetName val="견적내용입력"/>
      <sheetName val="발신정보"/>
      <sheetName val="DATA(광속)"/>
      <sheetName val="Sheet9"/>
      <sheetName val="발전기"/>
      <sheetName val="전체현황"/>
      <sheetName val="3련 BOX"/>
      <sheetName val="설계내역(2001)"/>
      <sheetName val="부대대비"/>
      <sheetName val="냉연집계"/>
      <sheetName val="조명시설"/>
      <sheetName val="전장품(관리용)"/>
      <sheetName val="부하계산"/>
      <sheetName val="자재단가비교표"/>
      <sheetName val="1.동력공사"/>
      <sheetName val="장비"/>
      <sheetName val="일위"/>
      <sheetName val="개소별수량산출"/>
      <sheetName val="공내역"/>
      <sheetName val="대로근거"/>
      <sheetName val="3.하중산정4.지지력"/>
      <sheetName val="단가비교표"/>
      <sheetName val="도급정산"/>
      <sheetName val="CIVIL"/>
      <sheetName val="자재단가표"/>
      <sheetName val="NEWDRAW"/>
      <sheetName val="현장관리비"/>
      <sheetName val="금액집계"/>
      <sheetName val="예정(3)"/>
      <sheetName val="동원(3)"/>
      <sheetName val="원형1호맨홀토공수량"/>
      <sheetName val="2.가정단면"/>
      <sheetName val="유류사용"/>
      <sheetName val="부대내역"/>
      <sheetName val="말고개터널조명전압강하"/>
      <sheetName val="총괄표"/>
      <sheetName val="인공산출"/>
      <sheetName val="협조전"/>
      <sheetName val="배선DATA"/>
      <sheetName val="전동기DATA"/>
      <sheetName val="고창터널(고창방향)"/>
      <sheetName val="대운반(신설-관급)"/>
      <sheetName val="AC포장수량"/>
      <sheetName val="일위대가(건축)"/>
      <sheetName val="7´Ü°¡"/>
      <sheetName val="¼ö¸ñÇ¥ÁØ´ë°¡"/>
      <sheetName val="IìéÚõÝï"/>
      <sheetName val="NìüëÒ-òÅ"/>
      <sheetName val="°ÇÃà³»¿ª"/>
      <sheetName val="Áõ°¨´ëºñ"/>
      <sheetName val="³»¿ª¼­"/>
      <sheetName val="A°©Áö"/>
      <sheetName val="4-7.Áß¾ÓÀü±â½Ç(³ëÀÓ´Ü°¡)"/>
      <sheetName val="°ÇÃà"/>
      <sheetName val="½ÄÀç°¡°Ý"/>
      <sheetName val="½ÄÀçÃÑ°ý"/>
      <sheetName val="Àü±â"/>
      <sheetName val="´ãÀå»êÃâ"/>
      <sheetName val="Åä»ç(PE)"/>
      <sheetName val="11.1 ´Ü¸éhwp"/>
      <sheetName val="6È£±â"/>
      <sheetName val="ÀÎ°Çºñ "/>
      <sheetName val="´ëºñ"/>
      <sheetName val="BQ(½ÇÇà)"/>
      <sheetName val="Á¡¼ö°è»ê1-2"/>
      <sheetName val="³ë¹«ºñ"/>
      <sheetName val="±â°è°æºñ(½Ã°£´ç)"/>
      <sheetName val="·¥¸Ó"/>
      <sheetName val="Àü±âÀÏÀ§´ë°¡"/>
      <sheetName val="File_°ü±Þ"/>
      <sheetName val="°øÁ¤Áý°è"/>
      <sheetName val="ÀÔÂû¾È"/>
      <sheetName val="³»¿ª"/>
      <sheetName val="Æ÷Àåº¹±¸Áý°è"/>
      <sheetName val="1Â÷ ³»¿ª¼­"/>
      <sheetName val="°øÅë°¡¼³"/>
      <sheetName val="01»ó³ëÀÓ"/>
      <sheetName val="½ÃÁß³ëÀÓ(°ø»ç)"/>
      <sheetName val="³ëÀÓ9¿ù"/>
      <sheetName val="¹«»ê¼ÒÁ¶"/>
      <sheetName val="¼³°èÁ¶°Ç"/>
      <sheetName val="¾ÈÁ¤°è»ê"/>
      <sheetName val="´Ü¸é°ËÅä"/>
      <sheetName val="ÅÍÆÄ±â¹×Àç·á"/>
      <sheetName val="Àü»ê¸Á"/>
      <sheetName val="µ¥¸®³×ÀÌÅ¸ÇöÈ²"/>
      <sheetName val="Á÷³ë"/>
      <sheetName val="Á¾¹è¼ö°ü¸éº®½Å"/>
      <sheetName val="Àû¿ë´ÜÀ§±æÀÌ"/>
      <sheetName val="2000³â1Â÷"/>
      <sheetName val="6°ø±¸(´çÃÊ)"/>
      <sheetName val="°³¿ä"/>
      <sheetName val="ÀÚ·á"/>
      <sheetName val="´Ü¶ôÀü·ù-A"/>
      <sheetName val="±â°è°æºñ"/>
      <sheetName val="ÀÏ¹ÝÀÚÀç"/>
      <sheetName val="¹è¼ö°ø"/>
      <sheetName val="ÁøÁÖ¹æÇâ"/>
      <sheetName val="¼ö¾Èº¸-MBR1"/>
      <sheetName val="°øÁÖ-±³´ë(A1)"/>
      <sheetName val="³ÃÃµºÎ¼Óµ¿"/>
      <sheetName val="´Ü°¡"/>
      <sheetName val="ÀÎ°Çºñ"/>
      <sheetName val="¿¹»ê¸í¼¼¼­"/>
      <sheetName val="¼³°è¸í¼¼¼­"/>
      <sheetName val="ÀÚ·áÀÔ·Â"/>
      <sheetName val="À»"/>
      <sheetName val="´Ü°¡ºñ±³"/>
      <sheetName val="°æºñ_¿øº»"/>
      <sheetName val="¼ö·®-°¡·Îµî"/>
      <sheetName val="´ÜÀ§ÀÏÀ§"/>
      <sheetName val="¿ø°¡°è»ê¼­"/>
      <sheetName val="¼³ºñ"/>
      <sheetName val="°ÇÃàÁý°èÇ¥"/>
      <sheetName val="»ê¾÷"/>
      <sheetName val="ÀÚÀç´Ü°¡"/>
      <sheetName val="¼ÒºñÀÚ°¡"/>
      <sheetName val="´Ü°¡ "/>
      <sheetName val="ÀÏÀ§ÃÑ°ýÇ¥"/>
      <sheetName val="1´Ü°è"/>
      <sheetName val="¼ö·®»êÃâ¼­"/>
      <sheetName val="³ë¹«"/>
      <sheetName val="Åä¸ñ"/>
      <sheetName val="4동급수"/>
      <sheetName val="경  비 "/>
      <sheetName val="재료비"/>
      <sheetName val="차수"/>
      <sheetName val="신규 수주분(사용자 정의)"/>
      <sheetName val="비용"/>
      <sheetName val="시설물"/>
      <sheetName val="식재출력용"/>
      <sheetName val="식재"/>
      <sheetName val="유지관리"/>
      <sheetName val="하수급견적대비"/>
      <sheetName val="방송일위대가"/>
      <sheetName val="실행내역"/>
      <sheetName val="2009노임(공사)"/>
      <sheetName val="남대문빌딩"/>
      <sheetName val="단가대비"/>
      <sheetName val="h-013211-2"/>
      <sheetName val="XL4Poppy"/>
      <sheetName val="Sheet15"/>
      <sheetName val="노임단가표"/>
      <sheetName val="단가조사서"/>
      <sheetName val="Imp-Data"/>
      <sheetName val="경비2내역"/>
      <sheetName val="내역분기"/>
      <sheetName val="견적서"/>
      <sheetName val="실행대비"/>
      <sheetName val="계수시트"/>
      <sheetName val="옹벽기초자료"/>
      <sheetName val="현황산출서"/>
      <sheetName val="설계산출기초"/>
      <sheetName val="설계산출표지"/>
      <sheetName val="도급예산내역서총괄표"/>
      <sheetName val="을부담운반비"/>
      <sheetName val="운반비산출"/>
      <sheetName val="직공비"/>
      <sheetName val="월별손익"/>
      <sheetName val="배수장토목공사비"/>
      <sheetName val="물가"/>
      <sheetName val="토공(우물통,기타) "/>
      <sheetName val="안정검토"/>
      <sheetName val="INPUT(덕도방향-시점)"/>
      <sheetName val="비목군단가비교표"/>
      <sheetName val="기자재대비표"/>
      <sheetName val="2004,상노임"/>
      <sheetName val="시설물일위"/>
      <sheetName val="플랜트 설치"/>
      <sheetName val="말뚝지지력산정"/>
      <sheetName val="input"/>
      <sheetName val="TB-내역서"/>
      <sheetName val="지급자재"/>
      <sheetName val="예산M12A"/>
      <sheetName val="정부노임단가"/>
      <sheetName val="동해title"/>
      <sheetName val="공정코드"/>
      <sheetName val="본사업"/>
      <sheetName val="기초일위"/>
      <sheetName val="시설일위"/>
      <sheetName val="조명일위"/>
      <sheetName val="관기성공.내"/>
      <sheetName val="토공수량산출"/>
      <sheetName val="토적계산서"/>
      <sheetName val="전선 및 전선관"/>
      <sheetName val="관리비"/>
      <sheetName val="토공1"/>
      <sheetName val="재집"/>
      <sheetName val="직재"/>
      <sheetName val="sheets"/>
      <sheetName val="중기조종사 단위단가"/>
      <sheetName val="갑지"/>
      <sheetName val="관로내역원"/>
      <sheetName val="우수토적(진입도로)"/>
      <sheetName val="건축내역(도급)"/>
      <sheetName val="일위노임단가"/>
      <sheetName val="Mc1"/>
      <sheetName val="Manual Valve List"/>
      <sheetName val="단가표"/>
      <sheetName val="공조기"/>
      <sheetName val="내역서2안"/>
      <sheetName val="노임단"/>
      <sheetName val="부대공"/>
      <sheetName val="운반공"/>
      <sheetName val="자재단"/>
      <sheetName val="장비단"/>
      <sheetName val="11"/>
      <sheetName val="G_R300경비"/>
      <sheetName val="4-7_중앙전기실(노임단가)"/>
      <sheetName val="인건비_"/>
      <sheetName val="11_1_단면hwp"/>
      <sheetName val="G_R300°æºñ"/>
      <sheetName val="Customer_Databas"/>
      <sheetName val="ZONE.1"/>
      <sheetName val="6. 직접경비"/>
      <sheetName val="36신설수량"/>
      <sheetName val="11.자재단가"/>
      <sheetName val="1.우편집중내역서"/>
      <sheetName val="기둥"/>
      <sheetName val="저판(버림100)"/>
      <sheetName val="투찰(하수)"/>
      <sheetName val="Macro1"/>
      <sheetName val="Macro3"/>
      <sheetName val="Macro2"/>
      <sheetName val="첨부파일"/>
      <sheetName val="960318-1"/>
      <sheetName val="난간벽단위"/>
      <sheetName val="교각별수량"/>
      <sheetName val="참조"/>
      <sheetName val="DATA1"/>
      <sheetName val="1"/>
      <sheetName val="을지"/>
      <sheetName val="실행내역 "/>
      <sheetName val="통합"/>
      <sheetName val="소업1교"/>
      <sheetName val="적용률"/>
      <sheetName val="과천MAIN"/>
      <sheetName val="차도조도계산"/>
      <sheetName val="비용display"/>
      <sheetName val="효성CB 1P기초"/>
      <sheetName val="견적업체"/>
      <sheetName val="공통가설공사"/>
      <sheetName val="소총괄표1"/>
      <sheetName val="제출내역 (2)"/>
      <sheetName val="교대시점"/>
      <sheetName val="Total"/>
      <sheetName val="guard(mac)"/>
      <sheetName val="2000,9월 일위"/>
      <sheetName val="실행내역서 "/>
      <sheetName val="쌍송교"/>
      <sheetName val="WO"/>
      <sheetName val="참고자료"/>
      <sheetName val="기계경비산출기준"/>
      <sheetName val="견적을지"/>
      <sheetName val="000000"/>
      <sheetName val="각종장비전압강하계산"/>
      <sheetName val="type-F"/>
      <sheetName val="문산방향-교대(A2)"/>
      <sheetName val="2010노임(공사)"/>
      <sheetName val="ITEM"/>
      <sheetName val="산출"/>
      <sheetName val="회로내역(승인)"/>
      <sheetName val="가시설단위수량"/>
      <sheetName val="2_냉난방설비공사"/>
      <sheetName val="국별인원"/>
      <sheetName val="자단"/>
      <sheetName val="SG"/>
      <sheetName val="IMPEADENCE MAP 취수장"/>
      <sheetName val="내역(2000년)"/>
      <sheetName val="6PILE  (돌출)"/>
      <sheetName val="단가_"/>
      <sheetName val="발주설계서(당초)"/>
      <sheetName val="돈암사업"/>
      <sheetName val="IN"/>
      <sheetName val="토공유동표"/>
      <sheetName val="22-2M단"/>
      <sheetName val="22-1소단"/>
      <sheetName val="SIL98"/>
      <sheetName val="ABUT수량-A1"/>
      <sheetName val="기초자료"/>
      <sheetName val="Macro(차단기)"/>
      <sheetName val="95WBS"/>
      <sheetName val="지주토목내역서"/>
      <sheetName val="철콘공사"/>
      <sheetName val="품셈표"/>
      <sheetName val="아스.노면절삭"/>
      <sheetName val="평가데이터"/>
      <sheetName val="연결임시"/>
      <sheetName val="목록1"/>
      <sheetName val="목록2"/>
      <sheetName val="중기"/>
      <sheetName val="총괄내역서"/>
      <sheetName val="관접합및부설"/>
      <sheetName val="danga"/>
      <sheetName val="ilch"/>
      <sheetName val="공량산출서"/>
      <sheetName val="일위산출"/>
      <sheetName val="기본단가"/>
      <sheetName val="말뚝물량"/>
      <sheetName val="횡배수관재료-"/>
      <sheetName val="계산서(직선부)"/>
      <sheetName val="포장재료집계표"/>
      <sheetName val="콘크리트측구연장"/>
      <sheetName val="포장공"/>
      <sheetName val="-몰탈콘크리트"/>
      <sheetName val="-배수구조물공토공"/>
      <sheetName val="견적990322"/>
      <sheetName val="TOTAL_BOQ"/>
      <sheetName val="BSD (2)"/>
      <sheetName val="일위대가(1)"/>
      <sheetName val="eq_data"/>
      <sheetName val="Noname 1"/>
      <sheetName val="원가"/>
      <sheetName val="SP"/>
      <sheetName val="견적"/>
      <sheetName val="수원역(전체분)설계서"/>
      <sheetName val="10.공통-노임단가"/>
      <sheetName val="정산노무"/>
      <sheetName val="정산재료"/>
      <sheetName val="계산근거"/>
      <sheetName val="상부공"/>
      <sheetName val="가도공"/>
      <sheetName val="11.우각부 보강"/>
      <sheetName val="예산M5A"/>
      <sheetName val="당초"/>
      <sheetName val="기본"/>
      <sheetName val="KMT물량"/>
      <sheetName val="건축원가계산서"/>
      <sheetName val="36단가"/>
      <sheetName val="36수량"/>
      <sheetName val="신우"/>
      <sheetName val="견적집계표"/>
      <sheetName val="기계내역"/>
      <sheetName val="공내역서"/>
      <sheetName val="공사원가계산서"/>
      <sheetName val="일위대가표(무)"/>
      <sheetName val="일위대가산출기초"/>
      <sheetName val="입력"/>
      <sheetName val="총요약서"/>
      <sheetName val="총괄"/>
      <sheetName val="감액총괄표"/>
      <sheetName val="22수량"/>
      <sheetName val="48신설수량"/>
      <sheetName val="견"/>
      <sheetName val="8.2TON"/>
      <sheetName val="노임목록"/>
      <sheetName val="자재목록"/>
      <sheetName val="중기목록"/>
      <sheetName val="1.설계기준"/>
      <sheetName val="수도일위대가"/>
      <sheetName val="슬래브(유곡)"/>
      <sheetName val="백암비스타내역"/>
      <sheetName val="제경비적용기준"/>
      <sheetName val="단"/>
      <sheetName val="남양시작동자105노65기1.3화1.2"/>
      <sheetName val="단가조건(02년)"/>
      <sheetName val="실행철강하도"/>
      <sheetName val="토공"/>
      <sheetName val="토목주소"/>
      <sheetName val="내역표지"/>
      <sheetName val="기준액"/>
      <sheetName val="TOTAL3"/>
      <sheetName val="품셈(기초)"/>
      <sheetName val="TRE_TABLE"/>
      <sheetName val="7_자동제어공사"/>
      <sheetName val="DATA_입력부"/>
      <sheetName val="1_설계조건"/>
      <sheetName val="제잡비_산출내역(실적공사비)"/>
      <sheetName val="단가_및_재료비"/>
      <sheetName val="변압기_및_발전기_용량"/>
      <sheetName val="Sheet1_(2)"/>
      <sheetName val="토_적_표"/>
      <sheetName val="노원열병합__건축공사기성내역서"/>
      <sheetName val="물가대비표"/>
      <sheetName val="납부서"/>
      <sheetName val="금광1터널"/>
      <sheetName val="현장경비"/>
      <sheetName val="첨부1-1"/>
      <sheetName val="일위_파일"/>
      <sheetName val="간선"/>
      <sheetName val="부하"/>
      <sheetName val="송라터널총괄"/>
      <sheetName val="목차"/>
      <sheetName val="중로근거"/>
      <sheetName val="Main"/>
      <sheetName val="__MAIN"/>
      <sheetName val="TYPE-A"/>
      <sheetName val="철근단면적"/>
      <sheetName val="말뚝기초"/>
      <sheetName val="진접"/>
      <sheetName val="다심-cable"/>
      <sheetName val="1C-cable"/>
      <sheetName val="배수장공사비명세서"/>
      <sheetName val="식재인부"/>
      <sheetName val="대치판정"/>
      <sheetName val="공종"/>
      <sheetName val="9902"/>
      <sheetName val="CRUDE RE-bar"/>
      <sheetName val="기별명세"/>
      <sheetName val="총2000실2000연"/>
      <sheetName val="순공사비"/>
      <sheetName val="가압장구체수량산출서"/>
      <sheetName val="노무비단가"/>
      <sheetName val="전기자료"/>
      <sheetName val="Sheet10"/>
      <sheetName val="Sheet14"/>
      <sheetName val="Sheet13"/>
      <sheetName val="SUMMARYMCA"/>
      <sheetName val="소일위대가코드표"/>
      <sheetName val="토공2"/>
      <sheetName val="구조물토공1"/>
      <sheetName val="토공3"/>
      <sheetName val="시설C"/>
      <sheetName val="sub"/>
      <sheetName val="공사내역"/>
      <sheetName val="공사설명서"/>
      <sheetName val="공사계획서"/>
      <sheetName val="내2"/>
      <sheetName val="건축2"/>
      <sheetName val="가감수량"/>
      <sheetName val="재무가정"/>
      <sheetName val="바닥판"/>
      <sheetName val="입력DATA"/>
      <sheetName val="제수"/>
      <sheetName val="전직종(노임단가)"/>
      <sheetName val="산출내역서집계표"/>
      <sheetName val="기둥(하중)"/>
      <sheetName val="노임표"/>
      <sheetName val="CAT_5"/>
      <sheetName val="공조기휀"/>
      <sheetName val="AHU집계"/>
      <sheetName val="주방동력"/>
      <sheetName val="공량예산"/>
      <sheetName val="E01-02(EV-1-LBS)"/>
      <sheetName val="archi(본사)"/>
      <sheetName val="1안"/>
      <sheetName val="2공구산출내역"/>
      <sheetName val="BUS제원1"/>
      <sheetName val="02하반기노임"/>
      <sheetName val="00000"/>
      <sheetName val="CON'C"/>
      <sheetName val="측량노임단가"/>
      <sheetName val="옹벽1"/>
      <sheetName val="4)유동표"/>
      <sheetName val="기초자료입력"/>
      <sheetName val="기타경비"/>
      <sheetName val="복구경비"/>
      <sheetName val="노집"/>
      <sheetName val="인건-측정"/>
      <sheetName val="_x0000_pY&lt;u_x0000__x0000__x0000__x0000__x0000__x0000__x0000__x0000_ô+_x001f__x0000_I}0_x0012__x0004__x0000__x0000__x0001_"/>
      <sheetName val="7.단가조사서"/>
      <sheetName val="5.일위대가목록"/>
      <sheetName val="기술자료 (광화문)"/>
      <sheetName val="허용전류-IEC DATA"/>
      <sheetName val="밸브설치"/>
      <sheetName val="파일의이용"/>
      <sheetName val="MOTOR3"/>
      <sheetName val="sw1"/>
      <sheetName val="소방"/>
      <sheetName val="집계장(대목_실행)"/>
      <sheetName val="전등"/>
      <sheetName val="낙찰표"/>
      <sheetName val="01_ 원가계산서"/>
      <sheetName val="단가일람"/>
      <sheetName val="조경일람"/>
      <sheetName val="계약내력"/>
      <sheetName val="2000전체분"/>
      <sheetName val="2. 공원조도"/>
      <sheetName val="plan&amp;section of foundation"/>
      <sheetName val="pile bearing capa &amp; arrenge"/>
      <sheetName val="design load"/>
      <sheetName val="working load at the btm ft."/>
      <sheetName val="stability check"/>
      <sheetName val="NOMUBI"/>
      <sheetName val="가로등기초"/>
      <sheetName val="토공(완충)"/>
      <sheetName val="___"/>
      <sheetName val="2"/>
      <sheetName val="배관"/>
      <sheetName val="전체"/>
      <sheetName val="XXXXXX"/>
      <sheetName val="남양구조시험동"/>
      <sheetName val="철거산출근거"/>
      <sheetName val="I.설계조건"/>
      <sheetName val="경비"/>
      <sheetName val="ECOD10"/>
      <sheetName val="JUCKEYK"/>
      <sheetName val="G_R300경비1"/>
      <sheetName val="4-7_중앙전기실(노임단가)1"/>
      <sheetName val="YM-IL1"/>
      <sheetName val="단면가정"/>
      <sheetName val="제경비율"/>
      <sheetName val="총 괄 표"/>
      <sheetName val="산근1"/>
      <sheetName val="참고 1"/>
      <sheetName val="철콘-부대"/>
      <sheetName val="원형맨홀수량"/>
      <sheetName val="기초공"/>
      <sheetName val="총투입계"/>
      <sheetName val="C3"/>
      <sheetName val="일위대가목록"/>
      <sheetName val="작성"/>
      <sheetName val="갈현동"/>
      <sheetName val="토공사"/>
      <sheetName val="역T형옹벽단위수량"/>
      <sheetName val="부하LOAD"/>
      <sheetName val="1호인버트수량"/>
      <sheetName val="변경현황"/>
      <sheetName val="품셈집계표"/>
      <sheetName val="패널"/>
      <sheetName val="1련박스"/>
      <sheetName val="FACTOR"/>
      <sheetName val="재료단가"/>
      <sheetName val="총괄갑 "/>
      <sheetName val="Inputs"/>
      <sheetName val="Cost Inputs"/>
      <sheetName val="NAI"/>
      <sheetName val="가설공사내역"/>
      <sheetName val="401"/>
      <sheetName val="재료"/>
      <sheetName val="건축공사 집계표"/>
      <sheetName val="골조"/>
      <sheetName val="노무단가"/>
      <sheetName val="부대tu"/>
      <sheetName val="내역서(교량)전체"/>
      <sheetName val="crude.SLAB RE-bar"/>
      <sheetName val="SORCE1"/>
      <sheetName val="단위수량"/>
      <sheetName val="중갑지"/>
      <sheetName val="빌딩 안내"/>
      <sheetName val="예산작성기준(전기)"/>
      <sheetName val="예산서"/>
      <sheetName val="대전21토목내역서"/>
      <sheetName val="도"/>
      <sheetName val="기존단가 (2)"/>
      <sheetName val="工완성공사율"/>
      <sheetName val="간접비내역-1"/>
      <sheetName val="도급전체"/>
      <sheetName val="내역1"/>
      <sheetName val="VXXXXXXX"/>
      <sheetName val="건축원가"/>
      <sheetName val="YOEMAGUM"/>
      <sheetName val="금액내역서"/>
      <sheetName val="표지"/>
      <sheetName val="Sheet6"/>
      <sheetName val="노임데이터"/>
      <sheetName val="방음벽 기초 일반수량"/>
      <sheetName val="단 부"/>
      <sheetName val="신리"/>
      <sheetName val="노임단가(2006하)"/>
      <sheetName val="공사비증감"/>
      <sheetName val="각종양식"/>
      <sheetName val="산출근거1"/>
      <sheetName val="70%"/>
      <sheetName val="단가산출서(기계)"/>
      <sheetName val="공문(신)"/>
      <sheetName val="원가계산서(공사)"/>
      <sheetName val="Config"/>
      <sheetName val="UNIT"/>
      <sheetName val="공기"/>
      <sheetName val="견적대비"/>
      <sheetName val="LOPCALC"/>
      <sheetName val="품의서"/>
      <sheetName val="기본입력"/>
      <sheetName val="마산방향철근집계"/>
      <sheetName val="마산방향"/>
      <sheetName val="산출2-기기동력"/>
      <sheetName val="2010공임"/>
      <sheetName val="기중"/>
      <sheetName val="표준차도부연장집계-ASP"/>
      <sheetName val="보도포장연장조서-표준차도부"/>
      <sheetName val="표준차도부연장조서-ASP"/>
      <sheetName val="8.PILE  (돌출)"/>
      <sheetName val="설변내역서"/>
      <sheetName val="소운반"/>
      <sheetName val="총괄집계(2차)"/>
      <sheetName val="화전내"/>
      <sheetName val="전기내역"/>
      <sheetName val="원가입력"/>
      <sheetName val="제경비율조정계수"/>
      <sheetName val="6.콘덴서"/>
      <sheetName val="MCC제원"/>
      <sheetName val="하부철근수량"/>
      <sheetName val="table"/>
      <sheetName val="표지 (2)"/>
      <sheetName val="154TW"/>
      <sheetName val="설계서을"/>
      <sheetName val="양산물금"/>
      <sheetName val="gr_val"/>
      <sheetName val="gr_sum"/>
      <sheetName val="횡배수관토공수량"/>
      <sheetName val="EQUIP-H"/>
      <sheetName val="내역(전체)"/>
      <sheetName val="T6-6(2)"/>
      <sheetName val="공사비명세서"/>
      <sheetName val="자 110% &amp; 노 70%"/>
      <sheetName val="부안일위"/>
      <sheetName val="구조물공"/>
      <sheetName val="차액보증"/>
      <sheetName val="외주가공"/>
      <sheetName val="견적조건"/>
      <sheetName val="전기집계표"/>
      <sheetName val="산출서"/>
      <sheetName val="2008년상반기"/>
      <sheetName val="AV시스템"/>
      <sheetName val="부하(반월)"/>
      <sheetName val="공사요율"/>
      <sheetName val="RAHMEN"/>
      <sheetName val="장비비"/>
      <sheetName val="2002상반기노임기준"/>
      <sheetName val="수로단위수량"/>
      <sheetName val="배수내역"/>
      <sheetName val="ELECTRIC"/>
      <sheetName val="SHEET PILE단가"/>
      <sheetName val="약품공급2"/>
      <sheetName val="골조시행"/>
      <sheetName val="예산내역서"/>
      <sheetName val="준공사진"/>
      <sheetName val="견적내역"/>
      <sheetName val="원가기준정보"/>
      <sheetName val="원가배부작업시간"/>
      <sheetName val="VENDOR LIST"/>
      <sheetName val="공통비"/>
      <sheetName val="9GNG운반"/>
      <sheetName val="아스_노면절삭"/>
      <sheetName val="단_box"/>
      <sheetName val="3련_BOX"/>
      <sheetName val="PAD TR보호대기초"/>
      <sheetName val="공사비 증감 내역서"/>
      <sheetName val="공사비집계"/>
      <sheetName val="견적서-골조공사"/>
      <sheetName val="GAEYO"/>
      <sheetName val="메인거더-크로스빔200연결부"/>
      <sheetName val="여과지동"/>
      <sheetName val="기기리스트"/>
      <sheetName val="H-PILE수량집계"/>
      <sheetName val="마감"/>
      <sheetName val="단가대비표"/>
      <sheetName val="전체공사"/>
      <sheetName val="5차설계"/>
      <sheetName val="중기(목록)"/>
      <sheetName val="일위대가(목록)"/>
      <sheetName val="산근(목록)"/>
      <sheetName val="자판실행"/>
      <sheetName val="견적을Ԁ"/>
      <sheetName val="견적을_x0000_"/>
      <sheetName val="공무2과"/>
      <sheetName val="전직종(노임က_x0000_䠀"/>
      <sheetName val="연습"/>
      <sheetName val="갑지1"/>
      <sheetName val="연부97-1"/>
      <sheetName val="TB_내역서"/>
      <sheetName val="철탑"/>
      <sheetName val="제철"/>
      <sheetName val="시행예산"/>
      <sheetName val="구역화물"/>
      <sheetName val="토공집계"/>
      <sheetName val="Summary Sheets"/>
      <sheetName val="5지구단위"/>
      <sheetName val="법면"/>
      <sheetName val="중기일위대가"/>
      <sheetName val="배수공1"/>
      <sheetName val="단가(1)"/>
      <sheetName val="TEST1"/>
      <sheetName val="인원"/>
      <sheetName val="G2설비도급"/>
      <sheetName val="전직종(노임딈㩧0"/>
      <sheetName val="전직종(노임딊㩧0"/>
      <sheetName val="전직종(노임堌᬴怀"/>
      <sheetName val="전직종(노임堌᬴堀"/>
      <sheetName val="도장수량(하1)"/>
      <sheetName val="주형"/>
      <sheetName val="예산M11A"/>
      <sheetName val="2호맨홀공제수량"/>
      <sheetName val="기준단가"/>
      <sheetName val="산출단가"/>
      <sheetName val="98태백"/>
      <sheetName val="출입구총집계"/>
      <sheetName val="이토변실(A3-LINE)"/>
      <sheetName val="2_가정단면"/>
      <sheetName val="CATCH_BASIN"/>
      <sheetName val="1차_내역서"/>
      <sheetName val="3_하중산정4_지지력"/>
      <sheetName val="4-7_Áß¾ÓÀü±â½Ç(³ëÀÓ´Ü°¡)"/>
      <sheetName val="11_1_´Ü¸éhwp"/>
      <sheetName val="ÀÎ°Çºñ_"/>
      <sheetName val="1Â÷_³»¿ª¼­"/>
      <sheetName val="´Ü°¡_"/>
      <sheetName val="2001년_건설노임"/>
      <sheetName val="단면_(2)"/>
      <sheetName val="플랜트_설치"/>
      <sheetName val="경__비_"/>
      <sheetName val="신규_수주분(사용자_정의)"/>
      <sheetName val="전선_및_전선관"/>
      <sheetName val="실행내역_"/>
      <sheetName val="2__공원조도(전통공원)"/>
      <sheetName val="DESIGN_CRITERIA"/>
      <sheetName val="WEIGHT_LIST"/>
      <sheetName val="산#2-1_(2)"/>
      <sheetName val="노무비_"/>
      <sheetName val="원가계산서_"/>
      <sheetName val="일위대가_(100%)"/>
      <sheetName val="단위단가"/>
      <sheetName val="교대(A1)"/>
      <sheetName val="Tables"/>
      <sheetName val="hvac(제어동)"/>
      <sheetName val="설계예산서"/>
      <sheetName val="90.03실행 "/>
      <sheetName val="ET2TOT"/>
      <sheetName val="시추주상도"/>
      <sheetName val="VXXXXX"/>
      <sheetName val="네고율"/>
      <sheetName val="열린교실"/>
      <sheetName val="DHEQSUPT"/>
      <sheetName val="품셈1-17"/>
      <sheetName val="FD"/>
      <sheetName val="총공사내역서"/>
      <sheetName val="단면설계"/>
      <sheetName val="삼성전기"/>
      <sheetName val="토목공종세부집계"/>
      <sheetName val="S0"/>
      <sheetName val="기술자료 (연수)"/>
      <sheetName val="ITB COST"/>
      <sheetName val="동원인원"/>
      <sheetName val="원가계산서(남측)"/>
      <sheetName val="기자재단가조사서"/>
      <sheetName val="7.노임단가"/>
      <sheetName val="물량산출근거"/>
      <sheetName val="FANDBS"/>
      <sheetName val="GRDATA"/>
      <sheetName val="SHAFTDBSE"/>
      <sheetName val="Eq. Mobilization"/>
      <sheetName val="나뚜루"/>
      <sheetName val="9,10월신제품 (2)"/>
      <sheetName val="우수공"/>
      <sheetName val="설계가"/>
      <sheetName val="참조(X)"/>
      <sheetName val="전기설계변경"/>
      <sheetName val="가정조건"/>
      <sheetName val="5"/>
      <sheetName val="KPI sheet"/>
      <sheetName val="FREIGHT DE COPACKERS"/>
      <sheetName val="DVS-1"/>
      <sheetName val="Sch7a (토요일)"/>
      <sheetName val="stdd costBPCS"/>
      <sheetName val="Movement of TB"/>
      <sheetName val="BS Export"/>
      <sheetName val=" new Codes used"/>
      <sheetName val="Code Tables"/>
      <sheetName val="단가현황"/>
      <sheetName val="총괄내역단가"/>
      <sheetName val=" 냉각수펌프"/>
      <sheetName val="배수통관(좌)"/>
      <sheetName val="산출내역서"/>
      <sheetName val="계정"/>
      <sheetName val="가로등내역서"/>
      <sheetName val="감가상각"/>
      <sheetName val="내역(입찰)"/>
      <sheetName val="목록"/>
      <sheetName val="기계실냉난방"/>
      <sheetName val="LD"/>
      <sheetName val="21301동"/>
      <sheetName val="98수문일위"/>
      <sheetName val="장부(05상)"/>
      <sheetName val="정렬"/>
      <sheetName val="기계경비일람"/>
      <sheetName val="G_R300경비2"/>
      <sheetName val="4-7_중앙전기실(노임단가)2"/>
      <sheetName val="인건비_1"/>
      <sheetName val="11_1_단면hwp1"/>
      <sheetName val="Customer_Databas1"/>
      <sheetName val="노원열병합__건축공사기성내역서1"/>
      <sheetName val="G_R300°æºñ1"/>
      <sheetName val="단가_1"/>
      <sheetName val="DATA_입력부1"/>
      <sheetName val="TRE_TABLE1"/>
      <sheetName val="2_냉난방설비공사1"/>
      <sheetName val="7_자동제어공사1"/>
      <sheetName val="단가_및_재료비1"/>
      <sheetName val="1_설계조건1"/>
      <sheetName val="제잡비_산출내역(실적공사비)1"/>
      <sheetName val="변압기_및_발전기_용량1"/>
      <sheetName val="Sheet1_(2)1"/>
      <sheetName val="토_적_표1"/>
      <sheetName val="제출내역_(2)"/>
      <sheetName val="중기조종사_단위단가"/>
      <sheetName val="관기성공_내"/>
      <sheetName val="2000,9월_일위"/>
      <sheetName val="실행내역서_"/>
      <sheetName val="BSD_(2)"/>
      <sheetName val="8_2TON"/>
      <sheetName val="6PILE__(돌출)"/>
      <sheetName val="수목데이타_"/>
      <sheetName val="효성CB_1P기초"/>
      <sheetName val="토공(우물통,기타)_"/>
      <sheetName val="10_공통-노임단가"/>
      <sheetName val="6__직접경비"/>
      <sheetName val="Manual_Valve_List"/>
      <sheetName val="Noname_1"/>
      <sheetName val="총_괄_표"/>
      <sheetName val="참고_1"/>
      <sheetName val="ZONE_1"/>
      <sheetName val="기존단가_(2)"/>
      <sheetName val="11_자재단가"/>
      <sheetName val="빌딩_안내"/>
      <sheetName val="남양시작동자105노65기1_3화1_2"/>
      <sheetName val="매매"/>
      <sheetName val="설계내역2"/>
      <sheetName val="bearing"/>
      <sheetName val="보도공제면적"/>
      <sheetName val="기안"/>
      <sheetName val="자재테이블"/>
      <sheetName val="전㑈ď鎀"/>
      <sheetName val="소상 &quot;1&quot;"/>
      <sheetName val="PANEL가격"/>
      <sheetName val="장비집계"/>
      <sheetName val="DS기성최종"/>
      <sheetName val="DS설변내역서"/>
      <sheetName val="자  재"/>
      <sheetName val="건축외주"/>
      <sheetName val="10.공통-노ԯ_x0000_缀"/>
      <sheetName val="10.공통-노頀亁_xdc00_"/>
      <sheetName val="출력X"/>
      <sheetName val="단가표 (2)"/>
      <sheetName val="수리계산(2016)"/>
      <sheetName val="용량(1-2)"/>
      <sheetName val="조작대(1연)"/>
      <sheetName val="3CHBDC"/>
      <sheetName val="내역서을지"/>
      <sheetName val="성남여성복지내역"/>
      <sheetName val="스포회원매출"/>
      <sheetName val="LEGEND"/>
      <sheetName val="구의33고"/>
      <sheetName val="역T형"/>
      <sheetName val="공조焸F"/>
      <sheetName val="공조沈4"/>
      <sheetName val="공조軰_x0014_"/>
      <sheetName val="공조鉐_x001e_"/>
      <sheetName val="공조_x001e_"/>
      <sheetName val="공조議_x001e_"/>
      <sheetName val="공조滘C"/>
      <sheetName val="공조_x0005__x0000_"/>
      <sheetName val="현북"/>
      <sheetName val="2.1중기사용목차"/>
      <sheetName val="용수량(생활용수)"/>
      <sheetName val="2@ BOX"/>
      <sheetName val="공조닑⿱"/>
      <sheetName val="CAB_OD"/>
      <sheetName val="날개벽(TYPE3)"/>
      <sheetName val="공조滘0"/>
      <sheetName val="중간_____기착지"/>
      <sheetName val="DATA (2)"/>
      <sheetName val="허용전류-IEC"/>
      <sheetName val="선로정수"/>
      <sheetName val="버스운행안내"/>
      <sheetName val="예방접종계획"/>
      <sheetName val="근태계획서"/>
      <sheetName val="7.단가비교표"/>
      <sheetName val="일위대가집계표"/>
      <sheetName val="원가 계산서"/>
      <sheetName val="유림골조"/>
      <sheetName val="b_yesan"/>
      <sheetName val="36+45-113-18+19+20I"/>
      <sheetName val="기본단가표"/>
      <sheetName val="SILICATE"/>
      <sheetName val="sc0314 Index"/>
      <sheetName val="1.2 동력설비 부하계산서"/>
      <sheetName val="1.1 부하집계표"/>
      <sheetName val="부표총괄표"/>
      <sheetName val="내역집계표_소방"/>
      <sheetName val="직접경비호표"/>
      <sheetName val="심사계산"/>
      <sheetName val="심사물량"/>
      <sheetName val="내역전기"/>
      <sheetName val="환율"/>
      <sheetName val="단면치수"/>
      <sheetName val="2차분공정표"/>
      <sheetName val="견적 세부내역서"/>
      <sheetName val="03년상반기장비부표"/>
      <sheetName val="공감비"/>
      <sheetName val="1. 설계조건 2.단면가정 3. 하중계산"/>
      <sheetName val="DATA 입력란"/>
      <sheetName val="증감내역서"/>
      <sheetName val="투찰추정"/>
      <sheetName val="CPM챠트"/>
      <sheetName val="단가산출서"/>
      <sheetName val="물가시세"/>
      <sheetName val="일일근태현황"/>
      <sheetName val="A-4"/>
      <sheetName val="기계경비_시간당_"/>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8.수량산출 (2)"/>
      <sheetName val="품목"/>
      <sheetName val="Sheet1(X)"/>
      <sheetName val="설계"/>
      <sheetName val="대비2"/>
      <sheetName val="8.4전기트레이"/>
      <sheetName val="8.5계측트레이"/>
      <sheetName val="2.부하본문"/>
      <sheetName val="3.3간선계산"/>
      <sheetName val="FND3"/>
      <sheetName val="UG1"/>
      <sheetName val="TRENCH"/>
      <sheetName val="TOEC"/>
      <sheetName val="견적단가"/>
      <sheetName val="공종집계"/>
      <sheetName val=" 내역"/>
      <sheetName val="99노임기준"/>
      <sheetName val="흄관수량D600"/>
      <sheetName val="맨홀수량산출(1.0×1.0×2.5)"/>
      <sheetName val="Deduction"/>
      <sheetName val="other"/>
      <sheetName val="2003상반기노임기준"/>
      <sheetName val="계화배수"/>
      <sheetName val="고압허용전류(KS)"/>
      <sheetName val="전선관굵기산정"/>
      <sheetName val="접지선의정의"/>
      <sheetName val="저압허용전류(IEC)"/>
      <sheetName val="케이블(6)"/>
      <sheetName val="Macro(전기)"/>
      <sheetName val="조㽟Ĵ_x0000_"/>
      <sheetName val="기계경비산출기_x0000_"/>
      <sheetName val="-배수구조_x0005__x0000__x0000_"/>
      <sheetName val="전차선로 물량표"/>
      <sheetName val="BLOCK(1)"/>
      <sheetName val="기초단가"/>
      <sheetName val="노임조서"/>
      <sheetName val="CAL."/>
      <sheetName val="총계"/>
      <sheetName val="FRP배관단가(만수)"/>
      <sheetName val="만수배관단가"/>
      <sheetName val="10월장비가동월보"/>
      <sheetName val="명세서"/>
      <sheetName val="LANGUAGE"/>
      <sheetName val="공통단가"/>
      <sheetName val="운반비"/>
      <sheetName val="R&amp;D"/>
      <sheetName val="tggwan(mac)"/>
      <sheetName val="계장 집계"/>
      <sheetName val="금액결정"/>
      <sheetName val="노임기준"/>
      <sheetName val="총괄변경내역서"/>
      <sheetName val="투찰판"/>
      <sheetName val="설계서"/>
      <sheetName val="산출근거 (세도)"/>
      <sheetName val="3.현장배치"/>
      <sheetName val="FCU (2)"/>
      <sheetName val="A"/>
      <sheetName val="제잡비(본선)"/>
      <sheetName val="제직재"/>
      <sheetName val="민감도"/>
      <sheetName val="C1"/>
      <sheetName val="일집"/>
      <sheetName val="BOX규격및 설계조건입력"/>
      <sheetName val="내촌육교방음벽수량집계표"/>
      <sheetName val="견적대비 견적서"/>
      <sheetName val="고상실행"/>
      <sheetName val="견적정보"/>
      <sheetName val="계약내역서"/>
      <sheetName val="원본"/>
      <sheetName val="도체종-상수표"/>
      <sheetName val="가설공사"/>
      <sheetName val="GEN"/>
      <sheetName val="상부§"/>
      <sheetName val="단가_및__x0000__x0000_Ԁ"/>
      <sheetName val="FOB발"/>
      <sheetName val="FAB별"/>
      <sheetName val="작성기준"/>
      <sheetName val="시설물기초"/>
      <sheetName val="견적990讘.圸"/>
      <sheetName val="견적990踨%囈"/>
      <sheetName val="단위수량-2"/>
      <sheetName val="CTEMCOST"/>
      <sheetName val="SCHEDULE"/>
      <sheetName val="6차실행(승인)"/>
      <sheetName val="집계"/>
      <sheetName val="설계명세"/>
      <sheetName val="화산경계"/>
      <sheetName val="2000상반기노임"/>
      <sheetName val="수목단가"/>
      <sheetName val="시설수량표"/>
      <sheetName val="식재수량표"/>
      <sheetName val="준검 내역서"/>
      <sheetName val="품셈TABLE"/>
      <sheetName val="재료비노무비"/>
      <sheetName val="날개벽(시점좌측)"/>
      <sheetName val="CAL(1)."/>
      <sheetName val="명곡교 강교"/>
      <sheetName val="6.입력자료"/>
      <sheetName val="wing"/>
      <sheetName val="낙석방지책"/>
      <sheetName val="평당원가"/>
      <sheetName val="방음벽기초"/>
      <sheetName val="조경"/>
      <sheetName val="자재대"/>
      <sheetName val="측량요율"/>
      <sheetName val="DIAPHRAGM"/>
      <sheetName val="sum"/>
      <sheetName val="기계경_x0000__x0000_Ԁ_x0000_退"/>
      <sheetName val="물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44"/>
      <sheetName val="333"/>
      <sheetName val="표지1"/>
      <sheetName val="표지2"/>
      <sheetName val="예정공정표"/>
      <sheetName val="산출내역서"/>
      <sheetName val="순공사비"/>
      <sheetName val="원가계산서 "/>
      <sheetName val="원가산출서 "/>
      <sheetName val="일위대가집계표"/>
      <sheetName val="일위대가"/>
      <sheetName val="노임단가"/>
      <sheetName val="물가대비표"/>
      <sheetName val="수량계산서"/>
      <sheetName val="직영비"/>
      <sheetName val="#REF"/>
      <sheetName val="수량산출"/>
      <sheetName val="T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미수회수"/>
      <sheetName val="99하외주신규"/>
      <sheetName val="99외주진행"/>
      <sheetName val="99하자체신규"/>
      <sheetName val="99자체진행"/>
      <sheetName val="DATA"/>
      <sheetName val="데이타"/>
      <sheetName val="수량산출"/>
      <sheetName val="TEL"/>
      <sheetName val="Macro(전선)"/>
      <sheetName val="광속"/>
      <sheetName val="Macro(전등)"/>
      <sheetName val="부대대비"/>
      <sheetName val="냉연집계"/>
      <sheetName val="설계조건"/>
      <sheetName val="안정계산"/>
      <sheetName val="단면검토"/>
      <sheetName val="요율"/>
      <sheetName val="내역서"/>
      <sheetName val="용지연령"/>
      <sheetName val="수량산출서"/>
      <sheetName val="설계명세서"/>
      <sheetName val="Proposal"/>
      <sheetName val="ilch"/>
      <sheetName val="말뚝물량"/>
      <sheetName val="전기일위대가"/>
      <sheetName val="총괄표"/>
      <sheetName val="SORCE1"/>
      <sheetName val="가시설단위수량"/>
      <sheetName val="단위수량"/>
      <sheetName val="1단계"/>
      <sheetName val="일위대가목차"/>
      <sheetName val="산거각호표"/>
      <sheetName val="말뚝지지력산정"/>
      <sheetName val="GIS재"/>
      <sheetName val="MTR재(한기)"/>
      <sheetName val="GIS.Ry재"/>
      <sheetName val="N賃率-職"/>
      <sheetName val="3BL공동구 수량"/>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Sheet1"/>
      <sheetName val="깨기"/>
      <sheetName val="전기일위대가"/>
      <sheetName val="225-5"/>
      <sheetName val="데이타"/>
      <sheetName val="DATA"/>
    </sheetNames>
    <definedNames>
      <definedName name="han_code"/>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계산서"/>
      <sheetName val="내역서"/>
      <sheetName val="일위대가목록"/>
      <sheetName val="일위대가표2"/>
      <sheetName val="내장물량산출"/>
      <sheetName val="노임단가"/>
      <sheetName val="2F 회의실견적(5_14 일대)"/>
      <sheetName val=" HIT-&gt;HMC 견적(3900)"/>
      <sheetName val="사업수지"/>
      <sheetName val="단가산출"/>
      <sheetName val="전기일위목록"/>
      <sheetName val="보할공정"/>
      <sheetName val="일위대가"/>
      <sheetName val="정통부일위대가표"/>
      <sheetName val="내역서2안"/>
      <sheetName val="단가조사"/>
      <sheetName val="일위_파일"/>
      <sheetName val="N賃率-職"/>
      <sheetName val="일위대가(4층원격)"/>
      <sheetName val="ilch"/>
      <sheetName val="단가최종"/>
      <sheetName val="대가목록"/>
      <sheetName val="인건비"/>
      <sheetName val="Y-WORK"/>
      <sheetName val="직재"/>
      <sheetName val="시설물기초"/>
      <sheetName val="기별(종합)"/>
      <sheetName val="수지예산"/>
      <sheetName val="대가호표"/>
      <sheetName val="I一般比"/>
      <sheetName val="정부노임단가"/>
      <sheetName val="TABLE"/>
      <sheetName val="Data Vol"/>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2F 회의실견적(5_14 일대)"/>
      <sheetName val="TABLE"/>
    </sheetNames>
    <sheetDataSet>
      <sheetData sheetId="0"/>
      <sheetData sheetId="1">
        <row r="22">
          <cell r="F22">
            <v>148</v>
          </cell>
        </row>
      </sheetData>
      <sheetData sheetId="2" refreshError="1"/>
      <sheetData sheetId="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집계표"/>
      <sheetName val="지하1층"/>
      <sheetName val="지상1층"/>
      <sheetName val="지상2층"/>
      <sheetName val="지상3층"/>
      <sheetName val="지상4층"/>
      <sheetName val="옥상"/>
      <sheetName val="Y-WORK"/>
      <sheetName val="평3"/>
      <sheetName val="검수고1-1층"/>
      <sheetName val="danga"/>
      <sheetName val="ilch"/>
      <sheetName val="을"/>
      <sheetName val="2F 회의실견적(5_14 일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sheetName val="ilch"/>
      <sheetName val="단가"/>
      <sheetName val="DATA"/>
      <sheetName val="일위대가목록"/>
      <sheetName val="ITEM"/>
      <sheetName val="Y_WORK"/>
      <sheetName val="ILWI"/>
      <sheetName val="A"/>
      <sheetName val="가로등기초"/>
      <sheetName val="기둥(원형)"/>
      <sheetName val="조명율표"/>
      <sheetName val="2.건축"/>
      <sheetName val="설비"/>
      <sheetName val="시설물일위"/>
      <sheetName val="수량산출"/>
      <sheetName val="Macro(전선)"/>
      <sheetName val="토공"/>
      <sheetName val="계산근거"/>
      <sheetName val="부표총괄"/>
      <sheetName val="정부노임단가"/>
      <sheetName val="지주토목내역서"/>
      <sheetName val="Y-WORK"/>
      <sheetName val="부대내역"/>
      <sheetName val="IMP(MAIN)"/>
      <sheetName val="IMP (REACTOR)"/>
      <sheetName val="공통가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8"/>
      <sheetName val="기자재비"/>
      <sheetName val="원가계산서 "/>
      <sheetName val="전선 및 전선관"/>
      <sheetName val="삼원"/>
      <sheetName val="그린"/>
      <sheetName val="한창-을"/>
      <sheetName val="내역"/>
      <sheetName val="품셈"/>
      <sheetName val="단가"/>
      <sheetName val="수량산출"/>
      <sheetName val="TABLE"/>
      <sheetName val="WORK"/>
      <sheetName val="data2"/>
      <sheetName val="용산1(해보)"/>
      <sheetName val="1단계"/>
      <sheetName val="총 원가계산"/>
      <sheetName val="Sheet15"/>
      <sheetName val="도로구조공사비"/>
      <sheetName val="도로토공공사비"/>
      <sheetName val="여수토공사비"/>
      <sheetName val="기둥(원형)"/>
      <sheetName val="1.설계기준"/>
      <sheetName val="b_balju"/>
      <sheetName val="참조"/>
      <sheetName val="일위대가목록"/>
      <sheetName val="밸브설치"/>
      <sheetName val="구리토평1전기"/>
      <sheetName val="단가산출서"/>
      <sheetName val="2공구산출내역"/>
      <sheetName val="70%"/>
      <sheetName val="설비"/>
      <sheetName val="노임"/>
      <sheetName val="설계내역일위"/>
      <sheetName val="PREFACE"/>
      <sheetName val="일위대가"/>
      <sheetName val="견적서"/>
      <sheetName val="노임(1차)"/>
      <sheetName val="데리네이타현황"/>
      <sheetName val="물가자료"/>
      <sheetName val="Y-WORK"/>
      <sheetName val="DATA"/>
      <sheetName val="BOQ"/>
      <sheetName val="전기"/>
      <sheetName val="데이타"/>
      <sheetName val="예산내역"/>
      <sheetName val="총괄수지표"/>
      <sheetName val="A-4"/>
      <sheetName val="코드표"/>
      <sheetName val="노임단가"/>
      <sheetName val="전기일위대가"/>
      <sheetName val="맨홀수량산출"/>
      <sheetName val="비교표"/>
      <sheetName val="일위대가(가설)"/>
      <sheetName val="일위대가(계측기설치)"/>
      <sheetName val="시설물일위"/>
      <sheetName val="설계예시"/>
      <sheetName val="기초단가"/>
      <sheetName val="토목검측서"/>
      <sheetName val="ilch"/>
      <sheetName val="가공비"/>
      <sheetName val="Sensitivity"/>
      <sheetName val="부하계산서"/>
      <sheetName val="BQ"/>
      <sheetName val="예산명세서"/>
      <sheetName val="Sheet3"/>
      <sheetName val="암거단위-1련"/>
      <sheetName val="Testing"/>
      <sheetName val="단가및재료비"/>
      <sheetName val="SHEET1"/>
      <sheetName val="문학간접"/>
      <sheetName val="설계명세서"/>
      <sheetName val="자료입력"/>
      <sheetName val="D-3503"/>
      <sheetName val="외주"/>
      <sheetName val="견적"/>
      <sheetName val="이월"/>
      <sheetName val="내역서"/>
      <sheetName val="기성"/>
      <sheetName val="부대내역"/>
      <sheetName val="정부노임단가"/>
      <sheetName val="기초공"/>
      <sheetName val="일용노임단가"/>
      <sheetName val="수로BOX"/>
      <sheetName val="단중표"/>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3-1"/>
      <sheetName val="Sheet4"/>
      <sheetName val="물가자료비교"/>
      <sheetName val="3사단가비교"/>
      <sheetName val="대동"/>
      <sheetName val="성림"/>
      <sheetName val="금강"/>
      <sheetName val="ITEM"/>
      <sheetName val="단가비교표"/>
      <sheetName val="노임조서"/>
      <sheetName val="1"/>
      <sheetName val="내역서"/>
      <sheetName val="J直材4"/>
      <sheetName val="노임"/>
      <sheetName val="1.수인터널"/>
      <sheetName val="철거산출근거"/>
      <sheetName val="xxxxxx"/>
      <sheetName val="（２）"/>
      <sheetName val="（３） "/>
      <sheetName val="97년-98년"/>
      <sheetName val="Sheet5"/>
      <sheetName val="Sheet6"/>
      <sheetName val="Sheet7"/>
      <sheetName val="Sheet8"/>
      <sheetName val="Sheet9"/>
      <sheetName val="Sheet10"/>
      <sheetName val="Sheet11"/>
      <sheetName val="Sheet12"/>
      <sheetName val="Sheet13"/>
      <sheetName val="Sheet14"/>
      <sheetName val="Sheet15"/>
      <sheetName val="Sheet16"/>
      <sheetName val="주간업무보고"/>
      <sheetName val="주간업무보고4월첫째"/>
      <sheetName val="부재중업무보고"/>
      <sheetName val="주간업무보고4월네째"/>
      <sheetName val="3"/>
      <sheetName val="aola"/>
      <sheetName val="aola_2"/>
      <sheetName val="aola_3"/>
      <sheetName val="aola_4"/>
      <sheetName val="aola_5"/>
      <sheetName val="aola_6"/>
      <sheetName val="aola_7"/>
      <sheetName val="aola_8"/>
      <sheetName val="aola_9"/>
      <sheetName val="aola_10"/>
      <sheetName val="aola_11"/>
      <sheetName val="aola_12"/>
      <sheetName val="aola_13"/>
      <sheetName val="aola_14"/>
      <sheetName val="aola_15"/>
      <sheetName val="aola_16"/>
      <sheetName val="aola_17"/>
      <sheetName val="aola_18"/>
      <sheetName val="aola_19"/>
      <sheetName val="aola_20"/>
      <sheetName val="aola_21"/>
      <sheetName val="aola_22"/>
      <sheetName val="표지"/>
      <sheetName val="목차"/>
      <sheetName val="목차 (2)"/>
      <sheetName val="목차(1)"/>
      <sheetName val="1-1"/>
      <sheetName val="1-2"/>
      <sheetName val="1-3"/>
      <sheetName val="1-4"/>
      <sheetName val="1-5"/>
      <sheetName val="1-6"/>
      <sheetName val="1-7"/>
      <sheetName val="1-8"/>
      <sheetName val="1-9"/>
      <sheetName val="1-10"/>
      <sheetName val="1-11"/>
      <sheetName val="지침"/>
      <sheetName val="일정"/>
      <sheetName val="단위"/>
      <sheetName val="갱비산출근거"/>
      <sheetName val="양식목차"/>
      <sheetName val="1-1.손익(부문별)"/>
      <sheetName val="1-2.손익(월별)"/>
      <sheetName val="2-1.판관비(부문)"/>
      <sheetName val="2-2.판관비(월별)"/>
      <sheetName val="3-1.수익비용(부문별)"/>
      <sheetName val="3-2.수익비용(월별)"/>
      <sheetName val="4-1.투자(부문)"/>
      <sheetName val="4-2.투자(월별)"/>
      <sheetName val="5-1.인원(부문)"/>
      <sheetName val="5-2.인원(월별)"/>
      <sheetName val="6.산출근거"/>
      <sheetName val="7.현금흐름"/>
      <sheetName val="마케팅1"/>
      <sheetName val="마케팅1 (2)"/>
      <sheetName val="마케팅1 (3)"/>
      <sheetName val="마케팅1 (4)"/>
      <sheetName val="구판관비"/>
      <sheetName val="01 1담당매출계획27.8$"/>
      <sheetName val="01매출계획식자재"/>
      <sheetName val="01매출계획 선용품"/>
      <sheetName val="증감내역"/>
      <sheetName val="99~01년승선현황"/>
      <sheetName val="1월"/>
      <sheetName val="2월"/>
      <sheetName val="3월"/>
      <sheetName val="4월"/>
      <sheetName val="5월"/>
      <sheetName val="6월"/>
      <sheetName val="상반기"/>
      <sheetName val="7월"/>
      <sheetName val="9월"/>
      <sheetName val="8월"/>
      <sheetName val="10월"/>
      <sheetName val="11월"/>
      <sheetName val="12월"/>
      <sheetName val="하반기"/>
      <sheetName val="총계"/>
      <sheetName val="울산총계"/>
      <sheetName val="울산1월"/>
      <sheetName val="울산2월"/>
      <sheetName val="울산3월"/>
      <sheetName val="울산4월"/>
      <sheetName val="울산5월"/>
      <sheetName val="울산6월"/>
      <sheetName val="울산7월"/>
      <sheetName val="울산8월"/>
      <sheetName val="울산9월"/>
      <sheetName val="울산10월"/>
      <sheetName val="울산11월"/>
      <sheetName val="울산12월"/>
      <sheetName val="성남총계"/>
      <sheetName val="성남1월"/>
      <sheetName val="성남2월"/>
      <sheetName val="성남3월"/>
      <sheetName val="성남4월"/>
      <sheetName val="성남5월"/>
      <sheetName val="성남6월"/>
      <sheetName val="성남7월"/>
      <sheetName val="성남8월"/>
      <sheetName val="성남9월"/>
      <sheetName val="성남10월"/>
      <sheetName val="성남11월"/>
      <sheetName val="성남12월"/>
      <sheetName val="요약장"/>
      <sheetName val="부도어음수표"/>
      <sheetName val="악성채권"/>
      <sheetName val="작업전원본"/>
      <sheetName val="작업악성채권직원판매제외(거래선별종합)"/>
      <sheetName val="작업악성채권직원판매제외(거래선별) "/>
      <sheetName val="작업악성채권직원판매제외 (담당별종합)"/>
      <sheetName val="작업악성채권직원판매제외 (담당별)"/>
      <sheetName val="별첨1"/>
      <sheetName val="별첨2"/>
      <sheetName val="별첨3"/>
      <sheetName val="별첨4"/>
      <sheetName val="백1"/>
      <sheetName val="백2"/>
      <sheetName val="백3"/>
      <sheetName val="월별매출01"/>
      <sheetName val="식품"/>
      <sheetName val="포함"/>
      <sheetName val="울산점"/>
      <sheetName val="갑"/>
      <sheetName val="설계조건"/>
      <sheetName val="열관류율"/>
      <sheetName val="First"/>
      <sheetName val="Front"/>
      <sheetName val="wall"/>
      <sheetName val="집계표"/>
      <sheetName val="부하계산서"/>
      <sheetName val="F.C.U ZONE집계"/>
      <sheetName val="A.H.U ZONE별집계"/>
      <sheetName val="PAC 집계"/>
      <sheetName val="난방부하집계(청소년수련관)"/>
      <sheetName val="냉온수기"/>
      <sheetName val="보일러&amp;응축수탱크"/>
      <sheetName val="열교환기"/>
      <sheetName val="공조기선정"/>
      <sheetName val="공조기리턴휀"/>
      <sheetName val="FAN"/>
      <sheetName val="저수조(교육,사이버)"/>
      <sheetName val="저수조(청소년)"/>
      <sheetName val="급탕탱크"/>
      <sheetName val="급수펌프"/>
      <sheetName val="펌프"/>
      <sheetName val="1.가스소비량"/>
      <sheetName val="환산길이"/>
      <sheetName val="1-3.가스관경계산-1"/>
      <sheetName val="1-4.가스관경계산-2"/>
      <sheetName val="1-5.가스관경계산-3"/>
      <sheetName val="1-6.가스관경계산-4 "/>
      <sheetName val="1-7.가스관경계산-5"/>
      <sheetName val="1-7.가스차압산출"/>
      <sheetName val="form"/>
      <sheetName val="ZONE"/>
      <sheetName val="DATA"/>
      <sheetName val="주차장환기량"/>
      <sheetName val="송풍기272대형(지하2층)"/>
      <sheetName val="송풍기272대형(지하1층)"/>
      <sheetName val="송풍기268대형(지하1층)"/>
      <sheetName val="덕트 및 배기그릴선정"/>
      <sheetName val="공조기"/>
      <sheetName val="공조기휀"/>
      <sheetName val="AHU집계"/>
      <sheetName val="1.견적서목록"/>
      <sheetName val="SF적재계산"/>
      <sheetName val="FAX1"/>
      <sheetName val="주소록"/>
      <sheetName val="Module1"/>
      <sheetName val="Module2"/>
      <sheetName val="MM"/>
      <sheetName val="견적표지"/>
      <sheetName val="견적서"/>
      <sheetName val="부하계산서 (영문)"/>
      <sheetName val="PEND-ITEM"/>
      <sheetName val="PEND-ITEM (2)"/>
      <sheetName val="PEND-99"/>
      <sheetName val="0000"/>
      <sheetName val="설계자료"/>
      <sheetName val="VXXXXXX"/>
      <sheetName val="목록"/>
      <sheetName val="파일정리"/>
      <sheetName val="견적표지(종)"/>
      <sheetName val="견적표지 (횡)"/>
      <sheetName val="화물선취"/>
      <sheetName val="부하집계표 (2안)"/>
      <sheetName val="부하계산서 "/>
      <sheetName val="동결부하계산서"/>
      <sheetName val="UNIT COOLER 선정표"/>
      <sheetName val="ACCUMULALOR (2안)"/>
      <sheetName val="동력집계표 (2안)"/>
      <sheetName val="cooling tower (2)"/>
      <sheetName val="cooling water pump"/>
      <sheetName val="DEFROEST PUMP"/>
      <sheetName val="기기선정표 (2안)"/>
      <sheetName val="부하집계표"/>
      <sheetName val="동력집계표"/>
      <sheetName val="ACCUMULALOR"/>
      <sheetName val="cooling tower"/>
      <sheetName val="기기선정표"/>
      <sheetName val="부하집계표 (2)"/>
      <sheetName val="유림골조"/>
      <sheetName val="NEW비교"/>
      <sheetName val="의뢰"/>
      <sheetName val="견적조건"/>
      <sheetName val="품의서"/>
      <sheetName val="새공통(97년3월)"/>
      <sheetName val="건축"/>
      <sheetName val="24평(계단식-TOWER)"/>
      <sheetName val="24평(계단식)"/>
      <sheetName val="32평"/>
      <sheetName val="43평"/>
      <sheetName val="48평"/>
      <sheetName val="동DATA"/>
      <sheetName val="파일본수"/>
      <sheetName val="파일공사"/>
      <sheetName val="SERVICE"/>
      <sheetName val="부대건축"/>
      <sheetName val="전기"/>
      <sheetName val="설비"/>
      <sheetName val="토공사및 흙막이공사"/>
      <sheetName val="옥외"/>
      <sheetName val="물가상승1"/>
      <sheetName val="써100 (A4)"/>
      <sheetName val="제출표지"/>
      <sheetName val="OCT.FDN"/>
      <sheetName val="WIND"/>
      <sheetName val="SEISMIC"/>
      <sheetName val="SIZE"/>
      <sheetName val="EXT.CHECK"/>
      <sheetName val="DESIGN"/>
      <sheetName val="Demolition(Total)"/>
      <sheetName val="D-147E"/>
      <sheetName val="D-126E"/>
      <sheetName val="V-128E"/>
      <sheetName val="FL-123E1"/>
      <sheetName val="D-120E"/>
      <sheetName val="D-131E"/>
      <sheetName val="T-127E1"/>
      <sheetName val="Trench1"/>
      <sheetName val="Trench2"/>
      <sheetName val="Trench3"/>
      <sheetName val="P-147E1"/>
      <sheetName val="P-124E"/>
      <sheetName val="P-127E1,E2 "/>
      <sheetName val="P-121E"/>
      <sheetName val="P-122E"/>
      <sheetName val="P-120E1,E2"/>
      <sheetName val="P-123E1,E2 "/>
      <sheetName val="P-128E "/>
      <sheetName val="PAC"/>
      <sheetName val="건축(주상복합)"/>
      <sheetName val="옥외및기타"/>
      <sheetName val="파일공사(APT)"/>
      <sheetName val="파일공사(부대동)"/>
      <sheetName val="총괄"/>
      <sheetName val="의뢰서"/>
      <sheetName val="공통비"/>
      <sheetName val="TRE TABLE"/>
      <sheetName val="노임단가"/>
      <sheetName val="갑지(추정)"/>
      <sheetName val="세원견적서"/>
      <sheetName val="남대문빌딩"/>
      <sheetName val="냉천부속동"/>
      <sheetName val="동영견적(갑지)"/>
      <sheetName val="#REF"/>
      <sheetName val="자재단가"/>
      <sheetName val="수목표준대가"/>
      <sheetName val="돈암사업"/>
      <sheetName val="단"/>
      <sheetName val="남양시작동자105노65기1.3화1.2"/>
      <sheetName val="일위대가(가설)"/>
      <sheetName val="물가자료"/>
      <sheetName val="Y-WORK"/>
      <sheetName val="97 사업추정(WEKI)"/>
      <sheetName val="단중표"/>
      <sheetName val="터파기및재료"/>
      <sheetName val="1차설계변경내역"/>
      <sheetName val="직노"/>
      <sheetName val="기계설비"/>
      <sheetName val="일반관리비"/>
      <sheetName val="카메라"/>
      <sheetName val="판촉비예산 "/>
      <sheetName val="전산투자예산"/>
      <sheetName val="인테리어.시설"/>
      <sheetName val="파 3층 특설 장치장식비"/>
      <sheetName val="2"/>
      <sheetName val="4"/>
      <sheetName val="5"/>
      <sheetName val="6"/>
      <sheetName val="7"/>
      <sheetName val="채권총괄표(H&amp;S집계)"/>
      <sheetName val="표지(03년11월)"/>
      <sheetName val="총괄 (03년11월)h&amp;s"/>
      <sheetName val="총괄 (03년11월)여행"/>
      <sheetName val="세부내용 (03년11월)여행"/>
      <sheetName val="개인 세부내용 (03년11월)여행"/>
      <sheetName val="서울일반상품"/>
      <sheetName val="서울상품권"/>
      <sheetName val="동구일반상품 "/>
      <sheetName val="동구미수금"/>
      <sheetName val="금강산"/>
      <sheetName val="임대"/>
      <sheetName val="본사"/>
      <sheetName val="ꀀ"/>
      <sheetName val="영업2파트"/>
      <sheetName val="영업활동현황"/>
      <sheetName val="성과보고표지"/>
      <sheetName val="성과보고양식"/>
      <sheetName val="bid"/>
      <sheetName val="내역"/>
      <sheetName val="관람석제출"/>
      <sheetName val="base"/>
      <sheetName val="빙설"/>
      <sheetName val="첨부1-1"/>
      <sheetName val="입력"/>
      <sheetName val="관류율"/>
      <sheetName val="g"/>
      <sheetName val="h"/>
      <sheetName val="c"/>
      <sheetName val="d"/>
      <sheetName val="e"/>
      <sheetName val="f"/>
      <sheetName val="난방집계"/>
      <sheetName val="난방입상"/>
      <sheetName val="난방횡주"/>
      <sheetName val="급수입상"/>
      <sheetName val="급수횡주"/>
      <sheetName val="급탕입상"/>
      <sheetName val="급탕횡주"/>
      <sheetName val="배수입상 "/>
      <sheetName val="배수횡주"/>
      <sheetName val="오수횡주"/>
      <sheetName val="소방"/>
      <sheetName val="압력시험보고서"/>
      <sheetName val="배관설치최종점검기록서"/>
      <sheetName val="PUNCH LIST"/>
      <sheetName val="WELDING JOINT INSPECTION STATUS"/>
      <sheetName val="명판"/>
      <sheetName val="업무"/>
      <sheetName val="8"/>
      <sheetName val="9"/>
      <sheetName val="10"/>
      <sheetName val="11"/>
      <sheetName val="12"/>
      <sheetName val="13"/>
      <sheetName val="14"/>
      <sheetName val="15"/>
      <sheetName val="16"/>
      <sheetName val="17"/>
      <sheetName val="18"/>
      <sheetName val="19"/>
      <sheetName val="20"/>
      <sheetName val="중방향비율"/>
      <sheetName val="골격"/>
      <sheetName val="가로교통량"/>
      <sheetName val="현황(무신호)"/>
      <sheetName val="미시(휴일-무신호)"/>
      <sheetName val="시행(휴일-무신호)"/>
      <sheetName val="현황-2차로분석)"/>
      <sheetName val="미시(휴일-2차로분석)"/>
      <sheetName val="시행(휴일-2차로분석)"/>
      <sheetName val="충주내역"/>
      <sheetName val="PE거푸집(1.2)"/>
      <sheetName val="일위대가"/>
      <sheetName val="자단"/>
      <sheetName val="인공산출"/>
      <sheetName val="단락전류-A"/>
      <sheetName val="고분전시관"/>
      <sheetName val="금융비용"/>
      <sheetName val="건물개요"/>
      <sheetName val="내역서 (3)"/>
      <sheetName val="내역서2"/>
      <sheetName val="내역서 (4)"/>
      <sheetName val="단가입력"/>
      <sheetName val="잡자재비"/>
      <sheetName val="공구손료"/>
      <sheetName val="인건비산출"/>
      <sheetName val="정릉견산출"/>
      <sheetName val="상도동견산출"/>
      <sheetName val="상도갑지"/>
      <sheetName val="현관"/>
      <sheetName val="을지"/>
      <sheetName val="단가표"/>
      <sheetName val="hvac(제어동)"/>
      <sheetName val="APT"/>
      <sheetName val="부속동"/>
      <sheetName val="기초입력"/>
      <sheetName val="추정공사비계산"/>
      <sheetName val="추정공사비 산출결과"/>
      <sheetName val="데이터"/>
      <sheetName val="급수공과금양식"/>
      <sheetName val="설계개요"/>
      <sheetName val="참조"/>
      <sheetName val="cover"/>
      <sheetName val="1장 "/>
      <sheetName val="1.개요 "/>
      <sheetName val="2.조건 "/>
      <sheetName val="3.공식붙임"/>
      <sheetName val="2장"/>
      <sheetName val="냉난방"/>
      <sheetName val="3장"/>
      <sheetName val="열원장비"/>
      <sheetName val="4장 "/>
      <sheetName val="1.AHU "/>
      <sheetName val="2.AHU-1"/>
      <sheetName val="2.FAN"/>
      <sheetName val="환기량"/>
      <sheetName val="5장"/>
      <sheetName val="1.급탕"/>
      <sheetName val="6장 별첨"/>
      <sheetName val="외기조건"/>
      <sheetName val="면적&amp;재실인원"/>
      <sheetName val="냉방부하"/>
      <sheetName val="AHU-1"/>
      <sheetName val="AHU-2"/>
      <sheetName val="AHU-3"/>
      <sheetName val="AHU-4"/>
      <sheetName val="AHU-5"/>
      <sheetName val="AHU-6"/>
      <sheetName val="잡비"/>
      <sheetName val="45,46"/>
      <sheetName val="6호기"/>
      <sheetName val="소요자재"/>
      <sheetName val="N賃率-職"/>
      <sheetName val="SUMMARY"/>
      <sheetName val="PAINT"/>
      <sheetName val="위생-sa"/>
      <sheetName val="일반사항(1,2면)"/>
      <sheetName val="의무사항(3면)"/>
      <sheetName val="에너지성능지표검토서(건축)"/>
      <sheetName val="에너지성능지표검토서(기계, 전기, 신재생)"/>
      <sheetName val="적용률"/>
      <sheetName val="노무비"/>
      <sheetName val="예산명세서"/>
      <sheetName val="설계명세서"/>
      <sheetName val="자료입력"/>
      <sheetName val="2.냉난방설비공사"/>
      <sheetName val="7.자동제어공사"/>
      <sheetName val="을"/>
      <sheetName val="21"/>
      <sheetName val="22"/>
      <sheetName val="손익(총괄)"/>
      <sheetName val="월별손익(총괄)"/>
      <sheetName val="월별손익(아케이드)"/>
      <sheetName val="월별손익(온정각)"/>
      <sheetName val="월별손익(용역) "/>
      <sheetName val="판관(총괄)"/>
      <sheetName val="월별판관(총괄)"/>
      <sheetName val="판관(아케이드)"/>
      <sheetName val="월별판관(아케이드)"/>
      <sheetName val="판관(온정각)"/>
      <sheetName val="월별판관(온정각)"/>
      <sheetName val="판관(용역)"/>
      <sheetName val="월별판관(용역)"/>
      <sheetName val="26"/>
      <sheetName val="1-1.손익(온정각)"/>
      <sheetName val="1-1.손익(관광식당)"/>
      <sheetName val="1-1.손익(직원식당)"/>
      <sheetName val="1-2.월별손익(온정각)"/>
      <sheetName val="1-2.월별손익(관광식당)"/>
      <sheetName val="1-2.월별손익(직원식당)"/>
      <sheetName val="2-1.판관비(지원)"/>
      <sheetName val="2-1.판관비(관광)"/>
      <sheetName val="2-1.판관비(직원) "/>
      <sheetName val="소모품내역"/>
      <sheetName val="직원사급품"/>
      <sheetName val="합산손익"/>
      <sheetName val="인원,매출기준"/>
      <sheetName val="2-1.판관비(온정각)"/>
      <sheetName val="2-2.월별판관비(온정각)"/>
      <sheetName val="2-2.월별판관비(지원)"/>
      <sheetName val="2-2.월별판관비(직원)"/>
      <sheetName val="2-2.월별판관비(휴게소)"/>
      <sheetName val="2-2.월별판관비(스넥코너)"/>
      <sheetName val="2-2.월별판관비(음료코너)"/>
      <sheetName val="2-2.월별판관비(온천장)"/>
      <sheetName val="5-1.인원(온정각)"/>
      <sheetName val="23"/>
      <sheetName val="24"/>
      <sheetName val="25"/>
      <sheetName val="27"/>
      <sheetName val="28"/>
      <sheetName val="29"/>
      <sheetName val="30"/>
      <sheetName val="인원계획"/>
      <sheetName val="99년누계 (월별)"/>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참조1"/>
      <sheetName val="참조2"/>
      <sheetName val="2월15일"/>
      <sheetName val="아산공문"/>
      <sheetName val="매출현황"/>
      <sheetName val="총괄현황"/>
      <sheetName val="골프스포츠"/>
      <sheetName val="전계가"/>
      <sheetName val="공통가설"/>
      <sheetName val="단가조사"/>
      <sheetName val="토목공사"/>
      <sheetName val="갑지"/>
      <sheetName val="고효율 유도전동기 적용비율 계산서"/>
      <sheetName val="누락일위대가내역"/>
      <sheetName val="와동25-3(변경)"/>
      <sheetName val="간접"/>
      <sheetName val="시운전연료"/>
      <sheetName val="유동표"/>
      <sheetName val="인건비"/>
      <sheetName val="_x000f__x0000_"/>
      <sheetName val="수리결과"/>
      <sheetName val="（３）_"/>
      <sheetName val="목차_(2)"/>
      <sheetName val="1-1_손익(부문별)"/>
      <sheetName val="1-2_손익(월별)"/>
      <sheetName val="2-1_판관비(부문)"/>
      <sheetName val="2-2_판관비(월별)"/>
      <sheetName val="3-1_수익비용(부문별)"/>
      <sheetName val="3-2_수익비용(월별)"/>
      <sheetName val="4-1_투자(부문)"/>
      <sheetName val="4-2_투자(월별)"/>
      <sheetName val="5-1_인원(부문)"/>
      <sheetName val="5-2_인원(월별)"/>
      <sheetName val="6_산출근거"/>
      <sheetName val="7_현금흐름"/>
      <sheetName val="마케팅1_(2)"/>
      <sheetName val="마케팅1_(3)"/>
      <sheetName val="마케팅1_(4)"/>
      <sheetName val="01_1담당매출계획27_8$"/>
      <sheetName val="01매출계획_선용품"/>
      <sheetName val="작업악성채권직원판매제외(거래선별)_"/>
      <sheetName val="작업악성채권직원판매제외_(담당별종합)"/>
      <sheetName val="작업악성채권직원판매제외_(담당별)"/>
      <sheetName val="판촉비예산_"/>
      <sheetName val="인테리어_시설"/>
      <sheetName val="파_3층_특설_장치장식비"/>
      <sheetName val="총괄_(03년11월)h&amp;s"/>
      <sheetName val="총괄_(03년11월)여행"/>
      <sheetName val="세부내용_(03년11월)여행"/>
      <sheetName val="일위대가목록"/>
    </sheetNames>
    <definedNames>
      <definedName name="ISO_정렬"/>
      <definedName name="등록_시작"/>
      <definedName name="등록_취소"/>
      <definedName name="메인_시작"/>
      <definedName name="물량집계"/>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sheetData sheetId="399"/>
      <sheetData sheetId="400" refreshError="1"/>
      <sheetData sheetId="401" refreshError="1"/>
      <sheetData sheetId="402" refreshError="1"/>
      <sheetData sheetId="403"/>
      <sheetData sheetId="404"/>
      <sheetData sheetId="405"/>
      <sheetData sheetId="406"/>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하"/>
      <sheetName val="TR용량"/>
      <sheetName val="BATT"/>
      <sheetName val="GENCALC"/>
      <sheetName val="CABLE SIZE CALCULATION SHEET"/>
      <sheetName val="IMPEADENCE MAP "/>
      <sheetName val="IMPEADENCE "/>
      <sheetName val="등가거리"/>
      <sheetName val="MCCCALC"/>
      <sheetName val="CABLECALC"/>
      <sheetName val="DATA"/>
      <sheetName val="DATA1"/>
      <sheetName val="MOTOR"/>
      <sheetName val="표지"/>
      <sheetName val="원가계산"/>
      <sheetName val="원가계산기준"/>
      <sheetName val="집계표"/>
      <sheetName val="단가산출서"/>
      <sheetName val="수량산출-재료"/>
      <sheetName val="수량산출-노무"/>
      <sheetName val="산출1-전력"/>
      <sheetName val="산출1-분전반"/>
      <sheetName val="산출2-기기동력"/>
      <sheetName val="산출3-동력"/>
      <sheetName val="산출4-접지"/>
      <sheetName val="산출5-피뢰침"/>
      <sheetName val="산출6-전등"/>
      <sheetName val="산출-전등(TRAY)"/>
      <sheetName val="산출7-전열"/>
      <sheetName val="산출8-조명제어"/>
      <sheetName val="산출9-TRAY"/>
      <sheetName val="단가조사-1"/>
      <sheetName val="단가조사-2"/>
      <sheetName val="일위집계"/>
      <sheetName val="일위대가"/>
      <sheetName val="노임단가"/>
      <sheetName val="단가비교표"/>
      <sheetName val="Chart1"/>
      <sheetName val="내역서"/>
      <sheetName val="단위내역목록"/>
      <sheetName val="단위내역서"/>
      <sheetName val="총괄표"/>
      <sheetName val="원가(1)"/>
      <sheetName val="원가(2)"/>
      <sheetName val="공량산출서"/>
      <sheetName val="설계참고목차"/>
      <sheetName val="수량조서"/>
      <sheetName val="1.철주신설"/>
      <sheetName val="2.철주신설"/>
      <sheetName val="3.철주신설"/>
      <sheetName val="4.비임신설"/>
      <sheetName val="5.기기가대"/>
      <sheetName val="6.철주기초"/>
      <sheetName val="7.기기기초"/>
      <sheetName val="8.기기기초"/>
      <sheetName val="9.기기기초"/>
      <sheetName val="10.단권변압기"/>
      <sheetName val="11.가스절연"/>
      <sheetName val="12.전자식제어반"/>
      <sheetName val="13.고장점표정반"/>
      <sheetName val="14.GP"/>
      <sheetName val="15.전철용RTU"/>
      <sheetName val="16.R-C BANK"/>
      <sheetName val="17.모선배선"/>
      <sheetName val="18.제어및전력케이블"/>
      <sheetName val="19.핏트"/>
      <sheetName val="20.배수로"/>
      <sheetName val="21.스틸그레이팅"/>
      <sheetName val="22.접지장치"/>
      <sheetName val="23.옥외전선관"/>
      <sheetName val="24.옥외외등"/>
      <sheetName val="25.무인화설비"/>
      <sheetName val="26.콘크리트포장"/>
      <sheetName val="27.자갈부설"/>
      <sheetName val="28.휀스"/>
      <sheetName val="29.소내용TR"/>
      <sheetName val="30.고배용VCB"/>
      <sheetName val="31.고배용RTU"/>
      <sheetName val="32.기기기초"/>
      <sheetName val="33.지중케이블"/>
      <sheetName val="34.전력용관로"/>
      <sheetName val="35.장주신설"/>
      <sheetName val="36.맨홀"/>
      <sheetName val="37.운반비"/>
      <sheetName val="운반비(철재류)"/>
      <sheetName val="운반비(전선관)"/>
      <sheetName val="운반비(전선류)"/>
      <sheetName val="호표"/>
      <sheetName val="시중노임표"/>
      <sheetName val="견적단가"/>
      <sheetName val="재료단가"/>
      <sheetName val="000000"/>
      <sheetName val="조명율표"/>
      <sheetName val="CABLE"/>
      <sheetName val="전동기수정"/>
      <sheetName val="전동기적용"/>
      <sheetName val="전동기"/>
      <sheetName val="PACKAGE"/>
      <sheetName val="전선"/>
      <sheetName val="전선관"/>
      <sheetName val="허용전류"/>
      <sheetName val="선로정수"/>
      <sheetName val="전선관(1)"/>
      <sheetName val="부하산정"/>
      <sheetName val="케이블선정"/>
      <sheetName val="Sheet9"/>
      <sheetName val="Sheet10"/>
      <sheetName val="Sheet12"/>
      <sheetName val="Sheet11"/>
      <sheetName val="Sheet13"/>
      <sheetName val="Sheet14"/>
      <sheetName val="Sheet15"/>
      <sheetName val="Sheet16"/>
      <sheetName val="견적갑지"/>
      <sheetName val="입찰참가보고 (2)"/>
      <sheetName val="내역"/>
      <sheetName val="부대공II"/>
      <sheetName val="가설사무실"/>
      <sheetName val="조직도"/>
      <sheetName val="카메라"/>
      <sheetName val="토목원가계산서"/>
      <sheetName val="토목원가"/>
      <sheetName val="집계장"/>
      <sheetName val="설계내역"/>
      <sheetName val="제외공종"/>
      <sheetName val="공정현황보고(3.20) (2)"/>
      <sheetName val="추진공정(법인)3.20"/>
      <sheetName val="공정현황보고(3.27) (2)"/>
      <sheetName val="추진공정(법인)3.27"/>
      <sheetName val="공정현황보고(4.2)"/>
      <sheetName val="목차"/>
      <sheetName val="도급내역서"/>
      <sheetName val="1.공사집행계획서"/>
      <sheetName val="2.예산내역검토서"/>
      <sheetName val="3.실행원가내역서"/>
      <sheetName val="4.실행예산단가산출서(단가)"/>
      <sheetName val="4.실행예산단가산출서(금액)"/>
      <sheetName val="5.현장관리비"/>
      <sheetName val="6.공사예정공정표"/>
      <sheetName val="7.인원동원현황"/>
      <sheetName val="8.장비투입현황"/>
      <sheetName val="9.문제점 및 대책"/>
      <sheetName val="10.설계변경 및 추가공사"/>
      <sheetName val="공사수행범위"/>
      <sheetName val="자재투입계획"/>
      <sheetName val="사급자재구입량"/>
      <sheetName val="산출근거"/>
      <sheetName val="사급자재재료표"/>
      <sheetName val="Sheet1"/>
      <sheetName val="공사비"/>
      <sheetName val="단가산출"/>
      <sheetName val="가드레일산근"/>
      <sheetName val="수량집계표"/>
      <sheetName val="수량"/>
      <sheetName val="단가비교"/>
      <sheetName val="적용2002"/>
      <sheetName val="중기"/>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Module1"/>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적쒩2002"/>
      <sheetName val="단위내엍목록"/>
      <sheetName val="ITEM"/>
      <sheetName val="원가계산서"/>
      <sheetName val="설계내역서"/>
      <sheetName val="제어반공량"/>
      <sheetName val="가격조사"/>
      <sheetName val="제어반견적"/>
      <sheetName val="주요물량"/>
      <sheetName val="일반공사"/>
      <sheetName val="2F 회의실견적(5_14 일대)"/>
      <sheetName val="CONCRETE"/>
      <sheetName val="정부노임단가"/>
      <sheetName val="안영판암원가계산서"/>
      <sheetName val="안영-판암간집계표"/>
      <sheetName val="안영복개집계표"/>
      <sheetName val="안영복개터널옥외변전"/>
      <sheetName val="안영복개터널가로등"/>
      <sheetName val="안영복개터널케이블(할증제외)"/>
      <sheetName val="안영복개터널케이블(할증)"/>
      <sheetName val="안영복개터널조명(할증제외)"/>
      <sheetName val="안영복개터널조명(할증)"/>
      <sheetName val="안영복개터널방재(할증제외)"/>
      <sheetName val="안영복개터널방재(할증)"/>
      <sheetName val="안영복개터널소화기(할증제외)"/>
      <sheetName val="안영복개터널소화기(할증)"/>
      <sheetName val="구완집계표"/>
      <sheetName val="구완터널옥외변전"/>
      <sheetName val="구완터널가로등"/>
      <sheetName val="구완터널케이블(할증제외)"/>
      <sheetName val="구완터널케이블(할증)"/>
      <sheetName val="구완터널조명(할증제외)"/>
      <sheetName val="구완터널조명(할증)"/>
      <sheetName val="구완터널방재(할증제외)"/>
      <sheetName val="구완터널방재(할증)"/>
      <sheetName val="구완터널소화기(할증제외)"/>
      <sheetName val="구완터널소화기(할증)"/>
      <sheetName val="안영영업소집계표"/>
      <sheetName val="안영옥외전기"/>
      <sheetName val="안영옥내전기"/>
      <sheetName val="안영옥내약전설비공사"/>
      <sheetName val="안영소방"/>
      <sheetName val="안영TG설비공사"/>
      <sheetName val="안영지명표지판총괄"/>
      <sheetName val="안영지명표지판"/>
      <sheetName val="안영지명표지판2"/>
      <sheetName val="안영IC집계표"/>
      <sheetName val="안영IC"/>
      <sheetName val="안영IC신호등집계표"/>
      <sheetName val="안영IC신호등"/>
      <sheetName val="남대전JC집계표"/>
      <sheetName val="남대전JC"/>
      <sheetName val="교량집계표(안영-판암감)"/>
      <sheetName val="교량점검등(안영-판암간)"/>
      <sheetName val="지급자재집계표"/>
      <sheetName val="안영복개터널지급자재"/>
      <sheetName val="구완터널지급자재"/>
      <sheetName val="안영영업소지급자재"/>
      <sheetName val="안영IC가로등지급자재"/>
      <sheetName val="남대전JC가로등지급자재"/>
      <sheetName val="공구손료 산출내역"/>
      <sheetName val="대비"/>
      <sheetName val="WORK"/>
      <sheetName val="DS-LOAD"/>
      <sheetName val="P礔CKAGE"/>
      <sheetName val="D-3503"/>
      <sheetName val="지급자재"/>
      <sheetName val="공통비"/>
      <sheetName val="운반비(전선륐)"/>
      <sheetName val="남양시작동자105노65기1.3화1.2"/>
      <sheetName val="차액보증"/>
      <sheetName val="인건비"/>
      <sheetName val="전기일위대가"/>
      <sheetName val="Y-WORK"/>
      <sheetName val="ilch"/>
      <sheetName val="터널조도"/>
      <sheetName val="SG"/>
      <sheetName val="경비"/>
      <sheetName val="A-4"/>
      <sheetName val="입력DATA"/>
      <sheetName val="바닥판"/>
      <sheetName val="환률"/>
      <sheetName val="Sheet1 (2)"/>
      <sheetName val="데이타"/>
      <sheetName val="건축내역"/>
      <sheetName val="날개벽"/>
      <sheetName val="11.자재단가"/>
      <sheetName val="투찰"/>
      <sheetName val="코드"/>
      <sheetName val="자재단가"/>
      <sheetName val="BLOCK(1)"/>
      <sheetName val="부대내역"/>
      <sheetName val="결과조달"/>
      <sheetName val="타공종이기"/>
      <sheetName val="CTEMCOST"/>
      <sheetName val="c_balju"/>
      <sheetName val="토공"/>
      <sheetName val="001"/>
      <sheetName val="금액내역서"/>
      <sheetName val="출근부"/>
      <sheetName val="일위대가서"/>
      <sheetName val="MCC,분전반"/>
      <sheetName val="PANEL"/>
      <sheetName val="신규단가-00.11.30"/>
      <sheetName val="원가계산서-계약"/>
      <sheetName val="계약내역서"/>
      <sheetName val="단가조서"/>
      <sheetName val="견적단가(조명제어)"/>
      <sheetName val="견적단가(등기구)"/>
      <sheetName val="견적단가(수배전반)"/>
      <sheetName val="CODE"/>
      <sheetName val="공사비집계"/>
      <sheetName val="노원열병합  건축공사기성내역서"/>
      <sheetName val="공통가설"/>
      <sheetName val="소비자가"/>
      <sheetName val="내역분기"/>
      <sheetName val="전차선로 물량표"/>
      <sheetName val="TEL"/>
      <sheetName val="연결임시"/>
      <sheetName val="현금"/>
      <sheetName val="VXXXXX"/>
      <sheetName val="전도금청구서"/>
      <sheetName val="전도금청구서 (2)"/>
      <sheetName val="자금분계"/>
      <sheetName val="미지급"/>
      <sheetName val="직영노"/>
      <sheetName val="금전출납 "/>
      <sheetName val="현금출납부"/>
      <sheetName val="식대 "/>
      <sheetName val="장비사용료"/>
      <sheetName val="장비대"/>
      <sheetName val="유류대"/>
      <sheetName val="자재대"/>
      <sheetName val="기성고조서(폐기물) (2)"/>
      <sheetName val="기성고조서(순성토)"/>
      <sheetName val="기성고조서(배수)"/>
      <sheetName val="배수외주내역서"/>
      <sheetName val="Sheet3 (5)"/>
      <sheetName val="Sheet3 (6)"/>
      <sheetName val="sw1"/>
      <sheetName val="NOMUBI"/>
      <sheetName val="I.설계조건"/>
      <sheetName val="중기사용료"/>
      <sheetName val="31.고_x0000_RTU"/>
      <sheetName val="단위중량"/>
      <sheetName val="L형옹벽(key)"/>
      <sheetName val="토공(완충)"/>
      <sheetName val="98지급계획"/>
      <sheetName val="집1"/>
      <sheetName val="8.PILE  (돌출)"/>
      <sheetName val="설계예산내역서"/>
      <sheetName val="한강운반비"/>
      <sheetName val="관람석제출"/>
      <sheetName val="#REF"/>
      <sheetName val="기계내역"/>
      <sheetName val="수량산출"/>
      <sheetName val="내역서(총)"/>
      <sheetName val="횡배위치"/>
      <sheetName val="구조물철거타공정이월"/>
      <sheetName val="6호기"/>
      <sheetName val="판"/>
      <sheetName val="실행예산"/>
      <sheetName val="일위대가목차"/>
      <sheetName val="실행내역"/>
      <sheetName val="기초공"/>
      <sheetName val="기둥(원형)"/>
      <sheetName val="단가조사서"/>
      <sheetName val="BQ"/>
      <sheetName val="겉장"/>
      <sheetName val="기성검사원"/>
      <sheetName val="원가"/>
      <sheetName val="건축"/>
      <sheetName val="토목"/>
      <sheetName val="견적시담(송포2공구)"/>
      <sheetName val="Sheet4"/>
      <sheetName val="손익분석"/>
      <sheetName val="FACTOR"/>
      <sheetName val="백호우계수"/>
      <sheetName val="중기일위대가"/>
      <sheetName val="현장지지물물량"/>
      <sheetName val="보합"/>
      <sheetName val="견적서"/>
      <sheetName val="BJJIN"/>
      <sheetName val="단가"/>
      <sheetName val="시설물일위"/>
      <sheetName val="공통부대비"/>
      <sheetName val="K1자재(3차등)"/>
      <sheetName val="정렬"/>
      <sheetName val="danga"/>
      <sheetName val="수목단가"/>
      <sheetName val="시설수량표"/>
      <sheetName val="식재수량표"/>
      <sheetName val="일위목록"/>
      <sheetName val="TOTAL"/>
      <sheetName val="fitting"/>
      <sheetName val="B"/>
      <sheetName val="간선계산"/>
      <sheetName val="ABUT수량-A1"/>
      <sheetName val="BID"/>
      <sheetName val="설계조건"/>
      <sheetName val="안정계산"/>
      <sheetName val="단면검토"/>
      <sheetName val="노무비"/>
      <sheetName val="토공계산서(부체도로)"/>
      <sheetName val="맨홀수량집계"/>
      <sheetName val="수량집계"/>
      <sheetName val="총괄집계표"/>
      <sheetName val="STORAGE"/>
      <sheetName val="최초침전지집계표"/>
      <sheetName val="난방열교"/>
      <sheetName val="급탕열교"/>
      <sheetName val="31.고"/>
      <sheetName val="산거각호표"/>
      <sheetName val="노임"/>
      <sheetName val="DATE"/>
      <sheetName val="실행철강하도"/>
      <sheetName val="공사개요"/>
      <sheetName val="몰탈재료산출"/>
      <sheetName val="토목주소"/>
      <sheetName val="프랜트면허"/>
      <sheetName val="NEWDRAW"/>
      <sheetName val="조도계산서 (도서)"/>
      <sheetName val="총계"/>
      <sheetName val="내역서 "/>
      <sheetName val="준검 내역서"/>
      <sheetName val="총집계표"/>
      <sheetName val="화재 탐지 설비"/>
      <sheetName val="조경"/>
      <sheetName val="원형맨홀수량"/>
      <sheetName val="자재집계"/>
      <sheetName val="일위대가표"/>
      <sheetName val="설변물량"/>
      <sheetName val="경비2내역"/>
      <sheetName val="7.1유효폭"/>
      <sheetName val="32.銅기기초"/>
      <sheetName val="3BL공동구 수량"/>
      <sheetName val="JUCK"/>
      <sheetName val="전신환매도율"/>
      <sheetName val="일용노임단가"/>
      <sheetName val="품질 및 특성 보정계수"/>
      <sheetName val="8.자재단가"/>
      <sheetName val="DATA(BAC)"/>
      <sheetName val="전체총괄표"/>
      <sheetName val="요소별"/>
      <sheetName val="전기요금"/>
      <sheetName val="도급대비"/>
      <sheetName val="조건"/>
      <sheetName val="한전위탁공사비2"/>
      <sheetName val="2.예산냴역검토서"/>
      <sheetName val="말뚝물량"/>
      <sheetName val="품목"/>
      <sheetName val="IMP(MAIN)"/>
      <sheetName val="IMP (REACTOR)"/>
      <sheetName val="을"/>
      <sheetName val="March"/>
      <sheetName val="골조시행"/>
      <sheetName val="단면가정"/>
      <sheetName val="현장"/>
      <sheetName val="Sheet2"/>
      <sheetName val="(2)"/>
      <sheetName val="기계실"/>
      <sheetName val="Customer Databas"/>
      <sheetName val="신공"/>
      <sheetName val="토목내역"/>
      <sheetName val="가공비"/>
      <sheetName val="회사99"/>
      <sheetName val="Site Expenses"/>
      <sheetName val="내역1"/>
      <sheetName val="플랜트 설치"/>
      <sheetName val="계산근거"/>
      <sheetName val="eq_data"/>
      <sheetName val="설계명세서(선로)"/>
      <sheetName val="자재단가표"/>
      <sheetName val="철거수량"/>
      <sheetName val="설계산출표지"/>
      <sheetName val="공사원가계산서"/>
      <sheetName val="설계산출기초"/>
      <sheetName val="도급예산내역서총괄표"/>
      <sheetName val="을부담운반비"/>
      <sheetName val="운반비산출"/>
      <sheetName val=" 견적서"/>
      <sheetName val="1.수인터널"/>
      <sheetName val="부대대비"/>
      <sheetName val="냉연집계"/>
      <sheetName val="예산서"/>
      <sheetName val="TYPE-B 평균H"/>
      <sheetName val="교각1"/>
      <sheetName val="35_x000e_장주신설"/>
      <sheetName val="일위대가목록"/>
      <sheetName val="년"/>
      <sheetName val="토공총괄집계"/>
      <sheetName val="소업1교"/>
      <sheetName val="점수계산1-2"/>
      <sheetName val="2000년1차"/>
      <sheetName val="2000전체분"/>
      <sheetName val="dtxl"/>
      <sheetName val="교각계산"/>
      <sheetName val="수량산출서"/>
      <sheetName val="woo(mac)"/>
      <sheetName val="연수동"/>
      <sheetName val="단가대비표"/>
      <sheetName val="건축(충일분)"/>
      <sheetName val="한전고리-을"/>
      <sheetName val="여흥"/>
      <sheetName val="터파기및재료"/>
      <sheetName val="Dae_Jiju"/>
      <sheetName val="Sikje_ingun"/>
      <sheetName val="TREE_D"/>
      <sheetName val="입찰"/>
      <sheetName val="현경"/>
      <sheetName val="Explanation for Page 17"/>
      <sheetName val="TYPE1"/>
      <sheetName val="설계예산서"/>
      <sheetName val="총투자비산정"/>
      <sheetName val="ROE(FI)"/>
      <sheetName val="Sens&amp;Anal"/>
      <sheetName val="계획"/>
      <sheetName val="계획세부"/>
      <sheetName val="사용내역서"/>
      <sheetName val="항목별내역서"/>
      <sheetName val="안전담당자"/>
      <sheetName val="유도원"/>
      <sheetName val="안전사진"/>
      <sheetName val="일위대가 (목록)"/>
      <sheetName val="대비표"/>
      <sheetName val="장문교(대전)"/>
      <sheetName val="공종별 집계"/>
      <sheetName val="단면(RW1)"/>
      <sheetName val="9GNG운반"/>
      <sheetName val="EUPDAT2"/>
      <sheetName val="산업개발안내서"/>
      <sheetName val="FRP배관단가(만수)"/>
      <sheetName val="만수배관단가"/>
      <sheetName val="금액집계"/>
      <sheetName val="UNIT"/>
      <sheetName val="귀래 설계 공내역서"/>
      <sheetName val="GIS재"/>
      <sheetName val="MTR재(한기)"/>
      <sheetName val="GIS.Ry재"/>
      <sheetName val="진주방향"/>
      <sheetName val="공사설명서"/>
      <sheetName val="전기일위목록"/>
      <sheetName val="5공철탑검토표"/>
      <sheetName val="4공철탑검토"/>
      <sheetName val="전압강하계산"/>
      <sheetName val="관리비"/>
      <sheetName val="45,46"/>
      <sheetName val="건물현황"/>
      <sheetName val="재무가정"/>
      <sheetName val="TABLE"/>
      <sheetName val="unit 4"/>
      <sheetName val="Sheet5"/>
      <sheetName val="단가비교표_공통1"/>
      <sheetName val="사용성검토"/>
      <sheetName val="변화치수"/>
      <sheetName val="장비집계"/>
      <sheetName val="P.M 별"/>
      <sheetName val="총괄내역서"/>
      <sheetName val="2.대외공문"/>
      <sheetName val="내역총괄표"/>
      <sheetName val="06-BATCH "/>
      <sheetName val="단면 (2)"/>
      <sheetName val="자료"/>
      <sheetName val="조건표"/>
      <sheetName val="오산갈곳"/>
      <sheetName val="아파트건축"/>
      <sheetName val="SE-611"/>
      <sheetName val="단중표"/>
      <sheetName val="계화배수"/>
      <sheetName val="기계경비"/>
      <sheetName val="CALCULATION"/>
      <sheetName val="DESIGN_CRETERIA"/>
      <sheetName val="Base_Data"/>
      <sheetName val="Macro1"/>
      <sheetName val="제경비"/>
      <sheetName val="Main"/>
      <sheetName val="KP1590_E"/>
      <sheetName val="hvac(제어동)"/>
      <sheetName val="#230,#235"/>
      <sheetName val="검색"/>
      <sheetName val="현장관리비집계표"/>
      <sheetName val="실시설계"/>
      <sheetName val="직노"/>
      <sheetName val="공틀공사"/>
      <sheetName val="물량표"/>
      <sheetName val="하수급견적대비"/>
      <sheetName val="C &amp; G RHS"/>
      <sheetName val="1을"/>
      <sheetName val="을지"/>
      <sheetName val="예산변경사항"/>
      <sheetName val="입찰안"/>
      <sheetName val="DIAPHRAGM"/>
      <sheetName val="BOQ-Summary_Form A2"/>
      <sheetName val="구왤집계표"/>
      <sheetName val="Ⅴ-2.공종별내역"/>
      <sheetName val="장비당단가 (1)"/>
      <sheetName val="단위수량"/>
      <sheetName val="견적조건"/>
      <sheetName val="건축원가계산서"/>
      <sheetName val="5. COST SCHEDULE PER EXPENSE"/>
      <sheetName val="dt0301"/>
      <sheetName val="dtt0301"/>
      <sheetName val="관거공사비"/>
      <sheetName val="쵽괄표"/>
      <sheetName val="쵽물량표"/>
      <sheetName val="정산민량표"/>
      <sheetName val="4.실행예산단가삼출서(단갌)"/>
      <sheetName val="4.실행예산단가삼출서(금액)"/>
      <sheetName val="5.현잣관리비"/>
      <sheetName val="실행내역서"/>
      <sheetName val="major"/>
      <sheetName val="일위단가"/>
      <sheetName val="비대칭계수"/>
      <sheetName val="전동기 SPEC"/>
      <sheetName val="단위세대"/>
      <sheetName val="U-TYPE(1)"/>
      <sheetName val="초"/>
      <sheetName val="부대공집계표"/>
      <sheetName val="CS2"/>
      <sheetName val="LOPCALC"/>
      <sheetName val="Model"/>
      <sheetName val="Ⅱ1-0타"/>
      <sheetName val="물량산출근거"/>
      <sheetName val="dg"/>
      <sheetName val="토 적 표"/>
      <sheetName val="표지 (2)"/>
      <sheetName val="대비2"/>
      <sheetName val="방송노임"/>
      <sheetName val="국공유지및사유지"/>
      <sheetName val="별표"/>
      <sheetName val="단가산출2"/>
      <sheetName val="J直材4"/>
      <sheetName val="명세서"/>
      <sheetName val="구리토평1전기"/>
      <sheetName val="일"/>
      <sheetName val="본부소개"/>
      <sheetName val="Indirect Cost"/>
      <sheetName val="단가조정"/>
      <sheetName val="개요"/>
      <sheetName val="코드표"/>
      <sheetName val="COST"/>
      <sheetName val="표지1"/>
      <sheetName val="교통대책내역"/>
      <sheetName val="예산M12A"/>
      <sheetName val="Qheet3"/>
      <sheetName val="예산내역서"/>
      <sheetName val="Page 1A - Proposal Strategy "/>
      <sheetName val="T진도"/>
      <sheetName val="토사(PE)"/>
      <sheetName val="동원인원산출"/>
      <sheetName val="DS-최종"/>
      <sheetName val="Coeffiecient"/>
      <sheetName val="Parts 1 Feb 2004"/>
      <sheetName val="을 2"/>
      <sheetName val="산근"/>
      <sheetName val="계ԯ"/>
      <sheetName val="LOPCAL_x0005_"/>
      <sheetName val="공종분류"/>
      <sheetName val="CABLE_SIZE_CALCULATION_SHEET"/>
      <sheetName val="IMPEADENCE_MAP_"/>
      <sheetName val="IMPEADENCE_"/>
      <sheetName val="입찰참가보고_(2)"/>
      <sheetName val="공정현황보고(3_20)_(2)"/>
      <sheetName val="추진공정(법인)3_20"/>
      <sheetName val="공정현황보고(3_27)_(2)"/>
      <sheetName val="추진공정(법인)3_27"/>
      <sheetName val="공정현황보고(4_2)"/>
      <sheetName val="1_공사집행계획서"/>
      <sheetName val="2_예산내역검토서"/>
      <sheetName val="3_실행원가내역서"/>
      <sheetName val="4_실행예산단가산출서(단가)"/>
      <sheetName val="4_실행예산단가산출서(금액)"/>
      <sheetName val="5_현장관리비"/>
      <sheetName val="6_공사예정공정표"/>
      <sheetName val="7_인원동원현황"/>
      <sheetName val="8_장비투입현황"/>
      <sheetName val="9_문제점_및_대책"/>
      <sheetName val="10_설계변경_및_추가공사"/>
      <sheetName val="1_철주신설"/>
      <sheetName val="2_철주신설"/>
      <sheetName val="3_철주신설"/>
      <sheetName val="4_비임신설"/>
      <sheetName val="5_기기가대"/>
      <sheetName val="6_철주기초"/>
      <sheetName val="7_기기기초"/>
      <sheetName val="8_기기기초"/>
      <sheetName val="9_기기기초"/>
      <sheetName val="10_단권변압기"/>
      <sheetName val="11_가스절연"/>
      <sheetName val="12_전자식제어반"/>
      <sheetName val="13_고장점표정반"/>
      <sheetName val="14_GP"/>
      <sheetName val="15_전철용RTU"/>
      <sheetName val="16_R-C_BANK"/>
      <sheetName val="17_모선배선"/>
      <sheetName val="18_제어및전력케이블"/>
      <sheetName val="19_핏트"/>
      <sheetName val="20_배수로"/>
      <sheetName val="21_스틸그레이팅"/>
      <sheetName val="22_접지장치"/>
      <sheetName val="23_옥외전선관"/>
      <sheetName val="24_옥외외등"/>
      <sheetName val="25_무인화설비"/>
      <sheetName val="26_콘크리트포장"/>
      <sheetName val="27_자갈부설"/>
      <sheetName val="28_휀스"/>
      <sheetName val="29_소내용TR"/>
      <sheetName val="골재집계"/>
      <sheetName val="200"/>
      <sheetName val="작성"/>
      <sheetName val="보도경계블럭"/>
      <sheetName val="말뚝지지력산정"/>
      <sheetName val="sum1 (2)"/>
      <sheetName val="Breakdown"/>
      <sheetName val="내역전기"/>
      <sheetName val="조도"/>
      <sheetName val="CIVIL"/>
      <sheetName val="전기"/>
      <sheetName val="설계서"/>
      <sheetName val="단가조사"/>
      <sheetName val="봉방동근생"/>
      <sheetName val="Despacho (c.civil)"/>
      <sheetName val="입적표"/>
      <sheetName val="일위대가(계측기설치)"/>
      <sheetName val="단면치수"/>
      <sheetName val="Proposal"/>
      <sheetName val="SLAB"/>
      <sheetName val="월선수금"/>
      <sheetName val="EP0618"/>
      <sheetName val="총누계"/>
      <sheetName val="VXXX"/>
      <sheetName val="공사내역"/>
      <sheetName val="118.세금과공과"/>
      <sheetName val="부재력정리"/>
      <sheetName val="96수출"/>
      <sheetName val="공통"/>
      <sheetName val="기타 정보통신공사"/>
      <sheetName val="설계명세서"/>
      <sheetName val="백암비스타내역"/>
      <sheetName val="현대물량"/>
      <sheetName val="20관리비율"/>
      <sheetName val="설변내역1"/>
      <sheetName val="8.자재단가비교표"/>
      <sheetName val="5.수량집계"/>
      <sheetName val="3.일위대가표"/>
      <sheetName val="언어보정"/>
      <sheetName val="품질보정"/>
      <sheetName val="효성CB 1P기초"/>
      <sheetName val="수량산출근거"/>
      <sheetName val="단가표 "/>
      <sheetName val="양식"/>
      <sheetName val="투자효율분석"/>
      <sheetName val="부하계산서"/>
      <sheetName val="재료집계"/>
      <sheetName val="원가계산서(남측)"/>
      <sheetName val="심사계산"/>
      <sheetName val="심사물량"/>
      <sheetName val="보차도경계석"/>
      <sheetName val="가설건물"/>
      <sheetName val="IP좌표"/>
      <sheetName val="CRUDE RE-bar"/>
      <sheetName val="설산1.나"/>
      <sheetName val="본사S"/>
      <sheetName val="날개벽(시점좌측)"/>
      <sheetName val="RAHMEN"/>
      <sheetName val="부하LOAD"/>
      <sheetName val="남ꌀ전JC"/>
      <sheetName val="D040416"/>
      <sheetName val="배수공토공"/>
      <sheetName val="1.설계조건"/>
      <sheetName val="Baby일위대가"/>
      <sheetName val="INPUT"/>
      <sheetName val="안정검토"/>
      <sheetName val="비교표"/>
      <sheetName val="정산입력"/>
      <sheetName val="3.현장배치"/>
      <sheetName val="설계내역(2001)"/>
      <sheetName val="Studio"/>
      <sheetName val="#4DUCT SUPPORT 체크LIST"/>
      <sheetName val="부재리스트"/>
      <sheetName val="Budget 2005(DW)"/>
      <sheetName val="ins"/>
      <sheetName val="도장수량"/>
      <sheetName val="당초수량"/>
      <sheetName val="구조물공"/>
      <sheetName val="일반맨홀수량집계"/>
      <sheetName val="토&amp;흙"/>
      <sheetName val="투찰내역"/>
      <sheetName val="가설공사내역"/>
      <sheetName val="가시설(TYPE-A)"/>
      <sheetName val="1-1평균터파기고(1)"/>
      <sheetName val="1NYS(당)"/>
      <sheetName val="토류판설치(t=60)"/>
      <sheetName val="식재"/>
      <sheetName val="1호맨홀가감수량"/>
      <sheetName val="시설물"/>
      <sheetName val="식재출력용"/>
      <sheetName val="유지관리"/>
      <sheetName val="1호맨홀수량산출"/>
      <sheetName val="CAPVC"/>
      <sheetName val="세부내역서(전기)"/>
      <sheetName val="b_balju_cho"/>
      <sheetName val="BSD (2)"/>
      <sheetName val="요율"/>
      <sheetName val="FILE1"/>
      <sheetName val="일위대가(가설)"/>
      <sheetName val="통합"/>
      <sheetName val="ATS단가"/>
      <sheetName val="세목별"/>
      <sheetName val="재집"/>
      <sheetName val="직재"/>
      <sheetName val="내역표지"/>
      <sheetName val="물가"/>
      <sheetName val="COVER"/>
      <sheetName val="배수관공"/>
      <sheetName val="4.말뚝설계"/>
      <sheetName val="가격조사서"/>
      <sheetName val="견적정보"/>
      <sheetName val="FAB별"/>
      <sheetName val="단가조사표"/>
      <sheetName val="공사비명세서"/>
      <sheetName val="EQUIPMENT -2"/>
      <sheetName val="FLANGE"/>
      <sheetName val="VALVE"/>
      <sheetName val="배"/>
      <sheetName val="기계"/>
      <sheetName val="I一般比"/>
      <sheetName val="원가집계"/>
      <sheetName val="기계경비(시간당)"/>
      <sheetName val="가시설수량"/>
      <sheetName val="전선 및 전선관"/>
      <sheetName val="내역서(기성청구)"/>
      <sheetName val="IMPEADENC_x0000__x0000_"/>
      <sheetName val=""/>
      <sheetName val="B부대공"/>
      <sheetName val="재해-호표"/>
      <sheetName val="품셈(기초)"/>
      <sheetName val="대전21토목내역서"/>
      <sheetName val="토공(우물통,기타) "/>
      <sheetName val="방음벽 기초 일반수량"/>
      <sheetName val="신천교(음성)"/>
      <sheetName val="SORCE1"/>
      <sheetName val="가시설단위수량"/>
      <sheetName val="사진"/>
      <sheetName val="부대공"/>
      <sheetName val="방호벽"/>
      <sheetName val="교통표지"/>
      <sheetName val="낙석방지책"/>
      <sheetName val="도급및 실행내역"/>
      <sheetName val="순공사비총괄"/>
      <sheetName val="5지구단위"/>
      <sheetName val="부대공Ⅱ"/>
      <sheetName val="현장관리비내역서"/>
      <sheetName val="B767"/>
      <sheetName val="98수금사업"/>
      <sheetName val="GI_x0000__x0000_"/>
      <sheetName val="GI0_x0000_"/>
      <sheetName val="3.건축(현장안)"/>
      <sheetName val="기본자료"/>
      <sheetName val="치수표"/>
      <sheetName val="TCA"/>
      <sheetName val="단가(1)"/>
      <sheetName val="건설성적"/>
      <sheetName val="자판실행"/>
      <sheetName val="목차 "/>
      <sheetName val="구의33고"/>
      <sheetName val="Modeþ"/>
      <sheetName val="Mode_x0000_"/>
      <sheetName val="BASIC (2)"/>
      <sheetName val="Macro(전선)"/>
      <sheetName val="광속"/>
      <sheetName val="Macro(전등)"/>
      <sheetName val="포장공사"/>
      <sheetName val="3련 BOX"/>
      <sheetName val="전기단가조사서"/>
      <sheetName val="타워기초"/>
      <sheetName val="1.우편집중내역서"/>
      <sheetName val="착공내역"/>
      <sheetName val="XL4Poppy"/>
      <sheetName val="list price"/>
      <sheetName val="현장경비"/>
      <sheetName val="원본"/>
      <sheetName val="토 _x0000__x0000__x0005_"/>
      <sheetName val="슬래브(유곡)"/>
      <sheetName val="KSTAR-M"/>
      <sheetName val="조도계산"/>
      <sheetName val="L형옹벽"/>
      <sheetName val="남양내역"/>
      <sheetName val="시공측량-을"/>
      <sheetName val="FRT_O"/>
      <sheetName val="type-F"/>
      <sheetName val="FAB_I"/>
      <sheetName val="시행예산"/>
      <sheetName val="NEYOK"/>
      <sheetName val="J"/>
      <sheetName val="45,4H"/>
      <sheetName val="하조서"/>
      <sheetName val="기초견적가"/>
      <sheetName val="MW-S"/>
      <sheetName val="NYS"/>
      <sheetName val="MW-BM"/>
      <sheetName val="조명시설"/>
      <sheetName val="MFAB"/>
      <sheetName val="MFRT"/>
      <sheetName val="MPKG"/>
      <sheetName val="MPRD"/>
      <sheetName val="연습"/>
      <sheetName val="아파트1"/>
      <sheetName val="변경내역"/>
      <sheetName val="BQ-Offsite"/>
      <sheetName val="PipWT"/>
      <sheetName val="갑지(추정)"/>
      <sheetName val="대림경상68억"/>
      <sheetName val="s"/>
      <sheetName val="내역(전체)"/>
      <sheetName val="Data&amp;Result"/>
      <sheetName val="별첨1"/>
      <sheetName val="토공 토적표"/>
      <sheetName val="6공구전체"/>
      <sheetName val="표지판현황"/>
      <sheetName val="1호맨홀토공"/>
      <sheetName val="갑지1"/>
      <sheetName val="참고"/>
      <sheetName val="2002년요약"/>
      <sheetName val="99.6"/>
      <sheetName val="포장공"/>
      <sheetName val="배수공1"/>
      <sheetName val="공통가설공사"/>
      <sheetName val="Condition"/>
      <sheetName val="부대"/>
      <sheetName val="RING WALL"/>
      <sheetName val="전동기 SP԰_x0000_"/>
      <sheetName val="적현로"/>
      <sheetName val="부대頀ኗ"/>
      <sheetName val="배수공"/>
      <sheetName val="암거"/>
      <sheetName val="지장물C"/>
      <sheetName val="FLA"/>
      <sheetName val="99총공사내역서"/>
      <sheetName val="저"/>
      <sheetName val="견적"/>
      <sheetName val="합계"/>
      <sheetName val="세부내역"/>
      <sheetName val="현장별계약현황('98.10.31)"/>
      <sheetName val="맨홀수량"/>
      <sheetName val="쵽괄墌"/>
      <sheetName val="각종장비전압강하계산"/>
      <sheetName val="부대공헾】_x0005_"/>
      <sheetName val="계획세헾"/>
      <sheetName val="품셈TABLE"/>
      <sheetName val="견적을지"/>
      <sheetName val="MAT"/>
      <sheetName val="TB-내역서"/>
      <sheetName val="단가표"/>
      <sheetName val="재료"/>
      <sheetName val="DESIGN CRETERIA"/>
      <sheetName val="1.취수장"/>
      <sheetName val="신축수량"/>
      <sheetName val="건축공사"/>
      <sheetName val="계렀቟԰"/>
      <sheetName val="건축내역서"/>
      <sheetName val="건축마감(E)"/>
      <sheetName val="BOX"/>
      <sheetName val="토공,기초"/>
      <sheetName val="Galaxy 소비자가격표"/>
      <sheetName val="항목별내역헾"/>
      <sheetName val="말뚝지ᘀ᨜԰_x0000_"/>
      <sheetName val="Ⅴ-2.공ᛇ᨜԰_x0000_"/>
      <sheetName val="오산갈醜"/>
      <sheetName val="말뚝지怀፵∀ᩃ"/>
      <sheetName val="부대_x0005__x0000_"/>
      <sheetName val="견적_x0005__x0000_"/>
      <sheetName val="-15.0"/>
      <sheetName val="공사기본내용입력"/>
      <sheetName val="말뚝지怀፵ን"/>
      <sheetName val="30_고배용VCB"/>
      <sheetName val="31_고배용RTU"/>
      <sheetName val="32_기기기초"/>
      <sheetName val="33_지중케이블"/>
      <sheetName val="34_전력용관로"/>
      <sheetName val="35_장주신설"/>
      <sheetName val="36_맨홀"/>
      <sheetName val="37_운반비"/>
      <sheetName val="복구량산정_및_전용회선_사용"/>
      <sheetName val="공구손료_산출내역"/>
      <sheetName val="2F_회의실견적(5_14_일대)"/>
      <sheetName val="남양시작동자105노65기1_3화1_2"/>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신규단가-00_11_30"/>
      <sheetName val="전차선로_물량표"/>
      <sheetName val="노원열병합__건축공사기성내역서"/>
      <sheetName val="I_설계조건"/>
      <sheetName val="31_고RTU"/>
      <sheetName val="00내역서"/>
      <sheetName val="BOQ건축"/>
      <sheetName val="DNW"/>
      <sheetName val="입출재고현황 (2)"/>
      <sheetName val="산출내역서집계표"/>
      <sheetName val="날개벽(좌,우=45도,75도)"/>
      <sheetName val="설비내역서"/>
      <sheetName val="전기내역서"/>
      <sheetName val="123"/>
      <sheetName val="토공사"/>
      <sheetName val="실행내역서 "/>
      <sheetName val="dg-VTu"/>
      <sheetName val="APT내역"/>
      <sheetName val="SUB일위대가"/>
      <sheetName val="부대시설"/>
      <sheetName val="보집계표"/>
      <sheetName val="COPING"/>
      <sheetName val="2공구산출내역"/>
      <sheetName val="일반전기"/>
      <sheetName val="사급자재"/>
      <sheetName val="성토도수로현황"/>
      <sheetName val="plan&amp;section of foundation"/>
      <sheetName val="design criteria"/>
      <sheetName val="DS_3Q"/>
      <sheetName val="Sitec120"/>
      <sheetName val="대우단가(풍산)"/>
      <sheetName val="3.하중산정4.지지력"/>
      <sheetName val="예산M5A"/>
      <sheetName val="포장복구집계"/>
      <sheetName val="산๿"/>
      <sheetName val="CAL"/>
      <sheetName val="기타공"/>
      <sheetName val="배수집계"/>
      <sheetName val="BOM-Form A.1.III"/>
      <sheetName val="L_RPTA05_목록"/>
      <sheetName val="품질 및 缀ᨎ԰_x0000_缀_x0000__x0000_"/>
      <sheetName val="안က_x0000_瀀"/>
      <sheetName val="안/_x0000_ "/>
      <sheetName val="재료缀ᨎ"/>
      <sheetName val="명헾】"/>
      <sheetName val="BQ(실행)"/>
      <sheetName val="2001예정공정표 "/>
      <sheetName val="맨홀토공수량"/>
      <sheetName val="총괄-1"/>
      <sheetName val="6동"/>
      <sheetName val="일반부하"/>
      <sheetName val="B토목"/>
      <sheetName val="전체"/>
      <sheetName val="AP1"/>
      <sheetName val="품의서"/>
      <sheetName val="실행철헾】_x0005_"/>
      <sheetName val="PRO_DCI"/>
      <sheetName val="INST_DCI"/>
      <sheetName val="HVAC_DCI"/>
      <sheetName val="PIPE_DCI"/>
      <sheetName val="공사비 내역 (가)"/>
      <sheetName val="장비"/>
      <sheetName val="계획세_x0005_"/>
      <sheetName val="계획세喀"/>
      <sheetName val="경비_원본"/>
      <sheetName val="6PILE  (돌출)"/>
      <sheetName val="개ᰀ"/>
      <sheetName val="부하(성남)"/>
      <sheetName val="내역(자100%,노100%)기아화성UD동"/>
      <sheetName val="1.설계설명서"/>
      <sheetName val="기준자료"/>
      <sheetName val="을 1"/>
      <sheetName val="자재단䈀Ὢ"/>
      <sheetName val="인사자료총집계"/>
      <sheetName val="편입토지조서"/>
      <sheetName val="공사비총괄표"/>
      <sheetName val="단가조๿"/>
      <sheetName val="1-1"/>
      <sheetName val="가감수량"/>
      <sheetName val="맨홀수량산출"/>
      <sheetName val="내역(원안-대안)"/>
      <sheetName val="working load at the btm ft."/>
      <sheetName val="토사԰_x0000_缀_x0000_"/>
      <sheetName val="비대缀ᨎ԰"/>
      <sheetName val="산尜"/>
      <sheetName val="오산︀폕"/>
      <sheetName val="stability check"/>
      <sheetName val="design load"/>
      <sheetName val="CAT_5"/>
      <sheetName val="J直材_x0005_"/>
      <sheetName val=" ԰_x0000_缀"/>
      <sheetName val="전기簀፰쐀፰"/>
      <sheetName val="D01"/>
      <sheetName val="자료(통합)"/>
      <sheetName val="대상공사(조달청)"/>
      <sheetName val="Mp-team 1"/>
      <sheetName val="SUMMARY"/>
      <sheetName val="PAINT"/>
      <sheetName val="콘크리트타설집계표"/>
      <sheetName val="일반맨홀수량집계(A-7 LINE)"/>
      <sheetName val="물량산〒_x0005_"/>
      <sheetName val="부紀ዱ԰"/>
      <sheetName val="물︀"/>
      <sheetName val="Testing"/>
      <sheetName val="GL연결용"/>
      <sheetName val="비교缀"/>
      <sheetName val="화산경계"/>
      <sheetName val="을부담_x0000__x0000_頀"/>
      <sheetName val="견적서-을지"/>
      <sheetName val="호표산출내역"/>
      <sheetName val="제잡비계산"/>
      <sheetName val="국공유԰_x0000_缀_x0000__x0000_"/>
      <sheetName val="단가산출집계"/>
      <sheetName val="5.정산서"/>
      <sheetName val="1.설계기준"/>
      <sheetName val="guard(mac)"/>
      <sheetName val="부대헾】"/>
      <sheetName val="개별직종노임단가(2003.9)"/>
      <sheetName val="내역서01"/>
      <sheetName val="공구원가계산"/>
      <sheetName val="중기사용료산출근거"/>
      <sheetName val="단가 및 재료비"/>
      <sheetName val="설계밇譤0_x0000_"/>
      <sheetName val="조경일람"/>
      <sheetName val="부대廠_x0013_"/>
      <sheetName val="골재헾】"/>
      <sheetName val="실행철강矨_x001e_"/>
      <sheetName val="말뚝지ᴀᨈ԰_x0000_"/>
      <sheetName val="개԰"/>
      <sheetName val="입력1"/>
      <sheetName val="공사원가_x0005__x0000_"/>
      <sheetName val="총공사비"/>
      <sheetName val="단가조건(02년)"/>
      <sheetName val="단위헾】"/>
      <sheetName val="S1"/>
      <sheetName val="내역서(우)"/>
      <sheetName val="sheets"/>
      <sheetName val="전등"/>
      <sheetName val="문학간접"/>
      <sheetName val="기자재비"/>
      <sheetName val="DRAIN DRUM PIT D-301"/>
      <sheetName val="단가址&quot;垌"/>
      <sheetName val="CC16-내역서"/>
      <sheetName val="보렀቟԰"/>
      <sheetName val="자재집계표"/>
      <sheetName val="물량산출근䡲"/>
      <sheetName val="보ᰀ፜搀"/>
      <sheetName val="40총괄"/>
      <sheetName val="40집계"/>
      <sheetName val="부대尜_x0013_"/>
      <sheetName val="하수급_x0005__x0000__x0000_"/>
      <sheetName val="31.고_x005f_x0000_RTU"/>
      <sheetName val="35_x005f_x000e_장주신설"/>
      <sheetName val="기성내역서표지"/>
      <sheetName val="5공철탑ⶅ︀"/>
      <sheetName val="조달요청서"/>
      <sheetName val="환율"/>
      <sheetName val="JUCKEYK"/>
      <sheetName val="공사원가계산_x0005_"/>
      <sheetName val="가로등기초"/>
      <sheetName val="신우"/>
      <sheetName val="8&amp;장비투입현황"/>
      <sheetName val="ꕬ완터널조명(할증제외)"/>
      <sheetName val="굤완터널소화기(할증)"/>
      <sheetName val="일밐공사"/>
      <sheetName val="약품공급2"/>
      <sheetName val="구왤집계徸"/>
      <sheetName val="1,2공구원가계산서"/>
      <sheetName val="1공구산출내역서"/>
      <sheetName val="단면炜_x0013_"/>
      <sheetName val="부Ç_x0000_Ԁ"/>
      <sheetName val="Ⅴ-2.缀ᨎ԰_x0000_缀"/>
      <sheetName val="Ⅴ-2.ᰀ፜搀፜"/>
      <sheetName val="항목별내԰_x0000_"/>
      <sheetName val="적용 기준(환율)-1"/>
      <sheetName val="적용 기준(환율)"/>
      <sheetName val="자재단가 "/>
      <sheetName val="단가산출3"/>
      <sheetName val="단가산출_목록"/>
      <sheetName val="예산M︀ᇕ԰"/>
      <sheetName val="ASEM내역"/>
      <sheetName val="데리네이타현황"/>
      <sheetName val="일반맨԰_x0000_缀_x0000__x0000_"/>
      <sheetName val="비목군단가비교표"/>
      <sheetName val="분석"/>
      <sheetName val="Ⅴ-2.԰_x0000_缀_x0000__x0000_"/>
      <sheetName val="집수정단"/>
      <sheetName val="총괄내역԰"/>
      <sheetName val="제품목록"/>
      <sheetName val="계丵"/>
      <sheetName val="유도0"/>
      <sheetName val="유도렀"/>
      <sheetName val="유도_x0000_"/>
      <sheetName val="오산갈׃"/>
      <sheetName val="Ⅴ-2.공종별0_x0000_"/>
      <sheetName val="안전쌎ᄅ0"/>
      <sheetName val="오산갈_x0010_"/>
      <sheetName val="입력"/>
      <sheetName val="단︀ᇕ԰"/>
      <sheetName val="부쌔ᄅ0"/>
      <sheetName val="단က_x0000_　"/>
      <sheetName val="Ԁ"/>
      <sheetName val="96보완계획7.12"/>
      <sheetName val="산_x0005_"/>
      <sheetName val="배수贘_x0013_릠"/>
      <sheetName val="배수午_x0013_ᡐ"/>
      <sheetName val="총누怸"/>
      <sheetName val="총누_x0010_"/>
      <sheetName val="청제공기계일위대가"/>
      <sheetName val="지계"/>
      <sheetName val="내역서(total)"/>
      <sheetName val="118.세금丵⼞_x0005_"/>
      <sheetName val="옹벽"/>
      <sheetName val="AS복구"/>
      <sheetName val="중기터파기"/>
      <sheetName val="변수값"/>
      <sheetName val="중기상차"/>
      <sheetName val="증감내역서"/>
      <sheetName val="8.자재_x0000__x0000_"/>
      <sheetName val="대치판정"/>
      <sheetName val="기초부재력검토"/>
      <sheetName val="Proposa_x0005_"/>
      <sheetName val="비교尜"/>
      <sheetName val="원가계산 (2)"/>
      <sheetName val="방음벽 기초 尜_x0013_層_x0013_"/>
      <sheetName val="ᰀ፜"/>
      <sheetName val="계화배尜"/>
      <sheetName val="154TW"/>
      <sheetName val="공사원가계산㔀"/>
      <sheetName val="㗇቎"/>
      <sheetName val="방음벽 기초 丵〒_x0005__x0000_"/>
      <sheetName val="노무"/>
      <sheetName val="자재"/>
      <sheetName val="안㔀቎԰"/>
      <sheetName val="118.세금과丵〒"/>
      <sheetName val="경상비내역서"/>
      <sheetName val="명단"/>
      <sheetName val="말뚝지㰀᎕萀᎕"/>
      <sheetName val="N賃率-職"/>
      <sheetName val="역T형"/>
      <sheetName val="문산방향-교대(A2)"/>
      <sheetName val="비교_x0005_"/>
      <sheetName val="4)유동표"/>
      <sheetName val="재1"/>
      <sheetName val="Sheet17"/>
      <sheetName val="Parameter"/>
      <sheetName val="수량산출근窨"/>
      <sheetName val="6-3차"/>
      <sheetName val="간접비내역-1"/>
      <sheetName val="부안일위"/>
      <sheetName val="입찰견적보고서"/>
      <sheetName val="부재치수입력"/>
      <sheetName val="일위대가(1)"/>
      <sheetName val="SRC CLOUMN 설계"/>
      <sheetName val="산丵"/>
      <sheetName val="FUSE_MCB"/>
      <sheetName val="대로근거"/>
      <sheetName val="철거丵〒"/>
      <sheetName val="직_x0005_"/>
      <sheetName val="제조98"/>
      <sheetName val="7내역"/>
      <sheetName val="설계명세서က_x0000_ꠀ"/>
      <sheetName val="설산1⥸"/>
      <sheetName val="설산1⠀ᡶ"/>
      <sheetName val="설산1찀᎔"/>
      <sheetName val="설산1倀⮓"/>
      <sheetName val="설산1저ᱵ"/>
      <sheetName val="설산1Ⰰ⊎"/>
      <sheetName val="설산1ᵈ"/>
      <sheetName val="부재泬#洴"/>
      <sheetName val="설산1⍬"/>
      <sheetName val="설산1蠀⍶"/>
      <sheetName val="설산1ࠀṴ"/>
      <sheetName val="부재_x0005__x0000_"/>
      <sheetName val="설산1_xdc00_ㅭ"/>
      <sheetName val="설산1谀❳"/>
      <sheetName val="설산1氀ᥰ"/>
      <sheetName val="설계명세서韈.헾⿓"/>
      <sheetName val="부재韈.헾"/>
      <sheetName val="설산1䠀ⅷ"/>
      <sheetName val="자재총집계"/>
      <sheetName val="TYPE-A"/>
      <sheetName val="설산1렀⑙"/>
      <sheetName val="계墨"/>
      <sheetName val="계橂"/>
      <sheetName val="계唸"/>
      <sheetName val="계_x0005_"/>
      <sheetName val="계勠"/>
      <sheetName val="설산1䈀潪"/>
      <sheetName val="수문일1"/>
      <sheetName val="진행 DATA (2)"/>
      <sheetName val="설산1_x0000_艭"/>
      <sheetName val="도급대԰"/>
      <sheetName val="4.2유효폭의 계산"/>
      <sheetName val="기본(98)"/>
      <sheetName val="J直材㥨"/>
      <sheetName val="J直材_x0010_"/>
      <sheetName val="쌌ᄅ"/>
      <sheetName val="날개벽(TYPE3)"/>
      <sheetName val="별鰀"/>
      <sheetName val="계摠"/>
      <sheetName val="Ⅴ-2.砀鹅瘂/"/>
      <sheetName val="오산갈橂"/>
      <sheetName val="EACT10"/>
      <sheetName val="전도금청구서_(2)"/>
      <sheetName val="금전출납_"/>
      <sheetName val="식대_"/>
      <sheetName val="기성고조서(폐기물)_(2)"/>
      <sheetName val="Sheet3_(5)"/>
      <sheetName val="Sheet3_(6)"/>
      <sheetName val="Sheet1_(2)"/>
      <sheetName val="8_PILE__(돌출)"/>
      <sheetName val="11_자재단가"/>
      <sheetName val="내역서_"/>
      <sheetName val="준검_내역서"/>
      <sheetName val="화재_탐지_설비"/>
      <sheetName val="3BL공동구_수량"/>
      <sheetName val="Site_Expenses"/>
      <sheetName val="조도계산서_(도서)"/>
      <sheetName val="7_1유효폭"/>
      <sheetName val="32_銅기기초"/>
      <sheetName val="원형䀀ኀ㠀ኃ"/>
      <sheetName val="원형︀ᇕ԰_x0000_"/>
      <sheetName val="전동기 SP︀ᇕ"/>
      <sheetName val="적聀_x0012_"/>
      <sheetName val="일︀ᇕ԰"/>
      <sheetName val="증감대비"/>
      <sheetName val="공사원가계산_x0000_"/>
      <sheetName val="관거공︀࿕"/>
      <sheetName val="구왤䈀ԯ"/>
      <sheetName val="구왤瀀ፒ밀"/>
      <sheetName val="구왤ꀀᙒ"/>
      <sheetName val="구왤ԯ_x0000_缀"/>
      <sheetName val="구왤씀䰖ԯ"/>
      <sheetName val="평균물량산출서"/>
      <sheetName val="Studiþ"/>
      <sheetName val="차수"/>
      <sheetName val="운반비집계"/>
      <sheetName val="DATA-UPS"/>
      <sheetName val="일위대가표(유단가)"/>
      <sheetName val="소요자재명세서"/>
      <sheetName val="노무비명세서"/>
      <sheetName val="단가_x0005__x0000_"/>
      <sheetName val="산출"/>
      <sheetName val="송중자재"/>
      <sheetName val="_견적서"/>
      <sheetName val="Manual Valve List"/>
      <sheetName val="작성방법"/>
      <sheetName val="2선재"/>
      <sheetName val="월선︀ᇕ"/>
      <sheetName val="기본DATA"/>
      <sheetName val="Data Vol"/>
      <sheetName val="물량"/>
      <sheetName val="직공비"/>
      <sheetName val="코헾⿾"/>
      <sheetName val="파일의이용"/>
      <sheetName val="소요자재"/>
      <sheetName val="05년5월"/>
      <sheetName val="자재㔰቎԰"/>
      <sheetName val="계화㔀቎"/>
      <sheetName val="자재㗇቎԰"/>
      <sheetName val="자재㗈቎԰"/>
      <sheetName val="자재㔀቎԰"/>
      <sheetName val="자재㕑቎԰"/>
      <sheetName val="종합"/>
      <sheetName val="미드수량"/>
      <sheetName val="코드蚘"/>
      <sheetName val="표지頀ᎆ뤀ᨇ"/>
      <sheetName val="내역頀ᎆ뤀"/>
      <sheetName val="내역︀ᇕ԰"/>
      <sheetName val="계화徸〒"/>
      <sheetName val="KP1590__x0005_"/>
      <sheetName val="우각부보강"/>
      <sheetName val="견적990322"/>
      <sheetName val="d_x0010_"/>
      <sheetName val="노임(1차)"/>
      <sheetName val="기초"/>
      <sheetName val="깨기"/>
      <sheetName val="48일위"/>
      <sheetName val="22일위"/>
      <sheetName val="49일위"/>
      <sheetName val="JOINT1"/>
      <sheetName val="0"/>
      <sheetName val="Code-&gt;No"/>
      <sheetName val="sc0314 Index"/>
      <sheetName val="EQUIP-H"/>
      <sheetName val="장비당단가 ︀ᇕ԰"/>
      <sheetName val="일위산출"/>
      <sheetName val="P.쀀⊒缀"/>
      <sheetName val="P.尀⊓ꐀ"/>
      <sheetName val="재료-CODE"/>
      <sheetName val="내역_FILE"/>
      <sheetName val="9.2단가산출서"/>
      <sheetName val="손료"/>
      <sheetName val="방송丵〒"/>
      <sheetName val="MRS세부"/>
      <sheetName val="노임변동률"/>
      <sheetName val="채권(하반기)"/>
      <sheetName val="CONTENTS"/>
      <sheetName val="PILE길이산출(DRA)"/>
      <sheetName val="Ⅴ-2.︀ᇕ԰_x0000_缀"/>
      <sheetName val="견적내용입력"/>
      <sheetName val="발신정보"/>
      <sheetName val="DS-최尜"/>
      <sheetName val="공사입력"/>
      <sheetName val=""/>
      <sheetName val="/_x0000_"/>
      <sheetName val="倀Ṙ"/>
      <sheetName val="현장관리비참조"/>
      <sheetName val="Calcs"/>
      <sheetName val="설계명세서丵〒_x0005__x0000_"/>
      <sheetName val="D-ELECT"/>
      <sheetName val="방배동내역(리라)"/>
      <sheetName val="부대공사총괄"/>
      <sheetName val="건축공사집계표"/>
      <sheetName val="방배동내역 (총괄)"/>
      <sheetName val="BOM"/>
      <sheetName val="계화_x0005__x0000_"/>
      <sheetName val="계화髜_x0013_"/>
      <sheetName val="Ⰰὖ"/>
      <sheetName val="䀀⹛"/>
      <sheetName val="국내조달(통합-1)"/>
      <sheetName val="　ፙ"/>
      <sheetName val="Construction"/>
      <sheetName val="POL6차-PIPING"/>
      <sheetName val="IO LIST"/>
      <sheetName val="J直԰_x0000_"/>
      <sheetName val="1_철주신_x0005_"/>
      <sheetName val="현장관리비๿〚_x0005_"/>
      <sheetName val="현장관리비_x0005__x0000_"/>
      <sheetName val="현장관리비헾】_x0005_"/>
      <sheetName val="1_철주신尜"/>
      <sheetName val="1_철주신徸"/>
      <sheetName val="Mode¸"/>
      <sheetName val="Modex"/>
      <sheetName val="96수︀"/>
      <sheetName val="설계서을"/>
      <sheetName val="토사(᐀ባ切"/>
      <sheetName val="토사(ꃈፐ"/>
      <sheetName val="보԰_x0000_缀"/>
      <sheetName val="말뚝지지0_x0000_怀"/>
      <sheetName val="부대浜_x0015_"/>
      <sheetName val="DPRKMHDT"/>
      <sheetName val="c.s"/>
      <sheetName val="개쌈"/>
      <sheetName val="산徸"/>
      <sheetName val="FILE¸"/>
      <sheetName val="FILE_x0000_"/>
      <sheetName val="c._x0010_"/>
      <sheetName val="c.¨"/>
      <sheetName val="산_x0010_"/>
      <sheetName val="도급예산내역᐀ባ搀腳"/>
      <sheetName val="101동"/>
      <sheetName val="업무처리전"/>
      <sheetName val="부표총괄"/>
      <sheetName val="L형옹๿"/>
      <sheetName val="L형옹_x0005_"/>
      <sheetName val="봉방동근_x0005_"/>
      <sheetName val="L형옹尜"/>
      <sheetName val="날개벽수량표"/>
      <sheetName val="점공통경비배부"/>
      <sheetName val="연령현황"/>
      <sheetName val="공사비예산서(토목분)"/>
      <sheetName val="︀ᇕ"/>
      <sheetName val="견ԯ_x0000_缀"/>
      <sheetName val="총누_x0005_"/>
      <sheetName val="설계산출기䀀"/>
      <sheetName val="Wt of Mod."/>
      <sheetName val="내역총헾】"/>
      <sheetName val="부翇ᨎ԰"/>
      <sheetName val="부缀ᨎ԰"/>
      <sheetName val="예가표"/>
      <sheetName val="현장유지관리비"/>
      <sheetName val="공통(20-91)"/>
      <sheetName val="견֮_x0000_缀"/>
      <sheetName val="사급자재총괄"/>
      <sheetName val="총 원가계산"/>
      <sheetName val="118.세금Ԉ_x0000_缀"/>
      <sheetName val="입헾】"/>
      <sheetName val="3) 클레임 반영시"/>
      <sheetName val="남원(내)"/>
      <sheetName val="암거공"/>
      <sheetName val="투︀ᇕ԰"/>
      <sheetName val="단0_x0000_"/>
      <sheetName val="단0_x0000_砀"/>
      <sheetName val="단堀᎟鰀"/>
      <sheetName val="설계산㔀቎԰"/>
      <sheetName val="11"/>
      <sheetName val="오산갈漰"/>
      <sheetName val="오산갈_x0005_"/>
      <sheetName val="GI_x0010__x0000_"/>
      <sheetName val="가설_x0005__x0000_"/>
      <sheetName val="1"/>
      <sheetName val="Facility Information"/>
      <sheetName val="General"/>
      <sheetName val="Instructions"/>
      <sheetName val="People"/>
      <sheetName val="Quality"/>
      <sheetName val="Risk"/>
      <sheetName val="Training"/>
      <sheetName val="공정코드"/>
      <sheetName val="총괄내_x0000__x0000_"/>
      <sheetName val="버스운행안내"/>
      <sheetName val="단가԰_x0000_缀"/>
      <sheetName val="전기공사"/>
      <sheetName val="archi(본사)"/>
      <sheetName val="공조생기"/>
      <sheetName val="코鰀፰"/>
      <sheetName val="direct"/>
      <sheetName val="wage"/>
      <sheetName val="관경별우수관집계"/>
      <sheetName val="M1"/>
      <sheetName val="대차대조표"/>
      <sheetName val="손익계산서"/>
      <sheetName val="총누헾"/>
      <sheetName val="FB25JN"/>
      <sheetName val="2.입력"/>
      <sheetName val="예산"/>
      <sheetName val="OCT.FDN"/>
      <sheetName val="CAL."/>
      <sheetName val="Mobilization"/>
      <sheetName val="Input Table"/>
      <sheetName val="unit_4"/>
      <sheetName val="TYPE-B_평균H"/>
      <sheetName val="35장주신설"/>
      <sheetName val="31_고"/>
      <sheetName val="일위대가_(목록)"/>
      <sheetName val="단면_(2)"/>
      <sheetName val="공종별_집계"/>
      <sheetName val="Explanation_for_Page_17"/>
      <sheetName val="06-BATCH_"/>
      <sheetName val="Customer_Databas"/>
      <sheetName val="토_적_표"/>
      <sheetName val="귀래_설계_공내역서"/>
      <sheetName val="2_예산냴역검토서"/>
      <sheetName val="Indirect_Cost"/>
      <sheetName val="플랜트_설치"/>
      <sheetName val="1_수인터널"/>
      <sheetName val="8_자재단가"/>
      <sheetName val="Ⅴ-2_공종별내역"/>
      <sheetName val="품질_및_특성_보정계수"/>
      <sheetName val="P_M_별"/>
      <sheetName val="IMP_(REACTOR)"/>
      <sheetName val="장비당단가_(1)"/>
      <sheetName val="2_대외공문"/>
      <sheetName val="Inquiry"/>
      <sheetName val="다이꾸"/>
      <sheetName val="A-11 Steel Str (2)"/>
      <sheetName val="IPL_SCHEDULE"/>
      <sheetName val="Material"/>
      <sheetName val="SILICATE"/>
      <sheetName val="wall"/>
      <sheetName val="Front"/>
      <sheetName val="코드猂"/>
      <sheetName val="계화丵〒"/>
      <sheetName val="9호관로"/>
      <sheetName val="사통"/>
      <sheetName val="찍기"/>
      <sheetName val="입_x0005__x0000_"/>
      <sheetName val="오산갈墨"/>
      <sheetName val="부ﻇᇕ԰"/>
      <sheetName val="안᐀ባ혀"/>
      <sheetName val="구왤_x0000__x0000_⯐"/>
      <sheetName val="96작생능"/>
      <sheetName val="견頀⢀_xdc00_"/>
      <sheetName val="일위대가(계측_x0005__x0000__x0000_"/>
      <sheetName val="일위대가(계측垀*闰⼯"/>
      <sheetName val="일위대가(계측闰⽌_x0005__x0000_"/>
      <sheetName val="일위대가(계측埬_x0012_場_x0012_"/>
      <sheetName val="일위대가(계측徸⿚_x0005__x0000_"/>
      <sheetName val="인건비 "/>
      <sheetName val="현장코드"/>
      <sheetName val="해외코드"/>
      <sheetName val="RH-BEAM"/>
      <sheetName val="우석문틀"/>
      <sheetName val="118.세금과공簀"/>
      <sheetName val="118.세금과공缀"/>
      <sheetName val="118.세금과공ꠀ"/>
      <sheetName val="기계경비일람"/>
      <sheetName val="설계산砊ⵍ堀"/>
      <sheetName val="설계산砷ⵍ쀀"/>
      <sheetName val="설계산硁ⵍꠀ"/>
      <sheetName val="설계산砊ⵍࠀ"/>
      <sheetName val="전기︀ᇕ"/>
      <sheetName val="명԰_x0000_"/>
      <sheetName val="설계가"/>
      <sheetName val="짬뽕최종2-2"/>
      <sheetName val="각형맨홀"/>
      <sheetName val="일위대가㢸"/>
      <sheetName val="J︀ᇕ԰"/>
      <sheetName val="자료입력"/>
      <sheetName val="산揄"/>
      <sheetName val="안전사尀"/>
      <sheetName val="안전사֬"/>
      <sheetName val="안전사ԯ"/>
      <sheetName val="안전사堀"/>
      <sheetName val="MEXICO-C"/>
      <sheetName val="단讬ᨪ԰"/>
      <sheetName val="단㔀቎԰"/>
      <sheetName val="기초일위"/>
      <sheetName val="시설일위"/>
      <sheetName val="식재일위"/>
      <sheetName val="쵽괄_x0005_"/>
      <sheetName val="안ᰀ፜搀"/>
      <sheetName val="예산ᰀ፜搀"/>
      <sheetName val="안蠱⥐蠀"/>
      <sheetName val="안頴⥞ꠀ"/>
      <sheetName val="주경기-오배수"/>
      <sheetName val="ꀀፐ"/>
      <sheetName val="1F"/>
      <sheetName val="물가대비표"/>
      <sheetName val="개렀"/>
      <sheetName val="총괄내역렀"/>
      <sheetName val="입적헾"/>
      <sheetName val="RAHME"/>
      <sheetName val="예산Mꠀ⹿"/>
      <sheetName val="예산Mᕙ렀"/>
      <sheetName val="예산Mԯ_x0000_缀"/>
      <sheetName val="예산MㅾⰀ"/>
      <sheetName val="예산M룇졟ԯ"/>
      <sheetName val="예산M㠀㑔렀"/>
      <sheetName val="예산M᠀㙖렀"/>
      <sheetName val="사진대지"/>
      <sheetName val="공종"/>
      <sheetName val="총괄내역㔀"/>
      <sheetName val="1_철주신丵"/>
      <sheetName val="개㔀"/>
      <sheetName val="전기㔀቎԰_x0000_"/>
      <sheetName val="전체실적"/>
      <sheetName val="물缀ᨎ"/>
      <sheetName val="계缀ᨎ԰"/>
      <sheetName val="입사시직위"/>
      <sheetName val="8월현금흐름표"/>
      <sheetName val="Ⅴ-2.공尜_x0013_層_x0013_"/>
      <sheetName val="Ⅴ-2.공徸〒_x0005__x0000_"/>
      <sheetName val="미지급이자(분쟁대상)"/>
      <sheetName val="JUYO"/>
      <sheetName val="오산԰"/>
      <sheetName val="오산缀"/>
      <sheetName val="오산缀_xdf0e_"/>
      <sheetName val="오산"/>
      <sheetName val="오산뀀⵺"/>
      <sheetName val="오산缀뤎"/>
      <sheetName val="오산　"/>
      <sheetName val="오산뭇"/>
      <sheetName val="감가상각"/>
      <sheetName val="B76_x0005_"/>
      <sheetName val="산怀"/>
      <sheetName val="B76_x001c_"/>
      <sheetName val="물ᘀ᨜"/>
      <sheetName val="오산ꈀ"/>
      <sheetName val="오산Ⰰⵕ"/>
      <sheetName val="수량산출서-2"/>
      <sheetName val="일석"/>
      <sheetName val="건축원가계산懊"/>
      <sheetName val="건축원가계산懇"/>
      <sheetName val="건축원가계산㡨"/>
      <sheetName val="건축원가계산㛘"/>
      <sheetName val="건축원가계산㧨"/>
      <sheetName val="건축원가계산㏈"/>
      <sheetName val="건축원가계산㒸"/>
      <sheetName val="HRSG SMALL07220"/>
      <sheetName val="운반비정산"/>
      <sheetName val="정산"/>
      <sheetName val="구왤집︀ᇕ"/>
      <sheetName val="관리대장(2001장비)"/>
      <sheetName val="견적조ᰀ"/>
      <sheetName val="Manpower"/>
      <sheetName val="118.세금과공᳇"/>
      <sheetName val="오산︀ᇕ"/>
      <sheetName val="조헾"/>
      <sheetName val="조竈"/>
      <sheetName val="설계︀"/>
      <sheetName val="장비당단가 (︀ᇕ"/>
      <sheetName val="단면헾】"/>
      <sheetName val="물헾】"/>
      <sheetName val="General Data"/>
      <sheetName val="20"/>
      <sheetName val="관리사무소"/>
      <sheetName val="구왤렀቟԰"/>
      <sheetName val="도급양식"/>
      <sheetName val="하도금액분계"/>
      <sheetName val="member design"/>
      <sheetName val="soil bearing check"/>
      <sheetName val="철거수_x0000_"/>
      <sheetName val="토공정보"/>
      <sheetName val="PIPE"/>
      <sheetName val="BM"/>
      <sheetName val="GR"/>
      <sheetName val="단면ᘀ᨜"/>
      <sheetName val="수지표"/>
      <sheetName val="셀명"/>
      <sheetName val="HORI. VESSEL"/>
      <sheetName val="2.설계제원"/>
      <sheetName val="가시_x0005__x0000_"/>
      <sheetName val="구왤헾】_x0005_"/>
      <sheetName val="물가시세"/>
      <sheetName val="구왤집계闰"/>
      <sheetName val="배수공炕"/>
      <sheetName val="사업부배부A"/>
      <sheetName val="공틀⡀"/>
      <sheetName val="품셈"/>
      <sheetName val="수량산๿〚_x0005_"/>
      <sheetName val="비교硐"/>
      <sheetName val="계Ԁ "/>
      <sheetName val="구왤집계甌"/>
      <sheetName val="계0_x0000_砀"/>
      <sheetName val="96_x0005__x0000_"/>
      <sheetName val="9က_x0000_堀"/>
      <sheetName val="9က_x0000_倀"/>
      <sheetName val="9က_x0000_退"/>
      <sheetName val="118.세금과_x0000__x0000_"/>
      <sheetName val="9-1차이내역"/>
      <sheetName val="해평견적"/>
      <sheetName val="구왤집䈀ᑪ"/>
      <sheetName val="118.세금劈,橂"/>
      <sheetName val="특수선일위대가"/>
      <sheetName val="설계缀ᨪ԰_x0000_"/>
      <sheetName val="입〒"/>
      <sheetName val="예산爋ⱈ0"/>
      <sheetName val="안전壠6"/>
      <sheetName val="단가디비"/>
      <sheetName val="경비실"/>
      <sheetName val="P.԰_x0000_缀"/>
      <sheetName val="광주광역시신청사"/>
      <sheetName val="문정동3차조합"/>
      <sheetName val="연세대국제대학원"/>
      <sheetName val="기안"/>
      <sheetName val="입缀蜎"/>
      <sheetName val="입 ⭷"/>
      <sheetName val="입倀᩵"/>
      <sheetName val="1.수인터翇"/>
      <sheetName val="구왤집Ⰰ⭸"/>
      <sheetName val="계԰_x0000_缀"/>
      <sheetName val="공종분尜"/>
      <sheetName val="차량한계11M (2)"/>
      <sheetName val="전기일ԯ_x0000_缀"/>
      <sheetName val="공종분徸"/>
      <sheetName val="95WBS"/>
      <sheetName val="국공유지및԰_x0000_缀"/>
      <sheetName val="고려단가"/>
      <sheetName val="일위대가표-3"/>
      <sheetName val="UR2-Calculation"/>
      <sheetName val="EE-PROP"/>
      <sheetName val="횡배수관"/>
      <sheetName val="변䈀ᅪ԰"/>
      <sheetName val="과천MAIN"/>
      <sheetName val="전체_x0005__x0000_"/>
      <sheetName val="전체헾⼝_x0005_"/>
      <sheetName val="전체내역서"/>
      <sheetName val="裁"/>
      <sheetName val="쏁"/>
      <sheetName val="怀"/>
      <sheetName val="C1ㅇ"/>
      <sheetName val="crude.SLAB RE-bar"/>
      <sheetName val="품질 및 특성 쌞ᄅ0_x0000_"/>
      <sheetName val="별䠍"/>
      <sheetName val="공주-교대(A1)"/>
      <sheetName val="자탐수량산출서"/>
      <sheetName val="က_x0000_"/>
      <sheetName val="정보매체A동"/>
      <sheetName val="쀀ፐ"/>
      <sheetName val="缀ᨎ"/>
      <sheetName val="TRE TABLE"/>
      <sheetName val="#2_일위대가목록"/>
      <sheetName val=" ㇆"/>
      <sheetName val="_x0000_㇇"/>
      <sheetName val="월별자금계획"/>
      <sheetName val="총공사내역서"/>
      <sheetName val="총누_x0000_"/>
      <sheetName val="물량 산출 통신 맨홀"/>
      <sheetName val="ᰀЀࠀ܀ЀԀЀ؀̀"/>
      <sheetName val=" 견徸〒"/>
      <sheetName val="지표"/>
      <sheetName val=" 견헾】"/>
      <sheetName val=" 견丵〒"/>
      <sheetName val="운반헾】_x0005_"/>
      <sheetName val="예산M렀቟԰"/>
      <sheetName val="U-TYPE(15"/>
      <sheetName val="전신환매︀ᇕ"/>
      <sheetName val="간접비"/>
      <sheetName val="계화㠀⡿"/>
      <sheetName val="ꠀ፺"/>
      <sheetName val="견적대비표"/>
      <sheetName val="노무비계"/>
      <sheetName val="물량산출_x0005__x0000_"/>
      <sheetName val="주요항목별"/>
      <sheetName val="도로구조공사비"/>
      <sheetName val="도로토공공사비"/>
      <sheetName val="여수토공사비"/>
      <sheetName val="Ⅴ-2.공종별_x0005__x0000_"/>
      <sheetName val="계화배׃"/>
      <sheetName val="C &amp; Ô_x0000_Ԁ_x0000_耀"/>
      <sheetName val="C &amp; Ô_x0000_Ԁ_x0000__x0000_"/>
      <sheetName val="보차도경계석수량"/>
      <sheetName val="쵽괄夰"/>
      <sheetName val="외주"/>
      <sheetName val="예산Mꠀᕗ䈀"/>
      <sheetName val="예산Mࠀ⩗䈀"/>
      <sheetName val="예산M䈀뉪ԯ"/>
      <sheetName val="예산M栀⡓䈀"/>
      <sheetName val="U-TYPE(1ø"/>
      <sheetName val="실행_x0005__x0000_"/>
      <sheetName val="수량산唈&amp;橂"/>
      <sheetName val="96수헾"/>
      <sheetName val="수목데이타"/>
      <sheetName val="안전԰_x0000_缀"/>
      <sheetName val="설산1ꠀᑶ"/>
      <sheetName val="설산1ꠀᡳ"/>
      <sheetName val="설산1⠀ᙵ"/>
      <sheetName val="설산1⠀❴"/>
      <sheetName val="설산1ԯ_x0000_"/>
      <sheetName val="설산1저⺗"/>
      <sheetName val="J直材崀"/>
      <sheetName val="평당"/>
      <sheetName val="건축원恽べ_x0000__x0000_"/>
      <sheetName val="건축원_x0000__x0000_Ἐ_x0000_"/>
      <sheetName val="건축원_x0000__x0000_혠_x0000_"/>
      <sheetName val="건축원_x0000__x0000_᫰_x0000_"/>
      <sheetName val="건축원懇⿔_x0000__x0000_"/>
      <sheetName val="을부담운반헾"/>
      <sheetName val="연부97-1"/>
      <sheetName val="부ԯ_x0000_缀"/>
      <sheetName val="당초Ȁ腳"/>
      <sheetName val="설산1餀"/>
      <sheetName val="설계명세서_x0005__x0000__x0000_"/>
      <sheetName val="단락전류-A"/>
      <sheetName val="노무비(DB)"/>
      <sheetName val="BOX규격및 설계조건입력"/>
      <sheetName val="다각결합형"/>
      <sheetName val="산근1"/>
      <sheetName val="A-8 PD(도로중앙)"/>
      <sheetName val="오산쀀♖"/>
      <sheetName val="부䕇ԯ"/>
      <sheetName val="공정현황보고(3_27呐/䟣⿏_x0005_"/>
      <sheetName val="부倀⽔"/>
      <sheetName val="부僇⽔"/>
      <sheetName val="부က_x0000_렀"/>
      <sheetName val="안전사Ԁ"/>
      <sheetName val="특별교실"/>
      <sheetName val="SLAB&quot;1&quot;"/>
      <sheetName val="토목공사"/>
      <sheetName val="1_철주신圠"/>
      <sheetName val="건︀ᇕ԰"/>
      <sheetName val="Tot-sum"/>
      <sheetName val="적용률"/>
      <sheetName val="CB"/>
      <sheetName val="일반맨홀鲕ԯ_x0000_"/>
      <sheetName val=""/>
      <sheetName val="원하대비"/>
      <sheetName val="원도급"/>
      <sheetName val="하도급"/>
      <sheetName val="주소록"/>
      <sheetName val="Macro2"/>
      <sheetName val="경영혁신본부"/>
      <sheetName val="BOJUNGGM"/>
      <sheetName val="인원계획-미화"/>
      <sheetName val="운영및유지보수"/>
      <sheetName val="ASP"/>
      <sheetName val="총사업비명세"/>
      <sheetName val="DSRA"/>
      <sheetName val="재원조달계획"/>
      <sheetName val="유지관리비외"/>
      <sheetName val="3_2_집기비품교체주기"/>
      <sheetName val="계᐀ባ切"/>
      <sheetName val="단위竀7"/>
      <sheetName val="E총15"/>
      <sheetName val="DS-장비"/>
      <sheetName val="NW-장비"/>
      <sheetName val="C &amp; G RH_x0000_"/>
      <sheetName val="ASALTOTA"/>
      <sheetName val="견"/>
      <sheetName val="예산변︽ᇕ԰"/>
      <sheetName val="품셈1-17"/>
      <sheetName val="장비분석"/>
      <sheetName val="건㔀቎԰"/>
      <sheetName val="DS-최_x0005_"/>
      <sheetName val="DS-최畠"/>
      <sheetName val="물⩿〚"/>
      <sheetName val="#3E1_GCR"/>
      <sheetName val="공사원가계산헾"/>
      <sheetName val="공사원가계산丵"/>
      <sheetName val="중로근거"/>
      <sheetName val="기계내역서"/>
      <sheetName val="Motor Data"/>
      <sheetName val="항목별蠀᝙㔀"/>
      <sheetName val="항목별㔀艎ԯ"/>
      <sheetName val="항목별ㅊ䈀"/>
      <sheetName val="항목별䈀Ꝫԯ"/>
      <sheetName val="설계예시"/>
      <sheetName val="발주설계서(당초)"/>
      <sheetName val="2차공사"/>
      <sheetName val="설산1က፭"/>
      <sheetName val="H-pile(298x299)"/>
      <sheetName val="H-pile(250x250)"/>
      <sheetName val="맨홀공 수량집계표"/>
      <sheetName val="설산1蠀᥮"/>
      <sheetName val="비대ⴀ癆顶"/>
      <sheetName val="단위傡"/>
      <sheetName val="단위_x0000__x0000_"/>
      <sheetName val="단위䈳牪"/>
      <sheetName val="단위䈳奪"/>
      <sheetName val="지질조사"/>
      <sheetName val="봉방동근︀"/>
      <sheetName val="견적업체"/>
      <sheetName val="00하노임"/>
      <sheetName val="Construction Schedule"/>
      <sheetName val="공사비산출내역"/>
      <sheetName val="별㔀"/>
      <sheetName val="수량이동"/>
      <sheetName val="수목데이타 "/>
      <sheetName val="전체헾】_x0005_"/>
      <sheetName val="3헾】_x0005_"/>
      <sheetName val="재무가Ç"/>
      <sheetName val="䈀ᅪ"/>
      <sheetName val="직勨"/>
      <sheetName val="봉방_x0000__x0000_沰"/>
      <sheetName val="봉방䡲る_x0000_"/>
      <sheetName val="부_x0000__x0000_杻"/>
      <sheetName val="부郯"/>
      <sheetName val="기본입력"/>
      <sheetName val="안ﺬ_xd9d5_ԯ"/>
      <sheetName val="안⢬㢂氀"/>
      <sheetName val="근고 블록 유형별 수량"/>
      <sheetName val="계획세_x0010_"/>
      <sheetName val="오ԯ_x0000_缀"/>
      <sheetName val="오砀⦁︀"/>
      <sheetName val="설산岘_x001b_幌"/>
      <sheetName val="설산嗸0丵"/>
      <sheetName val="설산_x0000__x0000_嬜"/>
      <sheetName val="단가¬⽘"/>
      <sheetName val="단가֬_x0000_"/>
      <sheetName val="연돌일위집계"/>
      <sheetName val="工완성공사율"/>
      <sheetName val="적용환율"/>
      <sheetName val="예산변경_x0000__x0000_"/>
      <sheetName val=" ︀ו԰"/>
      <sheetName val=" ︀Õ԰"/>
      <sheetName val=" 䠀嚚谀"/>
      <sheetName val=" ꠀ筊가"/>
      <sheetName val=" 䅰㰀"/>
      <sheetName val="공사ࠗ欀"/>
      <sheetName val="공사頀欀"/>
      <sheetName val="장비당단가 (ﺳ諕"/>
      <sheetName val="계장ANAL"/>
      <sheetName val="중연"/>
      <sheetName val="부대᐀፣"/>
      <sheetName val="물량산출ᣇẞ"/>
      <sheetName val="관거공ԯ_x0000_"/>
      <sheetName val="집"/>
      <sheetName val="포장직선구간"/>
      <sheetName val="H-PILE수량집계"/>
      <sheetName val="목표세부명세"/>
      <sheetName val="공사蠀㑬턀"/>
      <sheetName val="공사ᒎ_x0000_"/>
      <sheetName val="공사倀Ẓ_x0000_"/>
      <sheetName val="공사큁Ợ_x0000_"/>
      <sheetName val="공사偁Ẓ_x0000_"/>
      <sheetName val="공사灁ẋ_x0000_"/>
      <sheetName val="공사衁㑬턀"/>
      <sheetName val="공사ԯ_x0000_缀"/>
      <sheetName val="공사㡁䙱턀"/>
      <sheetName val="Ⅴ-2.︀ԯ_x0000_缀"/>
      <sheetName val="부대僰_x0013_"/>
      <sheetName val="토사(僰_x0013_闰"/>
      <sheetName val="물가단가"/>
      <sheetName val="표지(도서)"/>
      <sheetName val="변압기용량"/>
      <sheetName val="발전기"/>
      <sheetName val="발전기부하"/>
      <sheetName val="축전지"/>
      <sheetName val="전압조건(도서)"/>
      <sheetName val="전압(도서)"/>
      <sheetName val="부하조건(도서)"/>
      <sheetName val="조도계산서 _도서_"/>
      <sheetName val="케이블"/>
      <sheetName val="총괄내畠_x0013_"/>
      <sheetName val="2. 공원조도"/>
      <sheetName val="토 닑⿭_x0005_"/>
      <sheetName val="오㠀ⶀ簀"/>
      <sheetName val="1_x0005_"/>
      <sheetName val="[DS-LOAD.XLS]안/_x0000_ "/>
      <sheetName val="[DS-LOAD.XLS]Ⅴ-2.砀鹅瘂/"/>
      <sheetName val="출력X"/>
      <sheetName val="사방수량근거"/>
      <sheetName val="재료비"/>
      <sheetName val="변전소+TIE POST"/>
      <sheetName val="전차선설비공사"/>
      <sheetName val="형상"/>
      <sheetName val="자재԰_x0000_缀"/>
      <sheetName val="연동 내역서"/>
      <sheetName val="배수관헾"/>
      <sheetName val="쵽_x0005__x0000_"/>
      <sheetName val="관거공⠏᜶"/>
      <sheetName val="관거공䈀ᅪ"/>
      <sheetName val="관거공耀⩩"/>
      <sheetName val="항목蠀㑗䈀ᝪ"/>
      <sheetName val="항목簀䐼ᨱ"/>
      <sheetName val="계화⪔"/>
      <sheetName val="설계⪔堀"/>
      <sheetName val="NAI"/>
      <sheetName val="상촌2교-일반수량집계"/>
      <sheetName val="산헾"/>
      <sheetName val="집계"/>
      <sheetName val="직䣈"/>
      <sheetName val="전선(IEC)"/>
      <sheetName val="기별수량산출서"/>
      <sheetName val="밸브설치"/>
      <sheetName val="Macro(차단기)"/>
      <sheetName val="경영상태"/>
      <sheetName val="자재砀⪜︀"/>
      <sheetName val="견적대비"/>
      <sheetName val="공종분_x0005_"/>
      <sheetName val="MCC제원"/>
      <sheetName val="철거산출근거"/>
      <sheetName val="노단"/>
      <sheetName val="36단가"/>
      <sheetName val="예산변ﻔᇕ԰"/>
      <sheetName val=" 閍"/>
      <sheetName val="실행๿〚_x0005_"/>
      <sheetName val="Architecture Work"/>
      <sheetName val="건축일위"/>
      <sheetName val="그라우팅일위"/>
      <sheetName val="도체종-상수표"/>
      <sheetName val="공사비내역서"/>
      <sheetName val="예산礊"/>
      <sheetName val="견적쌐똅"/>
      <sheetName val="디자이너"/>
      <sheetName val="이익영"/>
      <sheetName val="TIE-IN"/>
      <sheetName val="토적표"/>
      <sheetName val="계양가시설"/>
      <sheetName val="2-2.매출분석"/>
      <sheetName val="GAEYO"/>
      <sheetName val="내역서(1)"/>
      <sheetName val="IMP (REAC䕝瘙蚰ɡ"/>
      <sheetName val="전산망"/>
      <sheetName val="세부내역서"/>
      <sheetName val="BOX 본체"/>
      <sheetName val="방음벽 기초䈀㉪ԯ_x0000_缀"/>
      <sheetName val="롤러"/>
      <sheetName val="Recording,Phone,Headset,PC"/>
      <sheetName val="하중계산"/>
      <sheetName val="관尜_x0013_"/>
      <sheetName val="6공구_x0005__x0000_"/>
      <sheetName val="9ԯ_x0000_缀"/>
      <sheetName val="오산ᰀ፜"/>
      <sheetName val="9ᰀ፜搀"/>
      <sheetName val="을헾"/>
      <sheetName val="도"/>
      <sheetName val="건԰_x0000_缀"/>
      <sheetName val="건ᰀ፜搀"/>
      <sheetName val="건축외주"/>
      <sheetName val="자  재"/>
      <sheetName val="증감분석"/>
      <sheetName val="부대tu"/>
      <sheetName val="[DS-LOAD.XLS]/_x0000_"/>
      <sheetName val="내︀ᇕ԰"/>
      <sheetName val="IMPEADENCE MAP 취수장"/>
      <sheetName val="단위별 일위대가표"/>
      <sheetName val="유도ֹ"/>
      <sheetName val="유도㔀"/>
      <sheetName val="내역_ver1.0"/>
      <sheetName val="보도경계블Ç"/>
      <sheetName val="안정검토(온1)"/>
      <sheetName val="◀-▶"/>
      <sheetName val="모델링"/>
      <sheetName val="원가서"/>
      <sheetName val="DATA (EPS)"/>
      <sheetName val="DATA (TRAY)"/>
      <sheetName val="부대시설-부하계산서"/>
      <sheetName val="Languages"/>
      <sheetName val="조명투자및환수계획"/>
      <sheetName val="제조중간결과"/>
      <sheetName val="SE-退ꩽ܁"/>
      <sheetName val="협조전"/>
      <sheetName val="코徸〒"/>
      <sheetName val="4.동력"/>
      <sheetName val="YES-T"/>
      <sheetName val="설계산렀ꮫԯ"/>
      <sheetName val="입丵⼳"/>
      <sheetName val="입啨/"/>
      <sheetName val="설산㔀቎԰"/>
      <sheetName val="총누䟣"/>
      <sheetName val="새공통"/>
      <sheetName val="사용자정의"/>
      <sheetName val="제품표준규격"/>
      <sheetName val="7단가"/>
      <sheetName val="총누荈"/>
      <sheetName val="M-EQPT-Z"/>
      <sheetName val="명_x0005__x0000_"/>
      <sheetName val="장비당단가֬_x0000_缀_x0000_"/>
      <sheetName val="제잡비"/>
      <sheetName val="AC-01-원본"/>
      <sheetName val="렀"/>
      <sheetName val="㔀"/>
      <sheetName val="BQLIST"/>
      <sheetName val="Macro(전기)"/>
      <sheetName val="풍하중1"/>
      <sheetName val="일위대가표(DEEP)"/>
      <sheetName val="Assumptions"/>
      <sheetName val="A-General"/>
      <sheetName val="직簀"/>
      <sheetName val="직谀"/>
      <sheetName val="직Ⰰ"/>
      <sheetName val="직_xdc00_"/>
      <sheetName val="PUMP"/>
      <sheetName val="설계산출ᰀ፜"/>
      <sheetName val="부채상환계획"/>
      <sheetName val="정읍농소"/>
      <sheetName val="J直丵〒"/>
      <sheetName val="입찰참가㖬቎԰_x0000_缀_x0000_"/>
      <sheetName val="입찰참가㗇቎԰_x0000_缀_x0000_"/>
      <sheetName val="J直_x0005__x0000_"/>
      <sheetName val="입찰참가ׇ_x0000_缀_x0000__x0000__x0000_"/>
      <sheetName val="96냇ᕓ"/>
      <sheetName val="노무자도장2"/>
      <sheetName val="주빔의 설계"/>
      <sheetName val="확약서"/>
      <sheetName val="설계명세서(怀፵"/>
      <sheetName val="부대공ԯ_x0000_缀"/>
      <sheetName val="설계명세서(԰_x0000_缀"/>
      <sheetName val="총누᠀"/>
      <sheetName val="기계경縸"/>
      <sheetName val="토공A"/>
      <sheetName val="첨부파일"/>
      <sheetName val="䠾㥿"/>
      <sheetName val="DS적용내역서"/>
      <sheetName val="DATE2001"/>
      <sheetName val="평가데이터"/>
      <sheetName val="일위집계표"/>
      <sheetName val="118.세금删%剬"/>
      <sheetName val="2000.11월설계내역"/>
      <sheetName val="단면_x0005__x0000_"/>
      <sheetName val="Indirect Cosþ"/>
      <sheetName val="봉방동헾】"/>
      <sheetName val="사무실1"/>
      <sheetName val="LKVL-CK-HT-GD1"/>
      <sheetName val="TONGKE-HT"/>
      <sheetName val="수로단위수량"/>
      <sheetName val="견적서을2"/>
      <sheetName val="조직"/>
      <sheetName val="MEMBER"/>
      <sheetName val="목창호"/>
      <sheetName val="금액"/>
      <sheetName val="P.M_x0005__x0000_"/>
      <sheetName val="설비운영"/>
      <sheetName val="부대Ç_x0000_退="/>
      <sheetName val="오산헾】"/>
      <sheetName val="쵽午_x0013_"/>
      <sheetName val="쵽䡲る"/>
      <sheetName val="dH"/>
      <sheetName val="도급예산내역서총괄_x0005_"/>
      <sheetName val="도급예산내역서총괄罸"/>
      <sheetName val="전체도급"/>
      <sheetName val="SUMMARY(S)"/>
      <sheetName val="동해title"/>
      <sheetName val="BKDN"/>
      <sheetName val="D-3109"/>
      <sheetName val="비용"/>
      <sheetName val="STRUCTURAL STEEL"/>
      <sheetName val="개0"/>
      <sheetName val="검사현황"/>
      <sheetName val="5월"/>
      <sheetName val="근태"/>
      <sheetName val="Input Names"/>
      <sheetName val="뚝토공"/>
      <sheetName val="현장설명서"/>
      <sheetName val="운반_x0000__x0000_㚐"/>
      <sheetName val="주요업체"/>
      <sheetName val="명鉈0"/>
      <sheetName val="Constant"/>
      <sheetName val="일위대가(계측기설㔀቎"/>
      <sheetName val="일위대가(계측기설︀ᇕ"/>
      <sheetName val="1.2.1 마루높이결정"/>
      <sheetName val="BID9697"/>
      <sheetName val="유도"/>
      <sheetName val="오산갈_x0000_"/>
      <sheetName val="오산갈헾"/>
      <sheetName val="Ⅴ-2.က_x0000_⠀밴쌏"/>
      <sheetName val="설계산출기Ç"/>
      <sheetName val="오산갈壸"/>
      <sheetName val="오산갈嬨"/>
      <sheetName val="오산갈蔈"/>
      <sheetName val="䀀"/>
      <sheetName val="ꠀ蘒"/>
      <sheetName val="안전Ç_x0000_ꠀ"/>
      <sheetName val="안전Ç_x0000_"/>
      <sheetName val="유도栀"/>
      <sheetName val="배수공Ô澾"/>
      <sheetName val="계頀塔攀"/>
      <sheetName val="계Ç_x0000_"/>
      <sheetName val="유도쐂"/>
      <sheetName val="계Ç_x0000_렀"/>
      <sheetName val="현황산출서"/>
      <sheetName val="산#3-1"/>
      <sheetName val="별표 "/>
      <sheetName val="자재테이블"/>
      <sheetName val="외자배분"/>
      <sheetName val="조인트"/>
      <sheetName val="노임단가(0.3)"/>
      <sheetName val="콘크리트 블록 유형별 수량"/>
      <sheetName val="내력서"/>
      <sheetName val="spec1"/>
      <sheetName val="단가표 (2)"/>
      <sheetName val="하수실행"/>
      <sheetName val="단가대비"/>
      <sheetName val="壓降計算基本資料"/>
      <sheetName val="견적접수"/>
      <sheetName val="견적내역서"/>
      <sheetName val="비대칭ׇ_x0000_"/>
      <sheetName val="공사착공계"/>
      <sheetName val="[DS-LOAD.XLS][DS-LOAD.XLS]안/_x0000_ "/>
      <sheetName val="구왤֮"/>
      <sheetName val="구왤룠቟԰"/>
      <sheetName val="구왤㗇ԯ"/>
      <sheetName val="구왤낼㝗ﰀ"/>
      <sheetName val="[DS-LOAD.XLS][DS-LOAD.XLS]/_x0000_"/>
      <sheetName val="정산표"/>
      <sheetName val="년차계산분"/>
      <sheetName val="3.CCTV설비공사"/>
      <sheetName val="예산蔘_x001c_蕜_x001c_"/>
      <sheetName val="예산诘_x001c_谜_x001c_"/>
      <sheetName val="(자가망)일위대가표"/>
      <sheetName val="단԰_x0000_缀"/>
      <sheetName val="산㔀"/>
      <sheetName val="단栀፿㔀"/>
      <sheetName val="입적橂"/>
      <sheetName val="Q827"/>
      <sheetName val="수량산출근헾"/>
      <sheetName val="총누㠀"/>
      <sheetName val="수량산출근_xdaa2_"/>
      <sheetName val="계_x0000_ፓ䰀"/>
      <sheetName val="계_xd800_ᙘ儀"/>
      <sheetName val="부대단위수량"/>
      <sheetName val="[DS-LOAD.XLS]입啨/"/>
      <sheetName val="전동기 ⹠敇"/>
      <sheetName val="전동기 ԯ_x0000_缀_x0000_"/>
      <sheetName val="전동기 밀ⱙЀⱚ"/>
      <sheetName val="전동기 퀀Ⱡ袕"/>
      <sheetName val="전동기 축ԯ_x0000_"/>
      <sheetName val="전동기 ԯ_x0000_"/>
      <sheetName val="전동기 _xdc00_⡘␀⡙"/>
      <sheetName val="전동기 ⍡辕"/>
      <sheetName val="전동기 㔀ݎ԰_x0000_"/>
      <sheetName val="전동기 塴㍒렀륟"/>
      <sheetName val="전동기 ︀ԯ_x0000_"/>
      <sheetName val="전동기 㕴㥎ԯ_x0000_"/>
      <sheetName val="전동기 倀䅒鰀䅒"/>
      <sheetName val="Int'l_Price_List"/>
      <sheetName val="전동기 㔀畎ԯ_x0000_"/>
      <sheetName val="전동기 爂版0_x0000_"/>
      <sheetName val="부산"/>
      <sheetName val="고객상담실"/>
      <sheetName val="서부산"/>
      <sheetName val="양산"/>
      <sheetName val="부품기술(1)"/>
      <sheetName val="상용부품"/>
      <sheetName val="상용정비"/>
      <sheetName val="서대구"/>
      <sheetName val="서울서부"/>
      <sheetName val="서울정비"/>
      <sheetName val="승용부품"/>
      <sheetName val="광주정비"/>
      <sheetName val="정비교육"/>
      <sheetName val="인천정비"/>
      <sheetName val="정비기술"/>
      <sheetName val="정비운영팀"/>
      <sheetName val="조달팀"/>
      <sheetName val="기획및경리팀"/>
      <sheetName val="중부부품물류"/>
      <sheetName val="해외서비스담당"/>
      <sheetName val="전주정비"/>
      <sheetName val="관리팀"/>
      <sheetName val="구로"/>
      <sheetName val="국민차"/>
      <sheetName val="대전"/>
      <sheetName val="신탄진"/>
      <sheetName val="동서울"/>
      <sheetName val="원주"/>
      <sheetName val="전동기 렀慟ԯ_x0000_"/>
      <sheetName val="현장관리비聀_x0012_茸"/>
      <sheetName val="명세헾"/>
      <sheetName val="현장관리비⩿〚_x0005_"/>
      <sheetName val="공사설ᰀ፜"/>
      <sheetName val="공사설렀቟"/>
      <sheetName val="예산䠀ད䰁"/>
      <sheetName val="유_x0010__x0000_"/>
      <sheetName val="예산_x0000__x0000_Ԁ"/>
      <sheetName val="수량산출서 (2)"/>
      <sheetName val="98수문일위"/>
      <sheetName val="기초코드"/>
      <sheetName val="전산output"/>
      <sheetName val="예산䠀⥖䈀"/>
      <sheetName val="물량내역"/>
      <sheetName val="안_x0000__x0000__x0005_"/>
      <sheetName val="단위਀魉"/>
      <sheetName val="계획세׃"/>
      <sheetName val="용수간선"/>
      <sheetName val="설계내역(2_x0005__x0000__x0000_"/>
      <sheetName val="jan"/>
      <sheetName val="2월"/>
      <sheetName val="20_배_x0005__x0000_"/>
      <sheetName val="계정"/>
      <sheetName val="도급예산내역서ᰖ〚_x0005_"/>
      <sheetName val="ITEMLIST990101"/>
      <sheetName val="비대_x0001__x0000_䀀"/>
      <sheetName val="비대ﴀ汅恵"/>
      <sheetName val="bearing"/>
      <sheetName val="구왤집䈀ᅪ"/>
      <sheetName val="오산갈㥝"/>
      <sheetName val="7.PILE  (돌출)"/>
      <sheetName val="1근거"/>
      <sheetName val="별က"/>
      <sheetName val="배수공_x0005__x0000_"/>
      <sheetName val="배수공橂】"/>
      <sheetName val="DJ1"/>
      <sheetName val="현장관리비집尜_x0013_"/>
      <sheetName val="118.세금과丵⼼"/>
      <sheetName val="118.세금과_x0005__x0000_"/>
      <sheetName val="ModeÄ"/>
      <sheetName val="L형옹丵"/>
      <sheetName val="조명율데이타"/>
      <sheetName val="별표총괄표"/>
      <sheetName val="구왤집계謀"/>
      <sheetName val="을부/_x0000_퀀¤"/>
      <sheetName val="을부က_x0000_᠀蘸"/>
      <sheetName val="명芘'"/>
      <sheetName val="토사(闰⾘_x0005_"/>
      <sheetName val="12.3P"/>
      <sheetName val="우수"/>
      <sheetName val="식재인부"/>
      <sheetName val="지사인원"/>
      <sheetName val="70%"/>
      <sheetName val="공사원가헾】_x0005_"/>
      <sheetName val="단_x0005__x0004__x0004_"/>
      <sheetName val="_x0000__x0005__x0000__x0005__x0000__x0013__x0000_"/>
      <sheetName val="ȀЀԀ؀Ԁ̀ЀऀЀ"/>
      <sheetName val="_x0009__x0000__x0005__x0000_"/>
      <sheetName val="̀Ȁ̀"/>
      <sheetName val=" _x0000__x0005__x0000_"/>
      <sheetName val="분류표"/>
      <sheetName val="위치조서"/>
      <sheetName val="별ꠀ"/>
      <sheetName val="옥내아파트(전기)"/>
      <sheetName val="TABLE3"/>
      <sheetName val="중기조종사 단위단가"/>
      <sheetName val="자怀"/>
      <sheetName val="DOGI"/>
      <sheetName val="도급정산"/>
      <sheetName val="IN"/>
      <sheetName val="제품(수출)매출"/>
      <sheetName val="상품보조수불"/>
      <sheetName val="제조원가계산서 (2)"/>
      <sheetName val="제품입고(생산)"/>
      <sheetName val="bm-marine"/>
      <sheetName val="d"/>
      <sheetName val="P.M猂⿻"/>
      <sheetName val="P.M塈_x0016_"/>
      <sheetName val="국공유지및사︀ᇕ"/>
      <sheetName val="Ⅴ-2.공종별헾】"/>
      <sheetName val="NEGO"/>
      <sheetName val="입喸)"/>
      <sheetName val="입력값1"/>
      <sheetName val="DS-LOAD.XLS"/>
      <sheetName val="WIND-EQ"/>
      <sheetName val="EQUIPMENT"/>
      <sheetName val="Piping"/>
      <sheetName val="WORKING"/>
      <sheetName val="BQ List MNHRS"/>
      <sheetName val="BQ_Equip_Pipe"/>
      <sheetName val="insulation"/>
      <sheetName val="PBS"/>
      <sheetName val="GROUNDING SYSTEM"/>
      <sheetName val="9_문제점_및_대저"/>
      <sheetName val="9_문제점_및_대밅"/>
      <sheetName val="비교丵"/>
      <sheetName val="단가견적조사표"/>
      <sheetName val="을부담_xd800_⑖턀"/>
      <sheetName val="1.수인터ﻇ"/>
      <sheetName val="단0_x0000_倀"/>
      <sheetName val="관급"/>
      <sheetName val="재료ⵓ"/>
      <sheetName val="관⩿〚"/>
      <sheetName val="설비"/>
      <sheetName val="S0"/>
      <sheetName val="본공사"/>
      <sheetName val="전체현황"/>
      <sheetName val="단면치缙"/>
      <sheetName val="효성CB︀ᇕ԰_x0000_缀"/>
      <sheetName val="배수공토婜"/>
      <sheetName val="배수공토_x0005_"/>
      <sheetName val="기본"/>
      <sheetName val="PREFACE"/>
      <sheetName val="하수급㥝〒_x0005__x0000_"/>
      <sheetName val="표지 렔ጺ頀"/>
      <sheetName val="CABLE_SIZE_CALCULATION_SHEET2"/>
      <sheetName val="IMPEADENCE_MAP_2"/>
      <sheetName val="IMPEADENCE_2"/>
      <sheetName val="입찰참가보고_(2)2"/>
      <sheetName val="공정현황보고(3_20)_(2)2"/>
      <sheetName val="추진공정(법인)3_202"/>
      <sheetName val="공정현황보고(3_27)_(2)2"/>
      <sheetName val="추진공정(법인)3_272"/>
      <sheetName val="공정현황보고(4_2)2"/>
      <sheetName val="1_공사집행계획서2"/>
      <sheetName val="2_예산내역검토서2"/>
      <sheetName val="3_실행원가내역서2"/>
      <sheetName val="4_실행예산단가산출서(단가)2"/>
      <sheetName val="4_실행예산단가산출서(금액)2"/>
      <sheetName val="5_현장관리비2"/>
      <sheetName val="6_공사예정공정표2"/>
      <sheetName val="7_인원동원현황2"/>
      <sheetName val="8_장비투입현황2"/>
      <sheetName val="9_문제점_및_대책2"/>
      <sheetName val="10_설계변경_및_추가공사2"/>
      <sheetName val="1_철주신설2"/>
      <sheetName val="2_철주신설2"/>
      <sheetName val="3_철주신설2"/>
      <sheetName val="4_비임신설2"/>
      <sheetName val="5_기기가대2"/>
      <sheetName val="6_철주기초2"/>
      <sheetName val="7_기기기초2"/>
      <sheetName val="8_기기기초2"/>
      <sheetName val="9_기기기초2"/>
      <sheetName val="10_단권변압기2"/>
      <sheetName val="11_가스절연2"/>
      <sheetName val="12_전자식제어반2"/>
      <sheetName val="13_고장점표정반2"/>
      <sheetName val="14_GP2"/>
      <sheetName val="15_전철용RTU2"/>
      <sheetName val="16_R-C_BANK2"/>
      <sheetName val="17_모선배선2"/>
      <sheetName val="18_제어및전력케이블2"/>
      <sheetName val="19_핏트2"/>
      <sheetName val="20_배수로2"/>
      <sheetName val="21_스틸그레이팅2"/>
      <sheetName val="22_접지장치2"/>
      <sheetName val="23_옥외전선관2"/>
      <sheetName val="24_옥외외등2"/>
      <sheetName val="25_무인화설비2"/>
      <sheetName val="26_콘크리트포장2"/>
      <sheetName val="27_자갈부설2"/>
      <sheetName val="28_휀스2"/>
      <sheetName val="29_소내용TR2"/>
      <sheetName val="30_고배용VCB2"/>
      <sheetName val="31_고배용RTU2"/>
      <sheetName val="32_기기기초2"/>
      <sheetName val="33_지중케이블2"/>
      <sheetName val="34_전력용관로2"/>
      <sheetName val="35_장주신설2"/>
      <sheetName val="36_맨홀2"/>
      <sheetName val="37_운반비2"/>
      <sheetName val="복구량산정_및_전용회선_사용2"/>
      <sheetName val="공구손료_산출내역2"/>
      <sheetName val="2F_회의실견적(5_14_일대)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남양시작동자105노65기1_3화1_22"/>
      <sheetName val="전차선로_물량표2"/>
      <sheetName val="노원열병합__건축공사기성내역서2"/>
      <sheetName val="신규단가-00_11_302"/>
      <sheetName val="Sheet1_(2)2"/>
      <sheetName val="11_자재단가2"/>
      <sheetName val="I_설계조건2"/>
      <sheetName val="전도금청구서_(2)2"/>
      <sheetName val="금전출납_2"/>
      <sheetName val="식대_2"/>
      <sheetName val="기성고조서(폐기물)_(2)2"/>
      <sheetName val="Sheet3_(5)2"/>
      <sheetName val="Sheet3_(6)2"/>
      <sheetName val="내역서_2"/>
      <sheetName val="준검_내역서2"/>
      <sheetName val="8_PILE__(돌출)2"/>
      <sheetName val="3BL공동구_수량2"/>
      <sheetName val="32_銅기기초2"/>
      <sheetName val="화재_탐지_설비2"/>
      <sheetName val="조도계산서_(도서)2"/>
      <sheetName val="Site_Expenses2"/>
      <sheetName val="7_1유효폭2"/>
      <sheetName val="TYPE-B_평균H2"/>
      <sheetName val="장비당단가_(1)2"/>
      <sheetName val="품질_및_특성_보정계수2"/>
      <sheetName val="31_고2"/>
      <sheetName val="C_&amp;_G_RHS2"/>
      <sheetName val="Customer_Databas2"/>
      <sheetName val="Explanation_for_Page_172"/>
      <sheetName val="단면_(2)2"/>
      <sheetName val="토_적_표2"/>
      <sheetName val="공종별_집계2"/>
      <sheetName val="일위대가_(목록)2"/>
      <sheetName val="귀래_설계_공내역서2"/>
      <sheetName val="unit_42"/>
      <sheetName val="2_예산냴역검토서2"/>
      <sheetName val="토공(우물통,기타)_2"/>
      <sheetName val="1_수인터널2"/>
      <sheetName val="플랜트_설치2"/>
      <sheetName val="BOQ-Summary_Form_A22"/>
      <sheetName val="06-BATCH_2"/>
      <sheetName val="P_M_별2"/>
      <sheetName val="IMP_(REACTOR)2"/>
      <sheetName val="방음벽_기초_일반수량2"/>
      <sheetName val="설산1_나2"/>
      <sheetName val="8_자재단가2"/>
      <sheetName val="5__COST_SCHEDULE_PER_EXPENSE2"/>
      <sheetName val="C_&amp;_G_RHS"/>
      <sheetName val="토공(우물통,기타)_"/>
      <sheetName val="BOQ-Summary_Form_A2"/>
      <sheetName val="방음벽_기초_일반수량"/>
      <sheetName val="설산1_나"/>
      <sheetName val="5__COST_SCHEDULE_PER_EXPENSE"/>
      <sheetName val="CABLE_SIZE_CALCULATION_SHEET1"/>
      <sheetName val="IMPEADENCE_MAP_1"/>
      <sheetName val="IMPEADENCE_1"/>
      <sheetName val="입찰참가보고_(2)1"/>
      <sheetName val="공정현황보고(3_20)_(2)1"/>
      <sheetName val="추진공정(법인)3_201"/>
      <sheetName val="공정현황보고(3_27)_(2)1"/>
      <sheetName val="추진공정(법인)3_271"/>
      <sheetName val="공정현황보고(4_2)1"/>
      <sheetName val="1_공사집행계획서1"/>
      <sheetName val="2_예산내역검토서1"/>
      <sheetName val="3_실행원가내역서1"/>
      <sheetName val="4_실행예산단가산출서(단가)1"/>
      <sheetName val="4_실행예산단가산출서(금액)1"/>
      <sheetName val="5_현장관리비1"/>
      <sheetName val="6_공사예정공정표1"/>
      <sheetName val="7_인원동원현황1"/>
      <sheetName val="8_장비투입현황1"/>
      <sheetName val="9_문제점_및_대책1"/>
      <sheetName val="10_설계변경_및_추가공사1"/>
      <sheetName val="1_철주신설1"/>
      <sheetName val="2_철주신설1"/>
      <sheetName val="3_철주신설1"/>
      <sheetName val="4_비임신설1"/>
      <sheetName val="5_기기가대1"/>
      <sheetName val="6_철주기초1"/>
      <sheetName val="7_기기기초1"/>
      <sheetName val="8_기기기초1"/>
      <sheetName val="9_기기기초1"/>
      <sheetName val="10_단권변압기1"/>
      <sheetName val="11_가스절연1"/>
      <sheetName val="12_전자식제어반1"/>
      <sheetName val="13_고장점표정반1"/>
      <sheetName val="14_GP1"/>
      <sheetName val="15_전철용RTU1"/>
      <sheetName val="16_R-C_BANK1"/>
      <sheetName val="17_모선배선1"/>
      <sheetName val="18_제어및전력케이블1"/>
      <sheetName val="19_핏트1"/>
      <sheetName val="20_배수로1"/>
      <sheetName val="21_스틸그레이팅1"/>
      <sheetName val="22_접지장치1"/>
      <sheetName val="23_옥외전선관1"/>
      <sheetName val="24_옥외외등1"/>
      <sheetName val="25_무인화설비1"/>
      <sheetName val="26_콘크리트포장1"/>
      <sheetName val="27_자갈부설1"/>
      <sheetName val="28_휀스1"/>
      <sheetName val="29_소내용TR1"/>
      <sheetName val="30_고배용VCB1"/>
      <sheetName val="31_고배용RTU1"/>
      <sheetName val="32_기기기초1"/>
      <sheetName val="33_지중케이블1"/>
      <sheetName val="34_전력용관로1"/>
      <sheetName val="35_장주신설1"/>
      <sheetName val="36_맨홀1"/>
      <sheetName val="37_운반비1"/>
      <sheetName val="복구량산정_및_전용회선_사용1"/>
      <sheetName val="공구손료_산출내역1"/>
      <sheetName val="2F_회의실견적(5_14_일대)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남양시작동자105노65기1_3화1_21"/>
      <sheetName val="전차선로_물량표1"/>
      <sheetName val="노원열병합__건축공사기성내역서1"/>
      <sheetName val="신규단가-00_11_301"/>
      <sheetName val="Sheet1_(2)1"/>
      <sheetName val="11_자재단가1"/>
      <sheetName val="I_설계조건1"/>
      <sheetName val="전도금청구서_(2)1"/>
      <sheetName val="금전출납_1"/>
      <sheetName val="식대_1"/>
      <sheetName val="기성고조서(폐기물)_(2)1"/>
      <sheetName val="Sheet3_(5)1"/>
      <sheetName val="Sheet3_(6)1"/>
      <sheetName val="내역서_1"/>
      <sheetName val="준검_내역서1"/>
      <sheetName val="8_PILE__(돌출)1"/>
      <sheetName val="3BL공동구_수량1"/>
      <sheetName val="32_銅기기초1"/>
      <sheetName val="화재_탐지_설비1"/>
      <sheetName val="조도계산서_(도서)1"/>
      <sheetName val="Site_Expenses1"/>
      <sheetName val="7_1유효폭1"/>
      <sheetName val="TYPE-B_평균H1"/>
      <sheetName val="장비당단가_(1)1"/>
      <sheetName val="품질_및_특성_보정계수1"/>
      <sheetName val="31_고1"/>
      <sheetName val="C_&amp;_G_RHS1"/>
      <sheetName val="Customer_Databas1"/>
      <sheetName val="Explanation_for_Page_171"/>
      <sheetName val="단면_(2)1"/>
      <sheetName val="토_적_표1"/>
      <sheetName val="공종별_집계1"/>
      <sheetName val="일위대가_(목록)1"/>
      <sheetName val="귀래_설계_공내역서1"/>
      <sheetName val="unit_41"/>
      <sheetName val="2_예산냴역검토서1"/>
      <sheetName val="토공(우물통,기타)_1"/>
      <sheetName val="1_수인터널1"/>
      <sheetName val="플랜트_설치1"/>
      <sheetName val="BOQ-Summary_Form_A21"/>
      <sheetName val="06-BATCH_1"/>
      <sheetName val="P_M_별1"/>
      <sheetName val="IMP_(REACTOR)1"/>
      <sheetName val="방음벽_기초_일반수량1"/>
      <sheetName val="설산1_나1"/>
      <sheetName val="8_자재단가1"/>
      <sheetName val="5__COST_SCHEDULE_PER_EXPENSE1"/>
      <sheetName val="우배수"/>
      <sheetName val="개략"/>
      <sheetName val="o현장경비"/>
      <sheetName val="적용단위길이"/>
      <sheetName val="INSTR"/>
      <sheetName val="_x0005_"/>
      <sheetName val="þ"/>
      <sheetName val="8"/>
      <sheetName val="¸"/>
      <sheetName val="2001년 MCC 집계"/>
      <sheetName val="각종양식"/>
      <sheetName val="3CHBDC"/>
      <sheetName val="하도급업체"/>
      <sheetName val="유도쐃"/>
      <sheetName val="유도쐎"/>
      <sheetName val="부대공က_x0000_"/>
      <sheetName val="IMP (REAC罈_x001e_羌_x001e_"/>
      <sheetName val="dB"/>
      <sheetName val="코헾】"/>
      <sheetName val="코_x0005__x0000_"/>
      <sheetName val="장비당단가ԯ_x0000_缀_x0000_"/>
      <sheetName val="1차 내역서"/>
      <sheetName val="자㠅"/>
      <sheetName val="4_실행예산단가산출서(단壅Ꮕ"/>
      <sheetName val="구왤집炬⭯"/>
      <sheetName val="전_x0005_"/>
      <sheetName val="MACS-COIL(CW)"/>
      <sheetName val="관거공사_x0001_"/>
      <sheetName val="관거공사_x000c_"/>
      <sheetName val="관거공사ð"/>
      <sheetName val="물량산출근헾"/>
      <sheetName val="입찰헾"/>
      <sheetName val="물량산출근窨"/>
      <sheetName val="입찰窨"/>
      <sheetName val="실행내ﻔᇕ"/>
      <sheetName val="GIS._x0005__x0000__x0000_"/>
      <sheetName val="8. 내진해석"/>
      <sheetName val="가설공사"/>
      <sheetName val="단가결정"/>
      <sheetName val="내역아"/>
      <sheetName val="울타리"/>
      <sheetName val="단위︀ᇕ"/>
      <sheetName val="물량표S"/>
      <sheetName val="안䈀ᅪ԰"/>
      <sheetName val="Indirect Cos_x0005_"/>
      <sheetName val="철거ᨀꍙ"/>
      <sheetName val="입合¾"/>
      <sheetName val="계怀⽍렀"/>
      <sheetName val="여과지동"/>
      <sheetName val="내역(중앙)"/>
      <sheetName val="투찰가"/>
      <sheetName val="2006기계경비산출표"/>
      <sheetName val="개소별수량산출"/>
      <sheetName val="IW-LIST"/>
      <sheetName val="설계개요"/>
      <sheetName val="ꠋ"/>
      <sheetName val="砌"/>
      <sheetName val="예산ᛅ⼝_x0005_"/>
      <sheetName val=""/>
      <sheetName val="밃"/>
      <sheetName val="노무산출서"/>
      <sheetName val="堇"/>
      <sheetName val="踂"/>
      <sheetName val="단위세萸"/>
      <sheetName val="단위세_x0005_"/>
      <sheetName val="을橂"/>
      <sheetName val="계화膸)"/>
      <sheetName val="마산방향"/>
      <sheetName val="횡배수관토공수량"/>
      <sheetName val="인건-측정"/>
      <sheetName val="참조일람"/>
      <sheetName val="아산추가1220"/>
      <sheetName val="건축집계표"/>
      <sheetName val="Id"/>
      <sheetName val="Intro2"/>
      <sheetName val="2004SS"/>
      <sheetName val="2004CJ"/>
      <sheetName val="원가계산서(남측_x0000_"/>
      <sheetName val="F4-F7"/>
      <sheetName val="장비당단가 _x0005__x0000__x0000_"/>
      <sheetName val="E01-02(EV-1-LBS)"/>
      <sheetName val="장비작업내용"/>
      <sheetName val="기초단가"/>
      <sheetName val="99년신청"/>
      <sheetName val="개정1의 갑"/>
      <sheetName val="213"/>
      <sheetName val="공종별 집䀀"/>
      <sheetName val="원형맨홀_x0010__x0000_"/>
      <sheetName val="원형맨홀㡶"/>
      <sheetName val="원형_x0000__x0000__x0005__x0000_"/>
      <sheetName val="ERL_TBL"/>
      <sheetName val="동력부하(도산)"/>
      <sheetName val="설변내渀荷"/>
      <sheetName val="설변내≖"/>
      <sheetName val="철근량"/>
      <sheetName val="단"/>
      <sheetName val="etc"/>
      <sheetName val="계산표지"/>
      <sheetName val="을齘"/>
      <sheetName val="1.수인터䋇"/>
      <sheetName val="BOQ-Summary_F袹㛿㤂彩ᰀ樼"/>
      <sheetName val="setup"/>
      <sheetName val="내역총괄妌"/>
      <sheetName val="IMP "/>
      <sheetName val="DESIGN_Cჳ굲1_x0000__x0000__x0000__x0000_"/>
      <sheetName val="방음벽 기초 일반纘$"/>
      <sheetName val="수로BOX"/>
      <sheetName val="IMP (REACTO헾⽴"/>
      <sheetName val="국공유԰"/>
      <sheetName val="31.䈌"/>
      <sheetName val="공璈ã瓌"/>
      <sheetName val="전 기"/>
      <sheetName val="명일작업계획 (3)"/>
      <sheetName val="토류판설치(t=60׈"/>
      <sheetName val="토류판설치(t=60磈"/>
      <sheetName val="유림골조"/>
      <sheetName val="Modeø"/>
      <sheetName val="Modeè"/>
      <sheetName val="별ԯ"/>
      <sheetName val="별䋌"/>
      <sheetName val="변경비교-을"/>
      <sheetName val="BSD_(2)"/>
      <sheetName val="Despacho_(c_civil)"/>
      <sheetName val="건물︀ᇕ"/>
      <sheetName val="실행간접비용"/>
      <sheetName val="역T형교대(말뚝기초)"/>
      <sheetName val="가로등내역서"/>
      <sheetName val="9811"/>
      <sheetName val="암거단위"/>
      <sheetName val="Boq"/>
      <sheetName val="p"/>
      <sheetName val="설계명세서렀቟԰_x0000_"/>
      <sheetName val="Sh丵⼺_x0005__x0000_"/>
      <sheetName val="sum_x0000__x0000_〸_x0000__x0000_"/>
      <sheetName val="명세厀"/>
      <sheetName val="전신환︀ᇕ԰"/>
      <sheetName val="Ⅴ-2.공ﻇᇕ԰_x0000_"/>
      <sheetName val="[DS-LOAD.XLS]공정현황보고(3_27呐/䟣⿏_x0005_"/>
      <sheetName val="부_x0000__x0000_Ԁ"/>
      <sheetName val="입哨_x0013_"/>
      <sheetName val="오산ፔ"/>
      <sheetName val="건축원가계산呠"/>
      <sheetName val="입呠&amp;"/>
      <sheetName val="템플릿"/>
      <sheetName val="물_x0005__x0000_"/>
      <sheetName val="상수보호"/>
      <sheetName val="변수"/>
      <sheetName val="예산M1_x0005__x0000_"/>
      <sheetName val="1단계"/>
      <sheetName val="일위대가-1"/>
      <sheetName val="을부담ԯ_x0000_缀"/>
      <sheetName val="sum1_(2)"/>
      <sheetName val="3_건축(현장안)"/>
      <sheetName val="GIS_Ry재"/>
      <sheetName val="118_세금과공과"/>
      <sheetName val="전동기_SPEC"/>
      <sheetName val="4_실행예산단가삼출서(단갌)"/>
      <sheetName val="4_실행예산단가삼출서(금액)"/>
      <sheetName val="5_현잣관리비"/>
      <sheetName val="단가표_"/>
      <sheetName val="1_취수장"/>
      <sheetName val="표지_(2)"/>
      <sheetName val="Page_1A_-_Proposal_Strategy_"/>
      <sheetName val="3_현장배치"/>
      <sheetName val="1_우편집중내역서"/>
      <sheetName val="토공_토적표"/>
      <sheetName val="DESIGN_CRETERIA1"/>
      <sheetName val="1_설계조건"/>
      <sheetName val="3_하중산정4_지지력"/>
      <sheetName val="EQUIPMENT_-2"/>
      <sheetName val="-15_0"/>
      <sheetName val="BOM-Form_A_1_III"/>
      <sheetName val="3련_BOX"/>
      <sheetName val="효성CB_1P기초"/>
      <sheetName val="품질_및_缀ᨎ԰缀"/>
      <sheetName val="적용_기준(환율)-1"/>
      <sheetName val="적용_기준(환율)"/>
      <sheetName val="자재단가_"/>
      <sheetName val="을_2"/>
      <sheetName val="Budget_2005(DW)"/>
      <sheetName val="기타_정보통신공사"/>
      <sheetName val="99_6"/>
      <sheetName val="RING_WALL"/>
      <sheetName val="일위㦐ͨ_xda0b_"/>
      <sheetName val="표지 (_x0005__x0000_"/>
      <sheetName val="표지 (嫐0"/>
      <sheetName val="표지 (垼+"/>
      <sheetName val="표지 (寠-"/>
      <sheetName val="표지 (妼_x001b_"/>
      <sheetName val="표지 (嚀#"/>
      <sheetName val="비대︀Ǖ԰"/>
      <sheetName val="단위昀⭝"/>
      <sheetName val="단위3_x0000_"/>
      <sheetName val="비대甂㘼_x0001_"/>
      <sheetName val="비대_x0001__x0000_퀀"/>
      <sheetName val="비대저᥻԰"/>
      <sheetName val="기본사항"/>
      <sheetName val="개산공사비"/>
      <sheetName val="남대문빌딩"/>
      <sheetName val="자동제어"/>
      <sheetName val="안정缀䜎"/>
      <sheetName val="계緇"/>
      <sheetName val="산"/>
      <sheetName val="공문(신)"/>
      <sheetName val="6공구ମ⽝"/>
      <sheetName val="제경᠀"/>
      <sheetName val="제경렀"/>
      <sheetName val="구왤집ԯ_x0000_"/>
      <sheetName val="예산Mἀ膦ԯ"/>
      <sheetName val="예산Mⵗ㰀"/>
      <sheetName val="공정 (총괄) (2)"/>
      <sheetName val="안缀ᨎ԰"/>
      <sheetName val="안/_x0000_"/>
      <sheetName val="안ࠋ቎蠀"/>
      <sheetName val="안/_x0000_뀀"/>
      <sheetName val="Noname 1"/>
      <sheetName val="PROJECT"/>
      <sheetName val="간접비(1)"/>
      <sheetName val="J0_x0000__x0000_"/>
      <sheetName val="J0_x0000_⠀"/>
      <sheetName val="Jꠀ⢄︀"/>
      <sheetName val="BOX(상시)"/>
      <sheetName val="조橂"/>
      <sheetName val="오산䈀"/>
      <sheetName val="P&amp;L01-02GR"/>
      <sheetName val="오산/"/>
      <sheetName val="ML"/>
      <sheetName val="VXXB"/>
      <sheetName val="단가 (2)"/>
      <sheetName val="FOOTING단면력"/>
      <sheetName val="추가및 공제(방파제)"/>
      <sheetName val="수문보고"/>
      <sheetName val="착공계"/>
      <sheetName val="근생APT-신마감"/>
      <sheetName val="복지관_FIART"/>
      <sheetName val="근생APT-FIART"/>
      <sheetName val="근생-FIART"/>
      <sheetName val="반중력식옹벽3.5"/>
      <sheetName val="J형측구단위수량"/>
      <sheetName val="D25"/>
      <sheetName val="D16"/>
      <sheetName val="D22"/>
      <sheetName val="Sheet3 (2)"/>
      <sheetName val="2002계약현황"/>
      <sheetName val="자재단가 산출근거"/>
      <sheetName val="철거︀ᇕ"/>
      <sheetName val="철거ᰀ፜"/>
      <sheetName val="철거렀቟"/>
      <sheetName val="철거㔀቎"/>
      <sheetName val="현장관리비집계㔀"/>
      <sheetName val="PRE"/>
      <sheetName val="L형옹呸"/>
      <sheetName val="요⋞"/>
      <sheetName val="일반부표"/>
      <sheetName val="방음벽 기초䈀ｪԯ_x0000_缀"/>
      <sheetName val="1차분내역-2"/>
      <sheetName val="오산餀ኘ"/>
      <sheetName val="118.세금과공䀀"/>
      <sheetName val="입丵〒"/>
      <sheetName val="입墐 "/>
      <sheetName val="입啐'"/>
      <sheetName val="입ꮸ⾚"/>
      <sheetName val="입呠0"/>
      <sheetName val="입牘!"/>
      <sheetName val="입ꮸ「"/>
      <sheetName val="입盀_x001d_"/>
      <sheetName val="입疰_x001e_"/>
      <sheetName val="유통망계획"/>
      <sheetName val="오산픀"/>
      <sheetName val="오산ን"/>
      <sheetName val="오산"/>
      <sheetName val="오산Ⰰ"/>
      <sheetName val="일위대가(계측기설쀀᝹"/>
      <sheetName val="오산げ"/>
      <sheetName val="입׃⽾"/>
      <sheetName val="96수_x0005_"/>
      <sheetName val="방음벽 기초 怀፵ꈀᇚ"/>
      <sheetName val="준공조서갑지"/>
      <sheetName val="내역및총괄"/>
      <sheetName val="Moder"/>
      <sheetName val="Mode_x0010_"/>
      <sheetName val="횡배수관 토공량 산출"/>
      <sheetName val="FORM7"/>
      <sheetName val="기별"/>
      <sheetName val="Ⅴ-2.공㔀቎԰_x0000_"/>
      <sheetName val="실행대비"/>
      <sheetName val="2.대외_x0010__x0000_"/>
      <sheetName val="계화배_x0005_"/>
      <sheetName val="봉양~조차장간고하개명(신설)"/>
      <sheetName val="전기일위헾⿕"/>
      <sheetName val="KP1590_B"/>
      <sheetName val="BREAKDOWN(철거설치)"/>
      <sheetName val="dÃ"/>
      <sheetName val="봉방_x0000__x0000_"/>
      <sheetName val="설계爏譈0_x0000_"/>
      <sheetName val="설계산출기纘"/>
      <sheetName val="퀀⡖"/>
      <sheetName val="㔀ｎ"/>
      <sheetName val="구왤_x0000__x0000_㶐"/>
      <sheetName val="3.자재비(총괄)"/>
      <sheetName val="공사설_x0010__x0000_"/>
      <sheetName val="공사설_x0000__x0000_"/>
      <sheetName val="P.M _x0000_"/>
      <sheetName val="45,_x0000__x0000_"/>
      <sheetName val="민속촌메뉴"/>
      <sheetName val="실행철⑴䀀"/>
      <sheetName val="PLCAL"/>
      <sheetName val="VXXXXXXX"/>
      <sheetName val="설계산출표︀"/>
      <sheetName val="공사원가계산坨"/>
      <sheetName val="공사원가계산닑"/>
      <sheetName val="공사원가계산牰"/>
      <sheetName val="5. COST SCHEDULE PER E=_x0000_砀%_x0000__x0000_"/>
      <sheetName val="2.내역서"/>
      <sheetName val="사각맨홀"/>
      <sheetName val="계약내력"/>
      <sheetName val="경산"/>
      <sheetName val="년도별시공"/>
      <sheetName val="구리토평ᬂ௓_x0001_"/>
      <sheetName val="토공 토䐀໰"/>
      <sheetName val="본사ᰖ"/>
      <sheetName val="단가︀ᇕ԰"/>
      <sheetName val="8.릐̖Ā"/>
      <sheetName val="오산ᗂ恭"/>
      <sheetName val="조洕"/>
      <sheetName val=" 견적뀀"/>
      <sheetName val=" 견적瀀"/>
      <sheetName val="기기리스트"/>
      <sheetName val="APT"/>
      <sheetName val="hvac(헾⽯_x0005__x0000_"/>
      <sheetName val="Ⅴ-2.공종별헾⾓"/>
      <sheetName val="공사원가Â"/>
      <sheetName val="설계׃"/>
      <sheetName val="설계_x0005_"/>
      <sheetName val="요Հ陭"/>
      <sheetName val="RAHME¨"/>
      <sheetName val="입적齘"/>
      <sheetName val="예산窨_x0013_竬"/>
      <sheetName val="È"/>
      <sheetName val="Ⅴ-2.공종별내렃"/>
      <sheetName val="majo԰"/>
      <sheetName val="C &amp; G _x0000__x0000__x0005_"/>
      <sheetName val="C &amp; G "/>
      <sheetName val="오산갈䈀"/>
      <sheetName val="예산변경䈀ᅪ"/>
      <sheetName val="dÉ"/>
      <sheetName val="내역조적"/>
      <sheetName val="1.관로"/>
      <sheetName val="일위대가표 (2)"/>
      <sheetName val="원형1호맨홀토공수량"/>
      <sheetName val="DS-최怀"/>
      <sheetName val="실행_x0000_Ԁ"/>
      <sheetName val="실행Ԕ_x0000_缀"/>
      <sheetName val="철거ﺬ鿕"/>
      <sheetName val="Parameters"/>
      <sheetName val="영업점별목표산출"/>
      <sheetName val="연평잔"/>
      <sheetName val="EXPENSE"/>
      <sheetName val="BAU-ITEMLIST"/>
      <sheetName val="시산"/>
      <sheetName val="WBS98"/>
      <sheetName val="Köpfe"/>
      <sheetName val="원_VL"/>
      <sheetName val="허용전류-IEC"/>
      <sheetName val="허용전류-IEC DATA"/>
      <sheetName val="실행"/>
      <sheetName val="관거損Ø稐"/>
      <sheetName val="관거뚸⒳_x0000_"/>
      <sheetName val="관거ᾏRꞨ"/>
      <sheetName val="관거ᾏRȰ"/>
      <sheetName val="관거㮀⡯_x0000_"/>
      <sheetName val="관로공내역서"/>
      <sheetName val="제주노형(금액)"/>
      <sheetName val="토목내역서 (도급단가)"/>
      <sheetName val="______C_WINDOWS_9605G_DS_LOAD_2"/>
      <sheetName val="구왤집ꠧ᭑"/>
      <sheetName val="35 장주신설"/>
      <sheetName val="예산ﺻ叕ԯ_x0000_"/>
      <sheetName val="재무가䣇"/>
      <sheetName val="재무가ﻇ"/>
      <sheetName val="덕전리"/>
      <sheetName val="노임이"/>
      <sheetName val="운반_x0010__x0000_ⓐ"/>
      <sheetName val="단가塸_x001e_娬"/>
      <sheetName val="단면鰀፰"/>
      <sheetName val="단면쀀ፐ"/>
      <sheetName val="전력구구조물산근"/>
      <sheetName val="종배수관면벽구"/>
      <sheetName val="당초"/>
      <sheetName val="INP킬❨"/>
      <sheetName val="아파薸(藼"/>
      <sheetName val="품질 및 특성 보_xdcf0_®"/>
      <sheetName val="참고(2)"/>
      <sheetName val="hvac(제어동徸"/>
      <sheetName val="업무연락"/>
      <sheetName val="CFLOW"/>
      <sheetName val="관거午_x0013_ὐ"/>
      <sheetName val="관거午_x0013_㐨"/>
      <sheetName val="관거午_x0013_떰"/>
      <sheetName val="보0_x0000_蠀"/>
      <sheetName val="보0_x0000_堀"/>
      <sheetName val="보0_x0000_倀"/>
      <sheetName val="보0_x0000_"/>
      <sheetName val="보0_x0000_⠀"/>
      <sheetName val="관거_x0000__x0000_篬"/>
      <sheetName val="관거薘$藜"/>
      <sheetName val="관거헾⾅_x0005_"/>
      <sheetName val="변_x0005__x0000__x0000_"/>
      <sheetName val="자재/_x0000_"/>
      <sheetName val="자재/_x0000_쀀"/>
      <sheetName val="자재␸蠀"/>
      <sheetName val="안정검_x0000_"/>
      <sheetName val="8.자재_xdee0_⪏"/>
      <sheetName val="8.자재賐⪏"/>
      <sheetName val="8.자재㳏"/>
      <sheetName val="8.자재"/>
      <sheetName val="b_gunmul"/>
      <sheetName val="b_balju (2)"/>
      <sheetName val="하수급︀ᇕ԰_x0000_"/>
      <sheetName val="현장관리비집계Á"/>
      <sheetName val="설계명세서(선尜_x0013_"/>
      <sheetName val="공사원가丵〒_x0005_"/>
      <sheetName val="안전က_x0000_"/>
      <sheetName val="안전က_x0000_砀"/>
      <sheetName val="계장 품셈표"/>
      <sheetName val="국공유翇ᨎ԰_x0000_缀"/>
      <sheetName val="국공유ﻇᇕ԰_x0000_缀"/>
      <sheetName val="중간"/>
      <sheetName val="투찰내缀"/>
      <sheetName val="보정계수산정(1)"/>
      <sheetName val="보정계수산정(2)"/>
      <sheetName val="보정계수산정(3)"/>
      <sheetName val="계怀"/>
      <sheetName val="계餀"/>
      <sheetName val="4_실행예산단가산԰_x0000_缀_x0000__x0000__x0000_"/>
      <sheetName val="1_공사집๿〚_x0005__x0000_"/>
      <sheetName val="4_실행예산단가산缀ᨎ԰_x0000_缀_x0000_"/>
      <sheetName val="Ⅴ-2.Ԁ_x0000_缀_x0000__x0000_"/>
      <sheetName val="계֬"/>
      <sheetName val="계ᰀ"/>
      <sheetName val="계뢬"/>
      <sheetName val="계퀀"/>
      <sheetName val="계㔀"/>
      <sheetName val="계䀀"/>
      <sheetName val="계ﺬ"/>
      <sheetName val="계뀀"/>
      <sheetName val="계⠀"/>
      <sheetName val="견䋉ᅪ԰"/>
      <sheetName val="䋇ᅪ"/>
      <sheetName val="[DS-LOAD.XLS]오산/"/>
      <sheetName val="구왤집계︀"/>
      <sheetName val="구왤집계䈀"/>
      <sheetName val="1호맨홀䈀ᅪ"/>
      <sheetName val="건축원가계산齘"/>
      <sheetName val="오산렀"/>
      <sheetName val="형강류 단가 CODE"/>
      <sheetName val="criteria"/>
      <sheetName val="99노임기준"/>
      <sheetName val="Man Power &amp; Comp"/>
      <sheetName val="sum"/>
      <sheetName val="전기䀀⒑"/>
      <sheetName val="전기↏"/>
      <sheetName val="전기退ろ"/>
      <sheetName val="단위단가"/>
      <sheetName val="공틀̂"/>
      <sheetName val="공틀_x0000__x0000_"/>
      <sheetName val="G㑈ď鎀"/>
      <sheetName val="건축토목내역"/>
      <sheetName val="내역서(2)"/>
      <sheetName val="hvac(제箘৓䑲"/>
      <sheetName val="hvac(제_x0000__x0000_⫰"/>
      <sheetName val="hvac(제_x0000__x0000_逸"/>
      <sheetName val="hvac(제_x0000__x0000_退"/>
      <sheetName val="hvac(제䑲⿷_x0000_"/>
      <sheetName val="hvac(제_x0000__x0000_"/>
      <sheetName val="瀀"/>
      <sheetName val="하수급_x0000__x0000__x0005__x0000_"/>
      <sheetName val=" 총괄표"/>
      <sheetName val="조԰"/>
      <sheetName val="조_x0005_"/>
      <sheetName val="C &amp; G_x0000__x0000__x0000__x0000_"/>
      <sheetName val="118.세금과迠ዘ"/>
      <sheetName val="118.세금과鐠寑"/>
      <sheetName val="구왤 ⩘氀"/>
      <sheetName val="아파트_x0000__x0000_"/>
      <sheetName val="특2호하천산근"/>
      <sheetName val="특2호부관하천산근"/>
      <sheetName val="VXXp"/>
      <sheetName val="일위대가호표"/>
      <sheetName val="매출"/>
      <sheetName val="C &amp; Ô"/>
      <sheetName val="토사԰"/>
      <sheetName val="견֮"/>
      <sheetName val="공사원가_x0005_"/>
      <sheetName val="전기일ԯ"/>
      <sheetName val="품질 및 缀ᨎ԰"/>
      <sheetName val="단က"/>
      <sheetName val="도장수량(하1)"/>
      <sheetName val="주형"/>
      <sheetName val="표지 ︀ᇕ԰"/>
      <sheetName val="표지 저፺ఀ"/>
      <sheetName val="내역서(삼호)"/>
      <sheetName val="범용개발순소요비용"/>
      <sheetName val="제직재"/>
      <sheetName val="요소"/>
      <sheetName val="단༃_xdb6c_/"/>
      <sheetName val="오산갈"/>
      <sheetName val="주beam"/>
      <sheetName val="아파트⃊"/>
      <sheetName val="검ﺬ"/>
      <sheetName val="실행내역서_"/>
      <sheetName val="design_criteria"/>
      <sheetName val="working_load_at_the_btm_ft_"/>
      <sheetName val="plan&amp;section_of_foundation"/>
      <sheetName val="6PILE__(돌출)"/>
      <sheetName val="Galaxy_소비자가격표"/>
      <sheetName val="#4DUCT_SUPPORT_체크LIST"/>
      <sheetName val="도급및_실행내역"/>
      <sheetName val="Wt_of_Mod_"/>
      <sheetName val="DRAIN_DRUM_PIT_D-301"/>
      <sheetName val="물량산〒"/>
      <sheetName val="일반맨홀수량집계(A-7_LINE)"/>
      <sheetName val="31_고_x005f_x0000_RTU"/>
      <sheetName val="CRUDE_RE-bar"/>
      <sheetName val="5_정산서"/>
      <sheetName val="1_설계기준"/>
      <sheetName val="개별직종노임단가(2003_9)"/>
      <sheetName val="현장별계약현황('98_10_31)"/>
      <sheetName val="stability_check"/>
      <sheetName val="design_load"/>
      <sheetName val="4_말뚝설계"/>
      <sheetName val="인건비_"/>
      <sheetName val="8_자재"/>
      <sheetName val="Parts_1_Feb_2004"/>
      <sheetName val="list_price"/>
      <sheetName val="Ⅴ-2_缀ᨎ԰缀"/>
      <sheetName val="Ⅴ-2_ᰀ፜搀፜"/>
      <sheetName val="Ⅴ-2_공종별0"/>
      <sheetName val="sc0314_Index"/>
      <sheetName val="BASIC_(2)"/>
      <sheetName val="DATA_(EPS)"/>
      <sheetName val="DATA_(TRAY)"/>
      <sheetName val="입출재고현황_(2)"/>
      <sheetName val="단면炜"/>
      <sheetName val="Ⅴ-2_԰缀"/>
      <sheetName val="Mp-team_1"/>
      <sheetName val="Ⅴ-2_공ᛇ᨜԰"/>
      <sheetName val="96보완계획7_12"/>
      <sheetName val="배수贘릠"/>
      <sheetName val="배수午ᡐ"/>
      <sheetName val="공사비_내역_(가)"/>
      <sheetName val="118_세금丵⼞"/>
      <sheetName val="총_원가계산"/>
      <sheetName val="입"/>
      <sheetName val="단가_및_재료비"/>
      <sheetName val="견頀⢀"/>
      <sheetName val="118_세금Ԉ缀"/>
      <sheetName val="부대공헾】"/>
      <sheetName val="가설"/>
      <sheetName val="을_1"/>
      <sheetName val="일위대가(계측"/>
      <sheetName val="일위대가(계측闰⽌"/>
      <sheetName val="일위대가(계측埬場"/>
      <sheetName val="일위대가(계측徸⿚"/>
      <sheetName val="설계명세서丵〒"/>
      <sheetName val="직"/>
      <sheetName val="118_세금과공簀"/>
      <sheetName val="118_세금과공缀"/>
      <sheetName val="118_세금과공ꠀ"/>
      <sheetName val="c_s"/>
      <sheetName val="CAL_"/>
      <sheetName val="Ⅴ-2_砀鹅瘂/"/>
      <sheetName val="비교"/>
      <sheetName val="쵽괄"/>
      <sheetName val="Ⅴ-2_︀ᇕ԰缀"/>
      <sheetName val="실행철헾】"/>
      <sheetName val="계획세"/>
      <sheetName val="J直材"/>
      <sheetName val="_԰缀"/>
      <sheetName val="공사원가"/>
      <sheetName val="Facility_Information"/>
      <sheetName val="1_철주신"/>
      <sheetName val="현장관리비๿〚"/>
      <sheetName val="현장관리비"/>
      <sheetName val="현장관리비헾】"/>
      <sheetName val="Ⅴ-2_공尜層"/>
      <sheetName val="Ⅴ-2_공徸〒"/>
      <sheetName val="B76"/>
      <sheetName val="전선_및_전선관"/>
      <sheetName val="실행철강矨"/>
      <sheetName val="1_설계설명서"/>
      <sheetName val="TRE_TABLE"/>
      <sheetName val="SRC_CLOUMN_설계"/>
      <sheetName val="3)_클레임_반영시"/>
      <sheetName val="2001예정공정표_"/>
      <sheetName val="crude_SLAB_RE-bar"/>
      <sheetName val="품질_및_특성_쌞ᄅ0"/>
      <sheetName val="4_동력"/>
      <sheetName val="Architecture_Work"/>
      <sheetName val="2-2_매출분석"/>
      <sheetName val="KP1590_"/>
      <sheetName val="방배동내역_(총괄)"/>
      <sheetName val="Data_Vol"/>
      <sheetName val="계화"/>
      <sheetName val="계화髜"/>
      <sheetName val="전동기_SP԰"/>
      <sheetName val="한전위탁_x0000__x0000_倀1"/>
      <sheetName val="물량ׯ_x0000_缀_x0000_"/>
      <sheetName val="물량䣯╷谀╷"/>
      <sheetName val="GIS_x0005_"/>
      <sheetName val="예산M㄀抣ԯ"/>
      <sheetName val="예산M蠊⸴"/>
      <sheetName val="예산M蠑⸴"/>
      <sheetName val="[DS-LOAD.XLS][DS-LOAD.XLS]오산/"/>
      <sheetName val="전압강닑⽿_x0005_"/>
      <sheetName val="Indirect C_x0000__x0000__x0005_"/>
      <sheetName val="소운반"/>
      <sheetName val="정산입ᰀ"/>
      <sheetName val="정산입툀"/>
      <sheetName val="정산입㔀"/>
      <sheetName val="한전위_x0000__x0000_Ā_x0000__x0005_"/>
      <sheetName val="구리토헾】_x0005__x0000_"/>
      <sheetName val="관거공렀靟"/>
      <sheetName val="ITB COST"/>
      <sheetName val="P.駮ኘ԰"/>
      <sheetName val="구왤睮め_x0005_"/>
      <sheetName val="구왤丵〒_x0005_"/>
      <sheetName val="물량산출근_x0000_"/>
      <sheetName val="G.R300경비"/>
      <sheetName val="G_x0000__x0000__x0005_"/>
      <sheetName val="견적서세부내용"/>
      <sheetName val="유도헾"/>
      <sheetName val="북방3터널"/>
      <sheetName val="별쌐"/>
      <sheetName val="추가예산"/>
      <sheetName val="3.1.4 F-FR8"/>
      <sheetName val="봉방동근単"/>
      <sheetName val="봉방동근呐"/>
      <sheetName val="봉방동근丵"/>
      <sheetName val="봉방동근夘"/>
      <sheetName val="총_x0000__x0000_"/>
      <sheetName val="총쀀"/>
      <sheetName val="총迬"/>
      <sheetName val="총耀埭"/>
      <sheetName val="설계내역(㠵£_x0000_該"/>
      <sheetName val="총_x0000_问"/>
      <sheetName val="총뀀駪"/>
      <sheetName val="설계내역(豯V_x0000_萢"/>
      <sheetName val="총怀俬"/>
      <sheetName val="총Ⴭ㛭"/>
      <sheetName val="총⃅飫"/>
      <sheetName val="총瀀룯"/>
      <sheetName val="총耀ᷮ"/>
      <sheetName val="총࿟"/>
      <sheetName val="도_x0000__x0000__x0005_"/>
      <sheetName val="내역 (2)"/>
      <sheetName val="예산변경사Z"/>
      <sheetName val="작성기준"/>
      <sheetName val="GIS԰"/>
      <sheetName val="도급예산내역서총橂】"/>
      <sheetName val="실행(표지,갑,을)"/>
      <sheetName val="단가蔨_x001b_᪸"/>
      <sheetName val="단가䶸!ﻠ"/>
      <sheetName val="단가懇⾢_x0000_"/>
      <sheetName val="예산׃⿢_x0000__x0000_"/>
      <sheetName val="예산_x0010__x0000_뻠ɂ"/>
      <sheetName val="예산׃⽞_x0000__x0000_"/>
      <sheetName val="예산_x0010__x0000_ꛈЦ"/>
      <sheetName val="정류기"/>
      <sheetName val="공정"/>
      <sheetName val="관집계"/>
      <sheetName val="수량산출(음암)"/>
      <sheetName val="본׃⿇"/>
      <sheetName val="소상 &quot;1&quot;"/>
      <sheetName val="옹벽기초자료"/>
      <sheetName val="안전담당"/>
      <sheetName val="2002상반기노임기준"/>
      <sheetName val="산耀"/>
      <sheetName val="신설개소별 총집계표(동해-배전)"/>
      <sheetName val="안평역사 총집계"/>
      <sheetName val="연수_x0000_"/>
      <sheetName val="경비산출"/>
      <sheetName val="전기자료"/>
      <sheetName val="예산ᑛꈀ꣚"/>
      <sheetName val="5. COST SCHEDULE PER E绸o헾⾧_x0005__x0000_"/>
      <sheetName val="유도ԋ"/>
      <sheetName val="그림"/>
      <sheetName val="무정전통보"/>
      <sheetName val="인계"/>
      <sheetName val="지입재료비"/>
      <sheetName val="적요"/>
      <sheetName val="산출명세서"/>
      <sheetName val="공Ö_x0000_Ԁ"/>
      <sheetName val="DS︀ᇕ԰"/>
      <sheetName val="내역서1"/>
      <sheetName val="입橂】"/>
      <sheetName val="ᩓ"/>
      <sheetName val="기본단가표"/>
      <sheetName val="CJE"/>
      <sheetName val="hvac(제어동_x0005_"/>
      <sheetName val="C &amp; G R_x0000__x0000_"/>
      <sheetName val="SE-⠀⎃氀"/>
      <sheetName val="[DS-LOAD.XLS][DS-LOAD.XLS]입啨/"/>
      <sheetName val="물량산출근氐"/>
      <sheetName val="PAY"/>
      <sheetName val="96ׇ_x0000_"/>
      <sheetName val="별Ⴓ"/>
      <sheetName val="팬찰내역"/>
      <sheetName val="_xdbec_장공"/>
      <sheetName val="법면"/>
      <sheetName val="공감비"/>
      <sheetName val="준검 내엩서"/>
      <sheetName val="견적내역"/>
      <sheetName val="4_실행예산단가산㠀ᱫ鬀ﰓԯ_x0000_"/>
      <sheetName val="BOX복구단위수량"/>
      <sheetName val="총괄내_x0005__x0000_"/>
      <sheetName val="총괄내誀걜"/>
      <sheetName val="총괄내紴"/>
      <sheetName val="______C_WINDOWS_9605G_DS_LOAD_3"/>
      <sheetName val="______C_WINDOWS_9605G_DS_LOAD_4"/>
      <sheetName val="터널-1"/>
      <sheetName val="예산M㠀ᎍ簀"/>
      <sheetName val="자단"/>
      <sheetName val="유丵〒"/>
      <sheetName val="유睮め"/>
      <sheetName val="유_x0000__x0000_"/>
      <sheetName val="유奈_x001b_"/>
      <sheetName val="유慨_x0013_"/>
      <sheetName val="Ⅴ-2.공종별내_x0005_"/>
      <sheetName val="국공유지및사碌,"/>
      <sheetName val="Qhe闰⾖_x0005_"/>
      <sheetName val="예산변_x0000__x0000_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1">
          <cell r="B61" t="str">
            <v>BC 1.6m</v>
          </cell>
        </row>
      </sheetData>
      <sheetData sheetId="14">
        <row r="61">
          <cell r="B61" t="str">
            <v>BC 1.6m</v>
          </cell>
        </row>
      </sheetData>
      <sheetData sheetId="15">
        <row r="61">
          <cell r="B61" t="str">
            <v>BC 1.6m</v>
          </cell>
        </row>
      </sheetData>
      <sheetData sheetId="16"/>
      <sheetData sheetId="17">
        <row r="61">
          <cell r="B61" t="str">
            <v>BC 1.6m</v>
          </cell>
        </row>
      </sheetData>
      <sheetData sheetId="18">
        <row r="61">
          <cell r="B61" t="str">
            <v>BC 1.6m</v>
          </cell>
        </row>
      </sheetData>
      <sheetData sheetId="19">
        <row r="61">
          <cell r="B61" t="str">
            <v>BC 1.6m</v>
          </cell>
        </row>
      </sheetData>
      <sheetData sheetId="20">
        <row r="61">
          <cell r="B61" t="str">
            <v>BC 1.6m</v>
          </cell>
        </row>
      </sheetData>
      <sheetData sheetId="21">
        <row r="61">
          <cell r="B61" t="str">
            <v>BC 1.6m</v>
          </cell>
        </row>
      </sheetData>
      <sheetData sheetId="22">
        <row r="61">
          <cell r="B61" t="str">
            <v>BC 1.6m</v>
          </cell>
        </row>
      </sheetData>
      <sheetData sheetId="23">
        <row r="61">
          <cell r="B61" t="str">
            <v>BC 1.6m</v>
          </cell>
        </row>
      </sheetData>
      <sheetData sheetId="24">
        <row r="61">
          <cell r="B61" t="str">
            <v>BC 1.6m</v>
          </cell>
        </row>
      </sheetData>
      <sheetData sheetId="25">
        <row r="61">
          <cell r="B61" t="str">
            <v>BC 1.6m</v>
          </cell>
        </row>
      </sheetData>
      <sheetData sheetId="26">
        <row r="61">
          <cell r="B61" t="str">
            <v>BC 1.6m</v>
          </cell>
        </row>
      </sheetData>
      <sheetData sheetId="27">
        <row r="61">
          <cell r="B61" t="str">
            <v>BC 1.6m</v>
          </cell>
        </row>
      </sheetData>
      <sheetData sheetId="28">
        <row r="61">
          <cell r="B61" t="str">
            <v>BC 1.6m</v>
          </cell>
        </row>
      </sheetData>
      <sheetData sheetId="29">
        <row r="61">
          <cell r="B61" t="str">
            <v>BC 1.6m</v>
          </cell>
        </row>
      </sheetData>
      <sheetData sheetId="30">
        <row r="61">
          <cell r="B61" t="str">
            <v>BC 1.6m</v>
          </cell>
        </row>
      </sheetData>
      <sheetData sheetId="31">
        <row r="61">
          <cell r="B61" t="str">
            <v>BC 1.6m</v>
          </cell>
        </row>
      </sheetData>
      <sheetData sheetId="32">
        <row r="61">
          <cell r="B61" t="str">
            <v>BC 1.6m</v>
          </cell>
        </row>
      </sheetData>
      <sheetData sheetId="33">
        <row r="61">
          <cell r="B61" t="str">
            <v>BC 1.6m</v>
          </cell>
        </row>
      </sheetData>
      <sheetData sheetId="34">
        <row r="61">
          <cell r="B61" t="str">
            <v>BC 1.6m</v>
          </cell>
        </row>
      </sheetData>
      <sheetData sheetId="35">
        <row r="61">
          <cell r="B61" t="str">
            <v>BC 1.6m</v>
          </cell>
        </row>
      </sheetData>
      <sheetData sheetId="36">
        <row r="61">
          <cell r="B61" t="str">
            <v>BC 1.6m</v>
          </cell>
        </row>
      </sheetData>
      <sheetData sheetId="37"/>
      <sheetData sheetId="38">
        <row r="61">
          <cell r="B61" t="str">
            <v>BC 1.6m</v>
          </cell>
        </row>
      </sheetData>
      <sheetData sheetId="39">
        <row r="61">
          <cell r="B61" t="str">
            <v>BC 1.6m</v>
          </cell>
        </row>
      </sheetData>
      <sheetData sheetId="40">
        <row r="61">
          <cell r="B61" t="str">
            <v>BC 1.6m</v>
          </cell>
        </row>
      </sheetData>
      <sheetData sheetId="41">
        <row r="61">
          <cell r="B61" t="str">
            <v>BC 1.6m</v>
          </cell>
        </row>
      </sheetData>
      <sheetData sheetId="42">
        <row r="61">
          <cell r="B61" t="str">
            <v>BC 1.6m</v>
          </cell>
        </row>
      </sheetData>
      <sheetData sheetId="43">
        <row r="61">
          <cell r="B61" t="str">
            <v>BC 1.6m</v>
          </cell>
        </row>
      </sheetData>
      <sheetData sheetId="44">
        <row r="61">
          <cell r="B61" t="str">
            <v>BC 1.6m</v>
          </cell>
        </row>
      </sheetData>
      <sheetData sheetId="45">
        <row r="61">
          <cell r="B61" t="str">
            <v>BC 1.6m</v>
          </cell>
        </row>
      </sheetData>
      <sheetData sheetId="46">
        <row r="61">
          <cell r="B61" t="str">
            <v>BC 1.6m</v>
          </cell>
        </row>
      </sheetData>
      <sheetData sheetId="47">
        <row r="61">
          <cell r="B61" t="str">
            <v>BC 1.6m</v>
          </cell>
        </row>
      </sheetData>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sheetData sheetId="87"/>
      <sheetData sheetId="88"/>
      <sheetData sheetId="89"/>
      <sheetData sheetId="90"/>
      <sheetData sheetId="91">
        <row r="61">
          <cell r="B61" t="str">
            <v>BC 1.6m</v>
          </cell>
        </row>
      </sheetData>
      <sheetData sheetId="92">
        <row r="61">
          <cell r="B61" t="str">
            <v>BC 1.6m</v>
          </cell>
        </row>
      </sheetData>
      <sheetData sheetId="93">
        <row r="61">
          <cell r="B61" t="str">
            <v>BC 1.6m</v>
          </cell>
        </row>
      </sheetData>
      <sheetData sheetId="94">
        <row r="61">
          <cell r="B61" t="str">
            <v>BC 1.6m</v>
          </cell>
        </row>
      </sheetData>
      <sheetData sheetId="95">
        <row r="61">
          <cell r="B61" t="str">
            <v>BC 1.6m</v>
          </cell>
        </row>
      </sheetData>
      <sheetData sheetId="96">
        <row r="61">
          <cell r="B61" t="str">
            <v>BC 1.6m</v>
          </cell>
        </row>
      </sheetData>
      <sheetData sheetId="97">
        <row r="61">
          <cell r="B61" t="str">
            <v>BC 1.6m</v>
          </cell>
        </row>
      </sheetData>
      <sheetData sheetId="98">
        <row r="61">
          <cell r="B61" t="str">
            <v>BC 1.6m</v>
          </cell>
        </row>
      </sheetData>
      <sheetData sheetId="99">
        <row r="61">
          <cell r="B61" t="str">
            <v>BC 1.6m</v>
          </cell>
        </row>
      </sheetData>
      <sheetData sheetId="100">
        <row r="61">
          <cell r="B61" t="str">
            <v>BC 1.6m</v>
          </cell>
        </row>
      </sheetData>
      <sheetData sheetId="101">
        <row r="61">
          <cell r="B61" t="str">
            <v>BC 1.6m</v>
          </cell>
        </row>
      </sheetData>
      <sheetData sheetId="102">
        <row r="61">
          <cell r="B61" t="str">
            <v>BC 1.6m</v>
          </cell>
        </row>
      </sheetData>
      <sheetData sheetId="103">
        <row r="61">
          <cell r="B61" t="str">
            <v>BC 1.6m</v>
          </cell>
        </row>
      </sheetData>
      <sheetData sheetId="104">
        <row r="61">
          <cell r="B61" t="str">
            <v>BC 1.6m</v>
          </cell>
        </row>
      </sheetData>
      <sheetData sheetId="105">
        <row r="61">
          <cell r="B61" t="str">
            <v>BC 1.6m</v>
          </cell>
        </row>
      </sheetData>
      <sheetData sheetId="106">
        <row r="61">
          <cell r="B61" t="str">
            <v>BC 1.6m</v>
          </cell>
        </row>
      </sheetData>
      <sheetData sheetId="107">
        <row r="61">
          <cell r="B61" t="str">
            <v>BC 1.6m</v>
          </cell>
        </row>
      </sheetData>
      <sheetData sheetId="108">
        <row r="61">
          <cell r="B61" t="str">
            <v>BC 1.6m</v>
          </cell>
        </row>
      </sheetData>
      <sheetData sheetId="109">
        <row r="61">
          <cell r="B61" t="str">
            <v>BC 1.6m</v>
          </cell>
        </row>
      </sheetData>
      <sheetData sheetId="110">
        <row r="61">
          <cell r="B61" t="str">
            <v>BC 1.6m</v>
          </cell>
        </row>
      </sheetData>
      <sheetData sheetId="111">
        <row r="61">
          <cell r="B61" t="str">
            <v>BC 1.6m</v>
          </cell>
        </row>
      </sheetData>
      <sheetData sheetId="112">
        <row r="61">
          <cell r="B61" t="str">
            <v>BC 1.6m</v>
          </cell>
        </row>
      </sheetData>
      <sheetData sheetId="113"/>
      <sheetData sheetId="114"/>
      <sheetData sheetId="115"/>
      <sheetData sheetId="116"/>
      <sheetData sheetId="117"/>
      <sheetData sheetId="118"/>
      <sheetData sheetId="119"/>
      <sheetData sheetId="120">
        <row r="61">
          <cell r="B61" t="str">
            <v>BC 1.6m</v>
          </cell>
        </row>
      </sheetData>
      <sheetData sheetId="121">
        <row r="61">
          <cell r="B61" t="str">
            <v>BC 1.6m</v>
          </cell>
        </row>
      </sheetData>
      <sheetData sheetId="122">
        <row r="61">
          <cell r="B61" t="str">
            <v>BC 1.6m</v>
          </cell>
        </row>
      </sheetData>
      <sheetData sheetId="123">
        <row r="61">
          <cell r="B61" t="str">
            <v>BC 1.6m</v>
          </cell>
        </row>
      </sheetData>
      <sheetData sheetId="124">
        <row r="61">
          <cell r="B61" t="str">
            <v>BC 1.6m</v>
          </cell>
        </row>
      </sheetData>
      <sheetData sheetId="125"/>
      <sheetData sheetId="126"/>
      <sheetData sheetId="127"/>
      <sheetData sheetId="128"/>
      <sheetData sheetId="129"/>
      <sheetData sheetId="130">
        <row r="61">
          <cell r="B61" t="str">
            <v>BC 1.6m</v>
          </cell>
        </row>
      </sheetData>
      <sheetData sheetId="131">
        <row r="61">
          <cell r="B61" t="str">
            <v>BC 1.6m</v>
          </cell>
        </row>
      </sheetData>
      <sheetData sheetId="132">
        <row r="61">
          <cell r="B61" t="str">
            <v>BC 1.6m</v>
          </cell>
        </row>
      </sheetData>
      <sheetData sheetId="133">
        <row r="61">
          <cell r="B61" t="str">
            <v>BC 1.6m</v>
          </cell>
        </row>
      </sheetData>
      <sheetData sheetId="134">
        <row r="61">
          <cell r="B61" t="str">
            <v>BC 1.6m</v>
          </cell>
        </row>
      </sheetData>
      <sheetData sheetId="135">
        <row r="61">
          <cell r="B61" t="str">
            <v>BC 1.6m</v>
          </cell>
        </row>
      </sheetData>
      <sheetData sheetId="136">
        <row r="61">
          <cell r="B61" t="str">
            <v>BC 1.6m</v>
          </cell>
        </row>
      </sheetData>
      <sheetData sheetId="137">
        <row r="61">
          <cell r="B61" t="str">
            <v>BC 1.6m</v>
          </cell>
        </row>
      </sheetData>
      <sheetData sheetId="138">
        <row r="61">
          <cell r="B61" t="str">
            <v>BC 1.6m</v>
          </cell>
        </row>
      </sheetData>
      <sheetData sheetId="139">
        <row r="61">
          <cell r="B61" t="str">
            <v>BC 1.6m</v>
          </cell>
        </row>
      </sheetData>
      <sheetData sheetId="140">
        <row r="61">
          <cell r="B61" t="str">
            <v>BC 1.6m</v>
          </cell>
        </row>
      </sheetData>
      <sheetData sheetId="141">
        <row r="61">
          <cell r="B61" t="str">
            <v>BC 1.6m</v>
          </cell>
        </row>
      </sheetData>
      <sheetData sheetId="142">
        <row r="61">
          <cell r="B61" t="str">
            <v>BC 1.6m</v>
          </cell>
        </row>
      </sheetData>
      <sheetData sheetId="143">
        <row r="61">
          <cell r="B61" t="str">
            <v>BC 1.6m</v>
          </cell>
        </row>
      </sheetData>
      <sheetData sheetId="144">
        <row r="61">
          <cell r="B61" t="str">
            <v>BC 1.6m</v>
          </cell>
        </row>
      </sheetData>
      <sheetData sheetId="145">
        <row r="61">
          <cell r="B61" t="str">
            <v>BC 1.6m</v>
          </cell>
        </row>
      </sheetData>
      <sheetData sheetId="146">
        <row r="61">
          <cell r="B61" t="str">
            <v>BC 1.6m</v>
          </cell>
        </row>
      </sheetData>
      <sheetData sheetId="147">
        <row r="61">
          <cell r="B61" t="str">
            <v>BC 1.6m</v>
          </cell>
        </row>
      </sheetData>
      <sheetData sheetId="148">
        <row r="61">
          <cell r="B61" t="str">
            <v>BC 1.6m</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ow r="61">
          <cell r="B61" t="str">
            <v>BC 1.6m</v>
          </cell>
        </row>
      </sheetData>
      <sheetData sheetId="158">
        <row r="61">
          <cell r="B61" t="str">
            <v>BC 1.6m</v>
          </cell>
        </row>
      </sheetData>
      <sheetData sheetId="159">
        <row r="61">
          <cell r="B61" t="str">
            <v>BC 1.6m</v>
          </cell>
        </row>
      </sheetData>
      <sheetData sheetId="160">
        <row r="61">
          <cell r="B61" t="str">
            <v>BC 1.6m</v>
          </cell>
        </row>
      </sheetData>
      <sheetData sheetId="161">
        <row r="61">
          <cell r="B61" t="str">
            <v>BC 1.6m</v>
          </cell>
        </row>
      </sheetData>
      <sheetData sheetId="162">
        <row r="61">
          <cell r="B61" t="str">
            <v>BC 1.6m</v>
          </cell>
        </row>
      </sheetData>
      <sheetData sheetId="163">
        <row r="61">
          <cell r="B61" t="str">
            <v>BC 1.6m</v>
          </cell>
        </row>
      </sheetData>
      <sheetData sheetId="164"/>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61">
          <cell r="B61" t="str">
            <v>BC 1.6m</v>
          </cell>
        </row>
      </sheetData>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sheetData sheetId="231"/>
      <sheetData sheetId="232"/>
      <sheetData sheetId="233" refreshError="1"/>
      <sheetData sheetId="234"/>
      <sheetData sheetId="235"/>
      <sheetData sheetId="236"/>
      <sheetData sheetId="237" refreshError="1"/>
      <sheetData sheetId="238" refreshError="1"/>
      <sheetData sheetId="239"/>
      <sheetData sheetId="240" refreshError="1"/>
      <sheetData sheetId="241"/>
      <sheetData sheetId="242"/>
      <sheetData sheetId="243" refreshError="1"/>
      <sheetData sheetId="244"/>
      <sheetData sheetId="245"/>
      <sheetData sheetId="246"/>
      <sheetData sheetId="247"/>
      <sheetData sheetId="248"/>
      <sheetData sheetId="249"/>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sheetData sheetId="265" refreshError="1"/>
      <sheetData sheetId="266" refreshError="1"/>
      <sheetData sheetId="267"/>
      <sheetData sheetId="268" refreshError="1"/>
      <sheetData sheetId="269"/>
      <sheetData sheetId="270" refreshError="1"/>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refreshError="1"/>
      <sheetData sheetId="282" refreshError="1"/>
      <sheetData sheetId="283" refreshError="1"/>
      <sheetData sheetId="284" refreshError="1"/>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efreshError="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refreshError="1"/>
      <sheetData sheetId="468" refreshError="1"/>
      <sheetData sheetId="469" refreshError="1"/>
      <sheetData sheetId="470" refreshError="1"/>
      <sheetData sheetId="471" refreshError="1"/>
      <sheetData sheetId="472" refreshError="1"/>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sheetData sheetId="2294" refreshError="1"/>
      <sheetData sheetId="2295" refreshError="1"/>
      <sheetData sheetId="2296" refreshError="1"/>
      <sheetData sheetId="2297"/>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sheetData sheetId="2725"/>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sheetData sheetId="2797"/>
      <sheetData sheetId="2798"/>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sheetData sheetId="3322"/>
      <sheetData sheetId="3323" refreshError="1"/>
      <sheetData sheetId="3324" refreshError="1"/>
      <sheetData sheetId="3325" refreshError="1"/>
      <sheetData sheetId="3326"/>
      <sheetData sheetId="3327"/>
      <sheetData sheetId="3328"/>
      <sheetData sheetId="3329"/>
      <sheetData sheetId="3330"/>
      <sheetData sheetId="3331" refreshError="1"/>
      <sheetData sheetId="3332" refreshError="1"/>
      <sheetData sheetId="3333" refreshError="1"/>
      <sheetData sheetId="333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조도계산서 (도서)"/>
      <sheetName val="가로등제어반 설치공사(수량)"/>
      <sheetName val="일위대가(원본)"/>
      <sheetName val="수량이동"/>
      <sheetName val="발신정보"/>
      <sheetName val="Sheet1"/>
      <sheetName val="부하LOAD"/>
      <sheetName val="LOPCALC"/>
      <sheetName val="WO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팩스"/>
      <sheetName val="샘플표지"/>
      <sheetName val="XXXXXX"/>
      <sheetName val="견적"/>
      <sheetName val="원가검토 (2)"/>
      <sheetName val="노무비"/>
      <sheetName val="공사원가계산서 (최종)"/>
      <sheetName val="노무비산출근거"/>
      <sheetName val="일위대가표"/>
      <sheetName val="단가"/>
      <sheetName val="견적 (2)"/>
      <sheetName val="단가 (2)"/>
      <sheetName val="MOTOR"/>
      <sheetName val="목차"/>
      <sheetName val="원가계산서"/>
      <sheetName val="집계표"/>
      <sheetName val="내역서"/>
      <sheetName val="단가조사서"/>
      <sheetName val="산출근거"/>
      <sheetName val="원가계산서 (2)"/>
      <sheetName val="약품공급2"/>
      <sheetName val="호남화력 수질분석-현대중"/>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예산"/>
      <sheetName val="내역"/>
      <sheetName val="102역사"/>
      <sheetName val="MOTOR"/>
    </sheetNames>
    <sheetDataSet>
      <sheetData sheetId="0" refreshError="1"/>
      <sheetData sheetId="1" refreshError="1"/>
      <sheetData sheetId="2" refreshError="1"/>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약"/>
      <sheetName val="제조원가계산서"/>
      <sheetName val="재료비산출표"/>
      <sheetName val="노무비산출표"/>
      <sheetName val="공수산출표"/>
      <sheetName val="임율 (2)"/>
      <sheetName val="경비산출표"/>
      <sheetName val="제조원가분석표"/>
      <sheetName val="일반관리비비율산출표"/>
      <sheetName val="Sheet1"/>
      <sheetName val="Sheet2"/>
      <sheetName val="Sheet3"/>
      <sheetName val="조끼"/>
      <sheetName val="내역"/>
    </sheetNames>
    <definedNames>
      <definedName name="KYNGSADO"/>
      <definedName name="KYNGSAYL"/>
    </defined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데이타"/>
      <sheetName val="조도"/>
      <sheetName val="DATA"/>
      <sheetName val="Sheet1"/>
      <sheetName val="Sheet2"/>
      <sheetName val="부하LOAD"/>
      <sheetName val="노임단가"/>
      <sheetName val="예산명세서"/>
      <sheetName val="설계명세서"/>
      <sheetName val="자료입력"/>
      <sheetName val="빌딩 안내"/>
      <sheetName val="단가조사"/>
      <sheetName val="노무비"/>
      <sheetName val="ILLU"/>
      <sheetName val="7단가"/>
      <sheetName val="참조"/>
      <sheetName val="참조(2)"/>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EADENCE MAP 취수장"/>
      <sheetName val="Sheet1"/>
      <sheetName val="취수장"/>
      <sheetName val="가압장"/>
      <sheetName val="LOPCALC"/>
      <sheetName val="신고조서"/>
      <sheetName val="부하LOAD"/>
      <sheetName val="참조"/>
      <sheetName val="참조(2)"/>
      <sheetName val="단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봉양~조차장간고하총괄(신설)"/>
      <sheetName val="봉양~조차장간고하개명(신설)"/>
      <sheetName val="봉양~조차장간고하총괄 (철거)"/>
      <sheetName val="봉양~조차장간고하개명(철거)"/>
      <sheetName val="봉양~조차장간고상개명(철거)"/>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샘플표지"/>
      <sheetName val="부하LOAD"/>
      <sheetName val="도담구내 개소별 명세"/>
      <sheetName val="단가비교"/>
      <sheetName val="공사원가계산서"/>
      <sheetName val="도급예산내역서총괄표"/>
      <sheetName val="MOTOR"/>
      <sheetName val="ITEM"/>
      <sheetName val="일위대가목록"/>
      <sheetName val="부하계산서"/>
      <sheetName val="봉양_조차장간고하개명_신설_"/>
      <sheetName val="2공구수량"/>
      <sheetName val="자재단가"/>
      <sheetName val="LOPCALC"/>
      <sheetName val="전기일위대가"/>
      <sheetName val="개명2"/>
      <sheetName val="부하(성남)"/>
      <sheetName val="을부담운반비"/>
      <sheetName val="요율"/>
      <sheetName val="제경비"/>
      <sheetName val="#REF"/>
      <sheetName val="22내역"/>
      <sheetName val="cost"/>
      <sheetName val="기계경비(시간당)"/>
      <sheetName val="예산내역서"/>
      <sheetName val="설계예산서"/>
      <sheetName val="총계"/>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수량집계"/>
      <sheetName val="기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원가(칠곡다부)"/>
      <sheetName val="집계표"/>
      <sheetName val="다부IC내역"/>
      <sheetName val="원가(재방송)"/>
      <sheetName val="재방송"/>
      <sheetName val="다부내역"/>
      <sheetName val="읍내터널"/>
      <sheetName val="칠곡IC내역"/>
      <sheetName val="VXXXXX"/>
      <sheetName val="갑지"/>
      <sheetName val="원가계산서"/>
      <sheetName val="내역집계표"/>
      <sheetName val="내역서"/>
      <sheetName val="내역서 (3)"/>
      <sheetName val="대가"/>
      <sheetName val="일위대가"/>
      <sheetName val="산출양식"/>
      <sheetName val="자료"/>
      <sheetName val="대가목록"/>
      <sheetName val="산출양식 (2)"/>
      <sheetName val="#REF"/>
      <sheetName val="토목원가계산서"/>
      <sheetName val="토목원가"/>
      <sheetName val="집계장"/>
      <sheetName val="설계내역"/>
      <sheetName val="제외공종"/>
      <sheetName val="선급금사용계획서"/>
      <sheetName val="사용세부내역"/>
      <sheetName val="Sheet2"/>
      <sheetName val="Sheet3"/>
      <sheetName val="공사비증감대비표"/>
      <sheetName val="전체산출내역서갑(변경) "/>
      <sheetName val="산출내역서을(변경)"/>
      <sheetName val="전체세부(이설도로)"/>
      <sheetName val="전체세부(연결도로)"/>
      <sheetName val="전체원가계산서(변경)"/>
      <sheetName val="용역비"/>
      <sheetName val="공문"/>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수량산출서"/>
      <sheetName val="콘·다 (2)"/>
      <sheetName val="기·집 (2)"/>
      <sheetName val="콘·다 (3)"/>
      <sheetName val="콘·현"/>
      <sheetName val="소·집"/>
      <sheetName val="소·현"/>
      <sheetName val="집·거"/>
      <sheetName val="집·연"/>
      <sheetName val="도·집"/>
      <sheetName val="성도1"/>
      <sheetName val="공사비"/>
      <sheetName val="단가산출"/>
      <sheetName val="가드레일산근"/>
      <sheetName val="수량집계표"/>
      <sheetName val="수량"/>
      <sheetName val="단가비교"/>
      <sheetName val="적용2002"/>
      <sheetName val="중기"/>
      <sheetName val="실행내역"/>
      <sheetName val="실행총괄 "/>
      <sheetName val="간접비"/>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총괄"/>
      <sheetName val="토목"/>
      <sheetName val="본체"/>
      <sheetName val="[IL-3.XLSY갑지"/>
      <sheetName val="MOTOR"/>
      <sheetName val="2000년1차"/>
      <sheetName val="2000전체분"/>
      <sheetName val="DATE"/>
      <sheetName val="노임"/>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토목공사"/>
      <sheetName val="설비내역서"/>
      <sheetName val="건축내역서"/>
      <sheetName val="전기내역서"/>
      <sheetName val="48단가"/>
      <sheetName val="내역"/>
      <sheetName val="설비"/>
      <sheetName val=""/>
      <sheetName val="재료비"/>
      <sheetName val="총공사내역서"/>
      <sheetName val="재료"/>
      <sheetName val="기계경비(시간당)"/>
      <sheetName val="램머"/>
      <sheetName val="세부내역"/>
      <sheetName val="b_balju_cho"/>
      <sheetName val="IL-3"/>
      <sheetName val="단"/>
      <sheetName val="노임단가"/>
      <sheetName val="단가산출서"/>
      <sheetName val="단가표"/>
      <sheetName val="CON'C"/>
      <sheetName val="도급내역서(재노경)"/>
      <sheetName val="실행예산서"/>
      <sheetName val="공종단가"/>
      <sheetName val="설직재-1"/>
      <sheetName val="노무비"/>
      <sheetName val="접지수량"/>
      <sheetName val="일위대가표"/>
      <sheetName val="건축공사"/>
      <sheetName val="데리네이타현황"/>
      <sheetName val="예가표"/>
      <sheetName val="단가"/>
      <sheetName val="JUCKEYK"/>
      <sheetName val="공사비총괄표"/>
      <sheetName val="보증수수료산출"/>
      <sheetName val="냉천부속동"/>
      <sheetName val="총괄표"/>
      <sheetName val="부대내역"/>
      <sheetName val="차수공개요"/>
      <sheetName val="제출내역 (2)"/>
      <sheetName val="DAN"/>
      <sheetName val="백호우계수"/>
      <sheetName val="조명율표"/>
      <sheetName val="일위대가(건축)"/>
      <sheetName val="대포2교접속"/>
      <sheetName val="천방교접속"/>
      <sheetName val="일위대가(4층원격)"/>
      <sheetName val="Total"/>
      <sheetName val="일위_파일"/>
      <sheetName val="단가대비표"/>
      <sheetName val="준검 내역서"/>
      <sheetName val="기흥하도용"/>
      <sheetName val="건축내역"/>
      <sheetName val="Macro1"/>
      <sheetName val="4.일위대가목차"/>
      <sheetName val="96노임기준"/>
      <sheetName val="일위목록"/>
      <sheetName val="요율"/>
      <sheetName val="내역_ver1.0"/>
      <sheetName val="2000,9월 일위"/>
      <sheetName val="단가일람표"/>
      <sheetName val="ABUT수량-A1"/>
      <sheetName val="BQ(실행)"/>
      <sheetName val="DATA 입력란"/>
      <sheetName val="철근량"/>
      <sheetName val="의왕내역"/>
      <sheetName val="DATA"/>
      <sheetName val="데이타"/>
      <sheetName val="원가"/>
      <sheetName val="지급자재"/>
      <sheetName val="대비"/>
      <sheetName val="단가(1)"/>
      <sheetName val="BM"/>
      <sheetName val="연결임시"/>
      <sheetName val="일반전기(2단지-을지)"/>
      <sheetName val="단가대비표 (3)"/>
      <sheetName val="빌딩 안내"/>
      <sheetName val="인건비"/>
      <sheetName val="입찰안"/>
      <sheetName val="단가조사"/>
      <sheetName val="국내조달(통합-1)"/>
      <sheetName val="N賃率-職"/>
      <sheetName val="단가대비"/>
      <sheetName val="항목등록"/>
      <sheetName val="적용단위길이"/>
      <sheetName val="자  재"/>
      <sheetName val="건축외주"/>
      <sheetName val="일위"/>
      <sheetName val="내역서적용수량"/>
      <sheetName val="조경일람"/>
      <sheetName val="암거단위"/>
      <sheetName val="주beam"/>
      <sheetName val="1.수인터널"/>
      <sheetName val="공종구간"/>
      <sheetName val="9811"/>
      <sheetName val="배관공사기초자료"/>
      <sheetName val="49단가"/>
      <sheetName val="증감대비"/>
      <sheetName val="COST"/>
      <sheetName val="원가계산서(남측)"/>
      <sheetName val="신고분기설정참고"/>
      <sheetName val="거래처자료등록"/>
      <sheetName val="구간산출"/>
      <sheetName val="부하LOAD"/>
      <sheetName val="수량산출"/>
      <sheetName val="기계공사비집계(원안)"/>
      <sheetName val="차액보증"/>
      <sheetName val="코드표"/>
      <sheetName val="기자재비"/>
      <sheetName val="품셈"/>
      <sheetName val="노임단가산출근거"/>
      <sheetName val="수량집계"/>
      <sheetName val="총괄집계표"/>
      <sheetName val="인수공규격"/>
      <sheetName val="계획집계"/>
      <sheetName val="동원인원"/>
      <sheetName val="내역서1"/>
      <sheetName val="일대목차"/>
      <sheetName val="출력용"/>
      <sheetName val="G.R300경비"/>
      <sheetName val="상시"/>
      <sheetName val="토공"/>
      <sheetName val="2.대외공문"/>
      <sheetName val="백암비스타내역"/>
      <sheetName val="조도계산서 (도서)"/>
      <sheetName val="3.공사비(07년노임단가)"/>
      <sheetName val="3.공사비(단가조사표)"/>
      <sheetName val="3.공사비(물량산출표)"/>
      <sheetName val="3.공사비(일위대가표목록)"/>
      <sheetName val="3.공사비(일위대가표)"/>
      <sheetName val="실행내역 "/>
      <sheetName val="간선계산"/>
      <sheetName val="부하계산서"/>
      <sheetName val="진입도로B (2)"/>
      <sheetName val="청주(철골발주의뢰서)"/>
      <sheetName val="#3_일위대가목록"/>
      <sheetName val="토사(PE)"/>
      <sheetName val="교수설계"/>
      <sheetName val="Baby일위대가"/>
      <sheetName val="견적서"/>
      <sheetName val="설계서을"/>
      <sheetName val="단가일람"/>
      <sheetName val="찍기"/>
      <sheetName val="Sheet1 (2)"/>
      <sheetName val="단가목록"/>
      <sheetName val="한강운반비"/>
      <sheetName val="변압기 및 발전기 용량"/>
      <sheetName val="기본자료"/>
      <sheetName val="단가조사서"/>
      <sheetName val="준공검사원(갑)"/>
      <sheetName val="기성내역서(을) (2)"/>
      <sheetName val="하부철근수량"/>
      <sheetName val="단가대비표(계측)"/>
      <sheetName val="Ekog10"/>
      <sheetName val="6. 안전관리비"/>
      <sheetName val="조도계산"/>
      <sheetName val="조명시설"/>
      <sheetName val="간지"/>
      <sheetName val="기계물량"/>
      <sheetName val="COPING"/>
      <sheetName val="횡배수관집현황(2공구)"/>
      <sheetName val="입상내역"/>
      <sheetName val="2.냉난방설비공사"/>
      <sheetName val="7.자동제어공사"/>
      <sheetName val="제-노임"/>
      <sheetName val="산출근거(복구)"/>
      <sheetName val="AV시스템"/>
      <sheetName val="터파기및재료"/>
      <sheetName val="CABLE"/>
      <sheetName val="CABLE (2)"/>
      <sheetName val="Requirement(Work Crew)"/>
      <sheetName val="수목데이타 "/>
      <sheetName val="산출목록표"/>
      <sheetName val="9509"/>
      <sheetName val="단가비교표"/>
      <sheetName val="지하"/>
      <sheetName val="공사착공계"/>
      <sheetName val="식재가격"/>
      <sheetName val="식재총괄"/>
      <sheetName val="자단"/>
      <sheetName val="48일위"/>
      <sheetName val="22수량"/>
      <sheetName val="49일위"/>
      <sheetName val="22일위"/>
      <sheetName val="49수량"/>
      <sheetName val="자재단가"/>
      <sheetName val="품목현황"/>
      <sheetName val="출고대장"/>
      <sheetName val="직노"/>
      <sheetName val="표지"/>
      <sheetName val="변수값"/>
      <sheetName val="중기상차"/>
      <sheetName val="AS복구"/>
      <sheetName val="중기터파기"/>
      <sheetName val="계획"/>
      <sheetName val="계획세부"/>
      <sheetName val="사용내역서"/>
      <sheetName val="항목별내역서"/>
      <sheetName val="안전담당자"/>
      <sheetName val="유도원"/>
      <sheetName val="안전사진"/>
      <sheetName val="ITEM"/>
      <sheetName val="철거산출근거"/>
      <sheetName val="BID"/>
      <sheetName val="중강당 내역"/>
      <sheetName val="건설기계목록"/>
      <sheetName val="일위대가_목록"/>
      <sheetName val="재료단가"/>
      <sheetName val="시중노임"/>
      <sheetName val="공정외주"/>
      <sheetName val="제조 경영"/>
      <sheetName val="2.1  노무비 평균단가산출"/>
      <sheetName val="예산명세서"/>
      <sheetName val="설계명세서"/>
      <sheetName val="자료입력"/>
      <sheetName val="견"/>
      <sheetName val="국별인원"/>
      <sheetName val="Bid Summary"/>
      <sheetName val="이동시 예상비용"/>
      <sheetName val="Seg 1DE비용"/>
      <sheetName val="Transit 비용_감가상각미포함"/>
      <sheetName val="맨홀조서"/>
      <sheetName val="AL공사(원)"/>
      <sheetName val="TRE TABLE"/>
      <sheetName val="연결관산출조서"/>
      <sheetName val="비탈면보호공수량산출"/>
      <sheetName val="전기일위대가"/>
      <sheetName val="WORK"/>
      <sheetName val="토적집계"/>
      <sheetName val="1공구 건정토건 토공"/>
      <sheetName val="바닥판"/>
      <sheetName val="산출근거"/>
      <sheetName val="입력DATA"/>
      <sheetName val="기초자료입력및 K치 확인"/>
      <sheetName val="Factor"/>
      <sheetName val="단위수량"/>
      <sheetName val="약품공급2"/>
      <sheetName val="7단가"/>
      <sheetName val="관급"/>
      <sheetName val="unit"/>
      <sheetName val="자재 단가 비교표(견적)"/>
      <sheetName val="자재 단가 비교표"/>
      <sheetName val="부안일위"/>
      <sheetName val="Customer Databas"/>
      <sheetName val="단가(보완)"/>
      <sheetName val="대가 (보완)"/>
      <sheetName val="영창26"/>
      <sheetName val="역T형교대(PILE기초)"/>
      <sheetName val="발신정보"/>
      <sheetName val="분전함신설"/>
      <sheetName val="접지1종"/>
      <sheetName val="단가일람 (2)"/>
      <sheetName val="남양주부대"/>
      <sheetName val="L_RPTA05_목록"/>
      <sheetName val="영신토건물가변동"/>
      <sheetName val="1단계 (2)"/>
      <sheetName val="실행예산"/>
      <sheetName val="암거단위-1련"/>
      <sheetName val="중기가격"/>
      <sheetName val="지불내역1"/>
      <sheetName val="지질조사"/>
      <sheetName val="띘랷랷랷"/>
      <sheetName val="전체분2회변경"/>
      <sheetName val="산근"/>
      <sheetName val="이토변실(A3-LINE)"/>
      <sheetName val="MAIN"/>
      <sheetName val="★도급내역"/>
      <sheetName val="back-data"/>
      <sheetName val="인월수표"/>
      <sheetName val="횡배수관재료-"/>
      <sheetName val="계산서(직선부)"/>
      <sheetName val="포장재료집계표"/>
      <sheetName val="콘크리트측구연장"/>
      <sheetName val="포장공"/>
      <sheetName val="-몰탈콘크리트"/>
      <sheetName val="-배수구조물공토공"/>
      <sheetName val="ES조서출력하기"/>
      <sheetName val="대전-교대(A1-A2)"/>
      <sheetName val="䂰출양식"/>
      <sheetName val="기계경비"/>
      <sheetName val="asd"/>
      <sheetName val="의뢰내역서"/>
      <sheetName val="guard(mac)"/>
      <sheetName val="수목표준대가"/>
      <sheetName val="제잡비집계"/>
      <sheetName val="수원역(전체분)설계서"/>
      <sheetName val="Y-WORK"/>
      <sheetName val="전화공사 공량 및 집계표"/>
      <sheetName val="단가비교표_공통1"/>
      <sheetName val="웅진교-S2"/>
      <sheetName val="몰탈재료산출"/>
      <sheetName val="단가기준"/>
      <sheetName val="제출내역"/>
      <sheetName val="화재 탐지 설비"/>
      <sheetName val="격점별물량"/>
      <sheetName val="세골재  T2 변경 현황"/>
      <sheetName val="결선list"/>
      <sheetName val="입력"/>
      <sheetName val="평야부단가"/>
      <sheetName val="LOPCALC"/>
      <sheetName val="1"/>
      <sheetName val="오동"/>
      <sheetName val="대조"/>
      <sheetName val="나한"/>
      <sheetName val="36단가"/>
      <sheetName val="36수량"/>
      <sheetName val="내역서(토목)"/>
      <sheetName val="98수문일위"/>
      <sheetName val="일위대가목록"/>
      <sheetName val="산근1"/>
      <sheetName val="장비"/>
      <sheetName val="노무"/>
      <sheetName val="자재"/>
      <sheetName val="유입량"/>
      <sheetName val="정거장 설계조건"/>
      <sheetName val="노단"/>
      <sheetName val="청천내"/>
      <sheetName val="3.자재비(총괄)"/>
      <sheetName val="기초단가"/>
      <sheetName val="합의경상"/>
      <sheetName val="단가대비표 (2)"/>
      <sheetName val="경산"/>
      <sheetName val="98지급계획"/>
      <sheetName val="CTEMCOST"/>
      <sheetName val="설계예산서"/>
      <sheetName val="참조 (2)"/>
      <sheetName val="L-type"/>
      <sheetName val="FB25JN"/>
      <sheetName val="내역서 (2)"/>
      <sheetName val="99총공사내역서"/>
      <sheetName val="간접1"/>
      <sheetName val="CODE"/>
      <sheetName val="가로등내역서"/>
      <sheetName val="C지구"/>
      <sheetName val="사내도로"/>
      <sheetName val="2공구산출내역"/>
      <sheetName val="기계공사"/>
      <sheetName val="미납품 현황"/>
      <sheetName val="토목주소"/>
      <sheetName val="프랜트면허"/>
      <sheetName val="작업일보"/>
      <sheetName val="산출내역서"/>
      <sheetName val="하수급견적대비"/>
      <sheetName val="위치도1"/>
      <sheetName val="전체제잡비"/>
      <sheetName val="굴화내역"/>
      <sheetName val="내역분기"/>
      <sheetName val="Input"/>
      <sheetName val="전체산출내역서갑(변경)_"/>
      <sheetName val="내역서_(3)"/>
      <sheetName val="산출양식_(2)"/>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제출내역_(2)"/>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준검_내역서"/>
      <sheetName val="DATA_입력란"/>
      <sheetName val="지불내역2"/>
      <sheetName val="CATV"/>
      <sheetName val="L_RPTB02_01"/>
      <sheetName val="분전반"/>
      <sheetName val="A-4"/>
      <sheetName val="우,오수"/>
      <sheetName val="가설건물"/>
      <sheetName val="시중노임단가"/>
      <sheetName val="내역전기"/>
      <sheetName val="횡배수관수량집계"/>
      <sheetName val="유의사항"/>
      <sheetName val="현장설명"/>
      <sheetName val="특별조건"/>
      <sheetName val="토공갑"/>
      <sheetName val="구조물갑"/>
      <sheetName val="구조물공"/>
      <sheetName val="투찰계획서"/>
      <sheetName val="실행"/>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Module1"/>
      <sheetName val="AS포장복구 "/>
      <sheetName val="200"/>
      <sheetName val="DANGA"/>
      <sheetName val="말뚝지지력산정"/>
      <sheetName val="정부노임단가"/>
      <sheetName val="조정율"/>
      <sheetName val="준공내역서표지"/>
      <sheetName val="단면 (2)"/>
      <sheetName val="NYS"/>
      <sheetName val="세부내역서"/>
      <sheetName val="교각1"/>
      <sheetName val="날개벽"/>
      <sheetName val="5.지붕"/>
      <sheetName val="설계원가표"/>
      <sheetName val="자재코드"/>
      <sheetName val="조내역"/>
      <sheetName val="사업계획"/>
      <sheetName val="계수시트"/>
      <sheetName val="등록자료"/>
      <sheetName val="조경"/>
      <sheetName val="을지"/>
      <sheetName val="BDATA"/>
      <sheetName val="한일양산"/>
      <sheetName val="EQ-R1"/>
      <sheetName val="품셈TABLE"/>
      <sheetName val="단가조사-2"/>
      <sheetName val="메인거더-크로스빔200연결부"/>
      <sheetName val="특별땅고르기"/>
      <sheetName val="횡 연장"/>
      <sheetName val="금리계산"/>
      <sheetName val="대로근거"/>
      <sheetName val="중로근거"/>
      <sheetName val="단  가  대  비  표"/>
      <sheetName val="일  위  대  가  목  록"/>
      <sheetName val="기계경비일람"/>
      <sheetName val="6. 직접경비"/>
      <sheetName val="laroux"/>
      <sheetName val="견적보고서"/>
      <sheetName val="갑지 (2)"/>
      <sheetName val="동산"/>
      <sheetName val="Sheet4"/>
      <sheetName val="LD"/>
      <sheetName val="갑지1"/>
      <sheetName val="일반공사"/>
      <sheetName val="단위목록"/>
      <sheetName val="기계경비목록"/>
      <sheetName val="자재단가-1"/>
      <sheetName val="공내역"/>
      <sheetName val="1. 설계조건 2.단면가정 3. 하중계산"/>
      <sheetName val="내역단가"/>
      <sheetName val="일위단가"/>
      <sheetName val="Sheet5"/>
      <sheetName val="도면자료제출일정"/>
      <sheetName val="연습"/>
      <sheetName val="깨기"/>
      <sheetName val="FAX"/>
      <sheetName val="총괄표(1)"/>
      <sheetName val="신설개소별 총집계표(동해-배전)"/>
      <sheetName val="안평역사 총집계"/>
      <sheetName val="Oper Amount"/>
      <sheetName val="재료비노무비"/>
      <sheetName val="Macro(차단기)"/>
      <sheetName val="기본입력"/>
      <sheetName val="총공사원가"/>
      <sheetName val="건축공사원가"/>
      <sheetName val="설비공사원가"/>
      <sheetName val="송전기본"/>
      <sheetName val="노임단가 "/>
      <sheetName val="단가대비표(건축)"/>
      <sheetName val="단면가정"/>
      <sheetName val="SRC-B3U2"/>
      <sheetName val="인건비 "/>
      <sheetName val="전차선로 물량표"/>
      <sheetName val="2000년하반기"/>
      <sheetName val="48수량"/>
      <sheetName val="토목변경"/>
      <sheetName val="품목납기"/>
      <sheetName val="공조기"/>
      <sheetName val="맨홀_공사비"/>
      <sheetName val="22단"/>
      <sheetName val="48단"/>
      <sheetName val="49단"/>
      <sheetName val="wall"/>
      <sheetName val="노임이"/>
      <sheetName val="노 무 비"/>
      <sheetName val="산출기초"/>
      <sheetName val="예산서"/>
      <sheetName val="김해공항ex현장 심종수팀"/>
      <sheetName val="도급정산"/>
      <sheetName val="견적대비표"/>
      <sheetName val="공통가설"/>
      <sheetName val="철콘공사"/>
      <sheetName val="중기손료"/>
      <sheetName val="설치내역"/>
      <sheetName val="횡배수관토공수량"/>
      <sheetName val="수입"/>
      <sheetName val="기존단가 (2)"/>
      <sheetName val="정공공사"/>
      <sheetName val="차수"/>
      <sheetName val="자재테이블"/>
      <sheetName val="조경식재굴취"/>
      <sheetName val="조경유지관리"/>
      <sheetName val="인력터파기품"/>
      <sheetName val="컨테이너"/>
      <sheetName val="CA지입"/>
      <sheetName val="4.전기"/>
      <sheetName val="단가 "/>
      <sheetName val="제잡비계산"/>
      <sheetName val="직재"/>
      <sheetName val="직접노무"/>
      <sheetName val="직접재료"/>
      <sheetName val="부표총괄"/>
      <sheetName val="중기일위대가"/>
      <sheetName val="자재단가비교표"/>
      <sheetName val="정렬"/>
      <sheetName val="내역(원안-대안)"/>
      <sheetName val="제2공장"/>
      <sheetName val="101동"/>
      <sheetName val="실행대비"/>
      <sheetName val="기성총괄표"/>
      <sheetName val="평가데이터"/>
      <sheetName val="조건표"/>
      <sheetName val="소포내역 (2)"/>
      <sheetName val="수리보고서비"/>
      <sheetName val="견적을지"/>
      <sheetName val="재집"/>
      <sheetName val="토목내역서"/>
      <sheetName val="프라임 강변역(4,236)"/>
      <sheetName val="샘플표지"/>
      <sheetName val="설계수량"/>
      <sheetName val="투찰내역"/>
      <sheetName val="기준액"/>
      <sheetName val="지장수량집계"/>
      <sheetName val="단가 (2)"/>
      <sheetName val="청구서-1001(선진)"/>
      <sheetName val="전선 및 전선관"/>
      <sheetName val="물가자료"/>
      <sheetName val="횡배수관"/>
      <sheetName val="APT내역"/>
      <sheetName val="_IL-3.XLSY갑지"/>
      <sheetName val="내역서(교량)전체"/>
      <sheetName val="주소록"/>
      <sheetName val="현대물량"/>
      <sheetName val="단가대비표_(3)"/>
      <sheetName val="자__재"/>
      <sheetName val="빌딩_안내"/>
      <sheetName val="건축-물가변동"/>
      <sheetName val="APT"/>
      <sheetName val="을"/>
      <sheetName val="#2_일위대가목록"/>
      <sheetName val="기본일위"/>
      <sheetName val="인건-측정"/>
      <sheetName val="현장관리비"/>
      <sheetName val="노임단가표"/>
      <sheetName val="진주방향"/>
      <sheetName val="마산방향"/>
      <sheetName val="마산방향철근집계"/>
      <sheetName val="배수공"/>
      <sheetName val="가도공"/>
      <sheetName val="설계표지"/>
      <sheetName val="수목표Â_x0000_퀀"/>
      <sheetName val="가로등부표"/>
      <sheetName val="도근좌표"/>
      <sheetName val="1.가로등산출"/>
      <sheetName val="식재인부"/>
      <sheetName val="소비자가"/>
      <sheetName val="A 견적"/>
      <sheetName val="감액총괄표"/>
      <sheetName val="bearing"/>
      <sheetName val="ATM기초철가"/>
      <sheetName val="장성방향"/>
      <sheetName val="05년"/>
      <sheetName val="2000양배"/>
      <sheetName val="공통단가"/>
      <sheetName val="운반비"/>
      <sheetName val="표지 (2)"/>
      <sheetName val="3_공사비(07년노임단가)"/>
      <sheetName val="3_공사비(단가조사표)"/>
      <sheetName val="3_공사비(물량산출표)"/>
      <sheetName val="3_공사비(일위대가표목록)"/>
      <sheetName val="3_공사비(일위대가표)"/>
      <sheetName val="1_수인터널"/>
      <sheetName val="101"/>
      <sheetName val="C1"/>
      <sheetName val="교육종류"/>
      <sheetName val="총물량"/>
      <sheetName val="노임변동률"/>
      <sheetName val="공사개요"/>
      <sheetName val="문학간접"/>
      <sheetName val="단가산출_목록"/>
      <sheetName val="측량요율"/>
      <sheetName val="정산내역서"/>
      <sheetName val="유동표"/>
      <sheetName val="개소별수량산출"/>
      <sheetName val="1.우편집중내역서"/>
      <sheetName val="가로등단가내역"/>
      <sheetName val="보안등단가내역"/>
      <sheetName val="일위대가집계"/>
      <sheetName val="자재단가표"/>
      <sheetName val="유림콘도"/>
      <sheetName val="토적표(2차기성)"/>
      <sheetName val="0"/>
      <sheetName val="TYPE1"/>
      <sheetName val="설 계"/>
      <sheetName val="누계12"/>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부하"/>
      <sheetName val="Sheet13"/>
      <sheetName val="건축"/>
      <sheetName val="우수받이"/>
      <sheetName val="날개벽수량표"/>
      <sheetName val="산1~6"/>
      <sheetName val="노무단가"/>
      <sheetName val="EP0618"/>
      <sheetName val="입출재고현황 (2)"/>
      <sheetName val="2F 회의실견적(5_14 일대)"/>
      <sheetName val="전체공정"/>
      <sheetName val="FC"/>
      <sheetName val="조립공정"/>
      <sheetName val="용역단가"/>
      <sheetName val="부대공"/>
      <sheetName val="기초일위"/>
      <sheetName val="시설일위"/>
      <sheetName val="조명일위"/>
      <sheetName val="규준틀"/>
      <sheetName val="1호구조물"/>
      <sheetName val="목록"/>
      <sheetName val="실행철강하도"/>
      <sheetName val="총괄-1"/>
      <sheetName val="직공비"/>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refreshError="1"/>
      <sheetData sheetId="358" refreshError="1"/>
      <sheetData sheetId="359" refreshError="1"/>
      <sheetData sheetId="360" refreshError="1"/>
      <sheetData sheetId="361"/>
      <sheetData sheetId="362"/>
      <sheetData sheetId="363"/>
      <sheetData sheetId="364" refreshError="1"/>
      <sheetData sheetId="365" refreshError="1"/>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sheetData sheetId="387"/>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refreshError="1"/>
      <sheetData sheetId="445" refreshError="1"/>
      <sheetData sheetId="446" refreshError="1"/>
      <sheetData sheetId="447" refreshError="1"/>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sheetData sheetId="466" refreshError="1"/>
      <sheetData sheetId="467" refreshError="1"/>
      <sheetData sheetId="468" refreshError="1"/>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sheetData sheetId="515"/>
      <sheetData sheetId="516"/>
      <sheetData sheetId="517"/>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refreshError="1"/>
      <sheetData sheetId="559" refreshError="1"/>
      <sheetData sheetId="560" refreshError="1"/>
      <sheetData sheetId="561" refreshError="1"/>
      <sheetData sheetId="562" refreshError="1"/>
      <sheetData sheetId="563" refreshError="1"/>
      <sheetData sheetId="564"/>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견적대비표"/>
      <sheetName val="가격대비표"/>
      <sheetName val="배관산출"/>
      <sheetName val="표지"/>
      <sheetName val="인건-측정"/>
      <sheetName val="단가조사서"/>
      <sheetName val="견적서"/>
      <sheetName val="유진"/>
      <sheetName val="영진"/>
      <sheetName val="일위대가"/>
      <sheetName val="기기설명서"/>
      <sheetName val="최종-내역서"/>
      <sheetName val="노무비 단가표"/>
      <sheetName val="봉양~조차장간고하개명(신설)"/>
      <sheetName val="LOPCALC"/>
      <sheetName val="Y-WORK"/>
      <sheetName val="중기일위대가"/>
      <sheetName val="부하계산서"/>
      <sheetName val="본관"/>
      <sheetName val="MOTOR"/>
      <sheetName val="MACRO(MCC)"/>
      <sheetName val="자재단가"/>
      <sheetName val="공통(20-91)"/>
      <sheetName val="기본일위"/>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NIT-QT"/>
      <sheetName val="인건-측정"/>
    </sheetNames>
    <definedNames>
      <definedName name="Macro1"/>
      <definedName name="Macro10"/>
      <definedName name="Macro11"/>
      <definedName name="Macro12"/>
      <definedName name="Macro13"/>
      <definedName name="Macro14"/>
      <definedName name="Macro2"/>
      <definedName name="Macro3"/>
      <definedName name="Macro4"/>
      <definedName name="Macro5"/>
      <definedName name="Macro6"/>
      <definedName name="Macro7"/>
      <definedName name="Macro8"/>
      <definedName name="Macro9"/>
    </definedNames>
    <sheetDataSet>
      <sheetData sheetId="0">
        <row r="4">
          <cell r="A4" t="str">
            <v>A</v>
          </cell>
          <cell r="B4">
            <v>3000</v>
          </cell>
          <cell r="C4">
            <v>1500</v>
          </cell>
          <cell r="D4">
            <v>1800</v>
          </cell>
          <cell r="E4">
            <v>634.54</v>
          </cell>
          <cell r="F4">
            <v>141</v>
          </cell>
          <cell r="G4">
            <v>20.8</v>
          </cell>
        </row>
        <row r="5">
          <cell r="A5" t="str">
            <v>B</v>
          </cell>
          <cell r="B5">
            <v>3000</v>
          </cell>
          <cell r="C5">
            <v>2400</v>
          </cell>
          <cell r="D5">
            <v>1800</v>
          </cell>
          <cell r="E5">
            <v>705.14</v>
          </cell>
          <cell r="F5">
            <v>274.27999999999997</v>
          </cell>
          <cell r="G5">
            <v>102.24</v>
          </cell>
        </row>
      </sheetData>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터널조도"/>
      <sheetName val="전압강하-상행"/>
      <sheetName val="전압강하-하행"/>
      <sheetName val="&quot;u&quot; TYPE 구간 조명"/>
      <sheetName val="&quot;U&quot;TYPE 전압강하"/>
      <sheetName val="TR용량"/>
      <sheetName val="TR용량 (2)"/>
      <sheetName val="GEN"/>
      <sheetName val="UPS"/>
      <sheetName val="간선굵기 설명"/>
      <sheetName val="간선굵기"/>
      <sheetName val="접지"/>
      <sheetName val="IMPEADENCE"/>
      <sheetName val="직류전원"/>
      <sheetName val="Sheet5"/>
      <sheetName val="불평형 계산식"/>
      <sheetName val="계산1"/>
      <sheetName val="계산2"/>
      <sheetName val="laroux"/>
      <sheetName val="LX-CAL"/>
      <sheetName val="Sheet1"/>
      <sheetName val="DATA"/>
    </sheetNames>
    <definedNames>
      <definedName name="Macro13"/>
      <definedName name="Macro1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
      <sheetName val="과천MAIN"/>
      <sheetName val="데이타"/>
      <sheetName val="고양관재"/>
    </sheetNames>
    <sheetDataSet>
      <sheetData sheetId="0" refreshError="1"/>
      <sheetData sheetId="1" refreshError="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진입로"/>
      <sheetName val="체감식(합정로) "/>
      <sheetName val="DATA"/>
      <sheetName val="등가거리"/>
      <sheetName val="조명율표"/>
      <sheetName val="Sheet2"/>
      <sheetName val="체감식  (원본)"/>
      <sheetName val="진입로 (원본)"/>
      <sheetName val="터널조도"/>
      <sheetName val="DATE"/>
      <sheetName val="과천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건"/>
      <sheetName val="견적의뢰(타팀)"/>
      <sheetName val="공비"/>
      <sheetName val="터널조도"/>
      <sheetName val="인건-측정"/>
      <sheetName val="DATE"/>
      <sheetName val="정공공사"/>
      <sheetName val="원가"/>
      <sheetName val="Sheet1"/>
      <sheetName val="PIPE(UG)내역"/>
      <sheetName val="소비자가"/>
      <sheetName val="목록"/>
      <sheetName val="16-1"/>
      <sheetName val="출금실적"/>
      <sheetName val="5.경상직원"/>
      <sheetName val="유림총괄"/>
      <sheetName val="일위대가"/>
      <sheetName val="내역서"/>
      <sheetName val="터파기및재료"/>
      <sheetName val="내역"/>
      <sheetName val="4차원가계산서"/>
      <sheetName val="공사개요"/>
      <sheetName val="산출내역서집계표"/>
      <sheetName val="노임단가"/>
      <sheetName val="물가시세"/>
      <sheetName val="단가"/>
      <sheetName val="H-PILE수량집계"/>
      <sheetName val="표지"/>
      <sheetName val="A 견적"/>
      <sheetName val="Piping Design Data"/>
      <sheetName val="삼희오텔"/>
      <sheetName val="대차대조표"/>
      <sheetName val="견적공통"/>
      <sheetName val="평형공사비"/>
      <sheetName val="과천MAIN"/>
      <sheetName val="4.내역"/>
      <sheetName val="부대대비"/>
      <sheetName val="냉연집계"/>
      <sheetName val="빗물받이(910-510-410)"/>
      <sheetName val="첨4"/>
      <sheetName val="공량산출서"/>
      <sheetName val="경상직원"/>
      <sheetName val="보고서원고"/>
      <sheetName val="hvac(제어동)"/>
      <sheetName val="01AC"/>
      <sheetName val="산출내역서"/>
      <sheetName val="중기"/>
      <sheetName val="실행대비"/>
      <sheetName val="노임"/>
      <sheetName val="소상 &quot;1&quot;"/>
      <sheetName val="Total"/>
      <sheetName val="영업.일1"/>
      <sheetName val="조건 (A)"/>
      <sheetName val="FAB별"/>
      <sheetName val="총괄표"/>
      <sheetName val="간접비"/>
      <sheetName val="간접"/>
      <sheetName val="문학간접"/>
      <sheetName val="도급기성"/>
      <sheetName val="실행철강하도"/>
      <sheetName val="기초자료입력"/>
      <sheetName val="현관비DATA"/>
      <sheetName val="일반부표"/>
      <sheetName val="물가대비표"/>
      <sheetName val="JUCK"/>
      <sheetName val="동원(3)"/>
      <sheetName val="예정(3)"/>
      <sheetName val="분전함신설"/>
      <sheetName val="접지1종"/>
      <sheetName val="단가 및 재료비"/>
      <sheetName val="중기사용료산출근거"/>
      <sheetName val="날개수량1.5"/>
      <sheetName val="집계표"/>
      <sheetName val="시중노임"/>
      <sheetName val="현장관리비"/>
      <sheetName val="공통비(전체)"/>
      <sheetName val="공용시설내역"/>
      <sheetName val="Sheet2"/>
      <sheetName val="상하차비용(기계상차)"/>
      <sheetName val="수간보호"/>
      <sheetName val="운반비"/>
      <sheetName val="테이블"/>
      <sheetName val="기성내역"/>
      <sheetName val="2.대외공문"/>
      <sheetName val="설계"/>
      <sheetName val="03"/>
      <sheetName val="01"/>
      <sheetName val="02"/>
      <sheetName val="10월"/>
      <sheetName val="실행"/>
      <sheetName val="암센터"/>
      <sheetName val="유리"/>
      <sheetName val="CON'C"/>
      <sheetName val="일위대가목차"/>
      <sheetName val="CAL."/>
      <sheetName val="지장물조서"/>
      <sheetName val="토지조서"/>
      <sheetName val="공통가설공사"/>
      <sheetName val="5_경상직원"/>
      <sheetName val="A_견적"/>
      <sheetName val="관람석제출"/>
      <sheetName val="TC표지"/>
      <sheetName val="TOT"/>
      <sheetName val="현장청취복명서"/>
      <sheetName val="공예을"/>
      <sheetName val="토목을"/>
      <sheetName val="판매시설"/>
      <sheetName val="아파트_9"/>
      <sheetName val="주민복지관"/>
      <sheetName val="지하주차장"/>
      <sheetName val="미드수량"/>
      <sheetName val="유기공정"/>
      <sheetName val="기둥(원형)"/>
      <sheetName val="36신설수량"/>
      <sheetName val="플랜트 설치"/>
      <sheetName val="01하반기노임"/>
      <sheetName val="산출근거"/>
      <sheetName val="유림골조"/>
      <sheetName val="48일위"/>
      <sheetName val="40집계"/>
      <sheetName val="OPT"/>
      <sheetName val="SV"/>
      <sheetName val="내역(영일)"/>
      <sheetName val="품셈"/>
      <sheetName val="개요"/>
      <sheetName val="정화조동내역"/>
      <sheetName val="대공종"/>
      <sheetName val="PAINT"/>
      <sheetName val="소개"/>
      <sheetName val="사업예산내역"/>
      <sheetName val="사업예산품의서"/>
      <sheetName val="이름표지정"/>
      <sheetName val="2002하반기노임기준"/>
      <sheetName val="TEL"/>
      <sheetName val="anaysis_sheet"/>
      <sheetName val="첨"/>
      <sheetName val="PROJECT BRIEF(EX.NEW)"/>
      <sheetName val="배수장토목공사비"/>
      <sheetName val="등록자료"/>
      <sheetName val="우수"/>
      <sheetName val="견"/>
      <sheetName val="예산총괄"/>
      <sheetName val="A-4"/>
      <sheetName val="단가파일"/>
      <sheetName val="3.바닥판설계"/>
      <sheetName val="업체별기성내역"/>
      <sheetName val="부산제일극장"/>
      <sheetName val="Sheet5"/>
      <sheetName val="한화금융비"/>
      <sheetName val="48신설단가"/>
      <sheetName val="Sheet3"/>
      <sheetName val="충주"/>
      <sheetName val="수량-가로등"/>
      <sheetName val="#REF"/>
      <sheetName val="조정금액결과표 (차수별)"/>
      <sheetName val="평가데이터"/>
      <sheetName val="노임단가표"/>
      <sheetName val="노무산출서"/>
      <sheetName val="물가자료"/>
      <sheetName val="6호기"/>
      <sheetName val="와동25-3(변경)"/>
      <sheetName val="월별수입"/>
      <sheetName val="월별손익"/>
      <sheetName val="연금기초"/>
      <sheetName val="0000"/>
      <sheetName val="토목"/>
      <sheetName val="PROCESS"/>
      <sheetName val="49단가"/>
      <sheetName val="DATA"/>
      <sheetName val="재료비"/>
      <sheetName val="Macro(차단기)"/>
      <sheetName val="257A1"/>
      <sheetName val="단가결정"/>
      <sheetName val="단가표"/>
      <sheetName val="NOMUBI"/>
      <sheetName val="sw1"/>
      <sheetName val="Data&amp;Result"/>
      <sheetName val="노임단가(2000하반기)"/>
      <sheetName val="工완성공사율"/>
      <sheetName val="인건비"/>
      <sheetName val="자재단가"/>
      <sheetName val="시중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노임"/>
      <sheetName val="터널조도"/>
      <sheetName val="내역서"/>
      <sheetName val="ILWIPOH"/>
      <sheetName val="인건-측정"/>
      <sheetName val="감가상각"/>
      <sheetName val="표지(1)"/>
      <sheetName val="제품정보"/>
      <sheetName val="대가목록"/>
      <sheetName val="장비내역서"/>
      <sheetName val="Sheet7"/>
      <sheetName val="#REF"/>
      <sheetName val="공통(20-91)"/>
      <sheetName val="DATE"/>
      <sheetName val="약품공급2"/>
      <sheetName val="단면치수"/>
      <sheetName val="회로내역(승인)"/>
      <sheetName val="MOTOR"/>
      <sheetName val="조도계산서 (도서)"/>
      <sheetName val="실행철강하도"/>
      <sheetName val="현금"/>
      <sheetName val="수안보-MBR1"/>
      <sheetName val="SELTDATA"/>
      <sheetName val="부하(성남)"/>
      <sheetName val="원가계산서"/>
      <sheetName val="2000노임기준"/>
      <sheetName val="LOPCALC"/>
      <sheetName val="설계"/>
      <sheetName val="교각계산"/>
    </sheetNames>
    <sheetDataSet>
      <sheetData sheetId="0"/>
      <sheetData sheetId="1" refreshError="1">
        <row r="1">
          <cell r="A1" t="str">
            <v>기사1급</v>
          </cell>
          <cell r="B1">
            <v>60899</v>
          </cell>
        </row>
        <row r="2">
          <cell r="A2" t="str">
            <v>계장공</v>
          </cell>
          <cell r="B2">
            <v>53782</v>
          </cell>
        </row>
        <row r="3">
          <cell r="A3" t="str">
            <v>고압케이블공</v>
          </cell>
          <cell r="B3">
            <v>64085</v>
          </cell>
        </row>
        <row r="4">
          <cell r="A4" t="str">
            <v>내선전공</v>
          </cell>
          <cell r="B4">
            <v>48028</v>
          </cell>
        </row>
        <row r="5">
          <cell r="A5" t="str">
            <v>무선안테나공</v>
          </cell>
          <cell r="B5">
            <v>108316</v>
          </cell>
        </row>
        <row r="6">
          <cell r="A6" t="str">
            <v>배관공</v>
          </cell>
          <cell r="B6">
            <v>48933</v>
          </cell>
        </row>
        <row r="7">
          <cell r="A7" t="str">
            <v>배전전공</v>
          </cell>
          <cell r="B7">
            <v>146386</v>
          </cell>
        </row>
        <row r="8">
          <cell r="A8" t="str">
            <v>보통인부</v>
          </cell>
          <cell r="B8">
            <v>31866</v>
          </cell>
        </row>
        <row r="9">
          <cell r="A9" t="str">
            <v>비계공</v>
          </cell>
          <cell r="B9">
            <v>67869</v>
          </cell>
        </row>
        <row r="10">
          <cell r="A10" t="str">
            <v>저압케이블공</v>
          </cell>
          <cell r="B10">
            <v>61343</v>
          </cell>
        </row>
        <row r="11">
          <cell r="A11" t="str">
            <v>통신내선공</v>
          </cell>
          <cell r="B11">
            <v>62228</v>
          </cell>
        </row>
        <row r="12">
          <cell r="A12" t="str">
            <v>통신설비공</v>
          </cell>
          <cell r="B12">
            <v>63014</v>
          </cell>
        </row>
        <row r="13">
          <cell r="A13" t="str">
            <v>통신외선공</v>
          </cell>
          <cell r="B13">
            <v>69427</v>
          </cell>
        </row>
        <row r="14">
          <cell r="A14" t="str">
            <v>통신케이블공</v>
          </cell>
          <cell r="B14">
            <v>73494</v>
          </cell>
        </row>
        <row r="15">
          <cell r="A15" t="str">
            <v>특고케이블공</v>
          </cell>
          <cell r="B15">
            <v>87304</v>
          </cell>
        </row>
        <row r="16">
          <cell r="A16" t="str">
            <v>특별인부</v>
          </cell>
          <cell r="B16">
            <v>49575</v>
          </cell>
        </row>
        <row r="17">
          <cell r="A17" t="str">
            <v>프랜트전공</v>
          </cell>
          <cell r="B17">
            <v>55122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백산표지"/>
      <sheetName val="총괄표"/>
      <sheetName val="CUBICLE"/>
      <sheetName val="CUBICLE근거"/>
      <sheetName val="단가"/>
      <sheetName val="내역"/>
      <sheetName val="200"/>
      <sheetName val="(C)원내역"/>
      <sheetName val="102역사"/>
      <sheetName val="설계예산서"/>
      <sheetName val="손익분석"/>
      <sheetName val="지급자재"/>
      <sheetName val="설계명세서"/>
      <sheetName val="자재목록"/>
      <sheetName val="일위대가목차"/>
      <sheetName val="코드일람표"/>
      <sheetName val="대송배수장수리,교체내역서(2)"/>
      <sheetName val="노무비"/>
      <sheetName val="케이블"/>
      <sheetName val="사다리"/>
      <sheetName val="샌딩 에폭시 도장"/>
      <sheetName val="스텐문틀설치"/>
      <sheetName val="일반문틀 설치"/>
      <sheetName val="공사비총괄표"/>
      <sheetName val="문대내역"/>
      <sheetName val="지하1층"/>
      <sheetName val="일위대가"/>
      <sheetName val="입상내역"/>
      <sheetName val="경비공통"/>
      <sheetName val="광산내역"/>
      <sheetName val="여과지동"/>
      <sheetName val="기초자료"/>
      <sheetName val="원가계산서"/>
      <sheetName val="을 1"/>
      <sheetName val="을 2"/>
      <sheetName val="노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물가대비표"/>
      <sheetName val="견적대비표"/>
      <sheetName val="표지"/>
      <sheetName val="인건비"/>
      <sheetName val="가격조사표"/>
      <sheetName val="거래실례가"/>
      <sheetName val="원가계산서"/>
      <sheetName val="세운견적"/>
      <sheetName val="조합견적"/>
      <sheetName val="인건-측정"/>
      <sheetName val="내역"/>
      <sheetName val="노무비"/>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집계표"/>
      <sheetName val="전기소방내역"/>
      <sheetName val="일위대가"/>
      <sheetName val="산출"/>
      <sheetName val="단가대비표"/>
      <sheetName val="__MAIN"/>
      <sheetName val="노임단가"/>
      <sheetName val="노무비 "/>
      <sheetName val="단가"/>
      <sheetName val="건축내역"/>
      <sheetName val="#REF"/>
      <sheetName val="인건-측정"/>
      <sheetName val="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학"/>
      <sheetName val="동학1"/>
      <sheetName val="경북안동"/>
      <sheetName val="진해"/>
      <sheetName val="당항포"/>
      <sheetName val="일위(거제) "/>
      <sheetName val="농업기반"/>
      <sheetName val="일위(달서)"/>
      <sheetName val="일위(숭실)"/>
      <sheetName val="숭실1"/>
      <sheetName val="일위(완도)"/>
      <sheetName val="완도1"/>
      <sheetName val="일위대가"/>
      <sheetName val="내역"/>
      <sheetName val="내역(청마)"/>
      <sheetName val="내역(청마) (2)"/>
      <sheetName val="공사 Scope 표지"/>
      <sheetName val="공사 Scope"/>
      <sheetName val="표지"/>
      <sheetName val="원가표"/>
      <sheetName val="집계표"/>
      <sheetName val="내역-1"/>
      <sheetName val="내역-2"/>
      <sheetName val="일위2"/>
      <sheetName val="일위3"/>
      <sheetName val="__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내역서"/>
      <sheetName val="물가대비"/>
      <sheetName val="총괄-표지"/>
      <sheetName val="인건-측정"/>
      <sheetName val="단가조사서"/>
      <sheetName val="표지"/>
      <sheetName val="견적서"/>
      <sheetName val="유진"/>
      <sheetName val="영진"/>
      <sheetName val="일위대가"/>
      <sheetName val="기기설명서"/>
      <sheetName val="최종-내역서"/>
      <sheetName val="노무비 단가표"/>
      <sheetName val="노임"/>
      <sheetName val="__MAIN"/>
      <sheetName val="원주복~1"/>
      <sheetName val="노임단가"/>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건"/>
      <sheetName val="인건-측정"/>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원가계산"/>
      <sheetName val="원가계산기준"/>
      <sheetName val="집계표"/>
      <sheetName val="단가산출서"/>
      <sheetName val="수량산출-재료"/>
      <sheetName val="수량산출-노무"/>
      <sheetName val="산출1-전력"/>
      <sheetName val="산출1-분전반"/>
      <sheetName val="산출2-동력"/>
      <sheetName val="산출3-전등"/>
      <sheetName val="산출4-조명제어"/>
      <sheetName val="산출4-제어PNL"/>
      <sheetName val="산출5-전열"/>
      <sheetName val="산출6-피뢰침"/>
      <sheetName val="산출7-유도등"/>
      <sheetName val="단가조사-1"/>
      <sheetName val="단가조사-2"/>
      <sheetName val="일위집계"/>
      <sheetName val="일위대가"/>
      <sheetName val="노임단가"/>
      <sheetName val="98지급계획"/>
      <sheetName val="조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우수"/>
      <sheetName val="98지급계획"/>
    </sheetNames>
    <sheetDataSet>
      <sheetData sheetId="0"/>
      <sheetData sheetId="1" refreshError="1"/>
      <sheetData sheetId="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지촌덕평"/>
      <sheetName val="지잡비"/>
      <sheetName val="사업비"/>
      <sheetName val="발계비교"/>
      <sheetName val="발부비"/>
      <sheetName val="1덕평흑석"/>
      <sheetName val="1공잡비"/>
      <sheetName val="2흑석옥성"/>
      <sheetName val="2공잡비"/>
      <sheetName val="수의"/>
      <sheetName val="수잡비"/>
      <sheetName val="00"/>
      <sheetName val="문광당총"/>
      <sheetName val="문당총잡비"/>
      <sheetName val="11"/>
      <sheetName val="청천내"/>
      <sheetName val="청천잡"/>
      <sheetName val="2000년1차"/>
      <sheetName val="2000전체분"/>
      <sheetName val="내역서"/>
      <sheetName val="우수"/>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165-1"/>
      <sheetName val="공사원가계산서"/>
      <sheetName val="I一般比"/>
      <sheetName val="입찰안"/>
    </sheetNames>
    <sheetDataSet>
      <sheetData sheetId="0" refreshError="1"/>
      <sheetData sheetId="1" refreshError="1"/>
      <sheetData sheetId="2" refreshError="1"/>
      <sheetData sheetId="3" refreshError="1"/>
      <sheetData sheetId="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S단가"/>
      <sheetName val="남부견적"/>
      <sheetName val="남부시중단가"/>
      <sheetName val="입석시중단가"/>
      <sheetName val="인터페이스견적"/>
      <sheetName val="인터페이스부품"/>
      <sheetName val="Sheet2"/>
      <sheetName val="Sheet3"/>
      <sheetName val="통합단가"/>
      <sheetName val="danga"/>
      <sheetName val="ilch"/>
      <sheetName val="#REF"/>
      <sheetName val="1.설계기준"/>
      <sheetName val="2.대외공문"/>
      <sheetName val="ABUT수량-A1"/>
      <sheetName val="말뚝지지력산정"/>
      <sheetName val="노임단가"/>
      <sheetName val="중갑지"/>
      <sheetName val="Sheet1"/>
      <sheetName val="내역"/>
      <sheetName val="신규일위대가"/>
      <sheetName val="실행철강하도"/>
      <sheetName val="을"/>
      <sheetName val="전기품산출"/>
      <sheetName val="세원견적서"/>
      <sheetName val="원가계산서"/>
      <sheetName val="화재 탐지 설비"/>
      <sheetName val="단가"/>
      <sheetName val="I一般比"/>
      <sheetName val="경"/>
      <sheetName val="개략"/>
      <sheetName val="우수"/>
      <sheetName val="2000전체분"/>
      <sheetName val="2000년1차"/>
      <sheetName val="우배수"/>
      <sheetName val="2F 회의실견적(5_14 일대)"/>
      <sheetName val="부대내역"/>
      <sheetName val="내역서"/>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PN)"/>
      <sheetName val="xxxxxx"/>
      <sheetName val="산출집계"/>
      <sheetName val="산출내역(설)"/>
      <sheetName val="산출내역(PN)"/>
      <sheetName val="산출내역(B)"/>
      <sheetName val="일위(설)"/>
      <sheetName val="설계산출표지"/>
      <sheetName val="2000전체분"/>
      <sheetName val="2000년1차"/>
      <sheetName val="SG"/>
      <sheetName val="기둥(원형)"/>
      <sheetName val="견적990322"/>
      <sheetName val="2.대외공문"/>
      <sheetName val="을지"/>
      <sheetName val="통신내역서"/>
      <sheetName val="강남설비산출(97523OK)"/>
      <sheetName val="내역서"/>
      <sheetName val="개략"/>
      <sheetName val="울산시산표"/>
      <sheetName val="일위대가표"/>
      <sheetName val="매립"/>
      <sheetName val="Control"/>
      <sheetName val="수압집계"/>
      <sheetName val="실행내역서 "/>
      <sheetName val="견적대비 견적서"/>
      <sheetName val="대공종"/>
      <sheetName val="engline"/>
      <sheetName val="2_대외공문"/>
      <sheetName val="작성방법"/>
      <sheetName val="대외공문"/>
      <sheetName val="중장기판매계획"/>
      <sheetName val="Sheet1"/>
      <sheetName val="조명투자및환수계획"/>
      <sheetName val="제조중간결과"/>
      <sheetName val="교각계산"/>
      <sheetName val="자재단가표"/>
      <sheetName val="카렌스센터계량기설치공사"/>
      <sheetName val="심사계산"/>
      <sheetName val="심사물량"/>
      <sheetName val="도로정위치부표"/>
      <sheetName val="DB구축"/>
      <sheetName val="도로조사부표"/>
      <sheetName val="재정비내역"/>
      <sheetName val="입력변수"/>
      <sheetName val="지적고시내역"/>
      <sheetName val="시험장S자로가로등공사"/>
      <sheetName val="98지급계획"/>
      <sheetName val="조건"/>
      <sheetName val="DATE"/>
      <sheetName val="#REF"/>
      <sheetName val="노임단가"/>
      <sheetName val="100.01"/>
      <sheetName val="분기별손익(백만원)"/>
      <sheetName val="우수"/>
      <sheetName val="을"/>
      <sheetName val="원가계산서"/>
      <sheetName val="환율"/>
      <sheetName val="간선계산"/>
      <sheetName val="부하계산서"/>
      <sheetName val="신규일위대가"/>
      <sheetName val="일위"/>
      <sheetName val="AS복구"/>
      <sheetName val="중기터파기"/>
      <sheetName val="변수값"/>
      <sheetName val="중기상차"/>
      <sheetName val="EP0618"/>
      <sheetName val="G.R300경비"/>
      <sheetName val="단가표"/>
      <sheetName val="rate"/>
      <sheetName val="조내역"/>
      <sheetName val="내역"/>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대외공문"/>
      <sheetName val="자재단가"/>
      <sheetName val="설계산출표지"/>
      <sheetName val="98지급계획"/>
    </sheetNames>
    <sheetDataSet>
      <sheetData sheetId="0"/>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청-오산 집계"/>
      <sheetName val="수청-오산"/>
      <sheetName val="수청-오산 (2)"/>
      <sheetName val="수청-오산 (3)"/>
      <sheetName val="수청-오산 (4)"/>
      <sheetName val="수청-오산 (5)"/>
      <sheetName val="오산-하북 집계 "/>
      <sheetName val="오산-하북"/>
      <sheetName val="오산-하북 (2)"/>
      <sheetName val="오산-하북 (3)"/>
      <sheetName val="오산-하북 (4)"/>
      <sheetName val="오산-하북 (5)"/>
      <sheetName val="오산-하북 (6)"/>
      <sheetName val="오산-하북 (7)"/>
      <sheetName val="하북-송탄 집계 "/>
      <sheetName val="하북-송탄"/>
      <sheetName val="하북-송탄 (2)"/>
      <sheetName val="하북-송탄 (3)"/>
      <sheetName val="하북-송탄 (4)"/>
      <sheetName val="하북-송탄 (5)"/>
      <sheetName val="하북-송탄 (6)"/>
      <sheetName val="하북-송탄 (7)"/>
      <sheetName val="하북-송탄 (8)"/>
      <sheetName val="하북-송탄 (9)"/>
      <sheetName val="송탄-서정리 집계"/>
      <sheetName val="송탄-서정리"/>
      <sheetName val="송탄-서정리 (2)"/>
      <sheetName val="송탄-서정리 (3)"/>
      <sheetName val="송탄-서정리 (4)"/>
      <sheetName val="서정리-평택"/>
      <sheetName val="서정리-평택 (2)"/>
      <sheetName val="Sheet2"/>
      <sheetName val="Sheet3"/>
      <sheetName val="가공 수청-오산"/>
      <sheetName val="수량집계"/>
      <sheetName val="총괄집계표"/>
      <sheetName val="수량산출1"/>
      <sheetName val="자재단가표"/>
      <sheetName val="일위대가"/>
      <sheetName val="수량산출서"/>
      <sheetName val="2.대외공문"/>
      <sheetName val="자재단가"/>
      <sheetName val="노무비"/>
      <sheetName val="EP0618"/>
      <sheetName val="용산3(영광)"/>
      <sheetName val="수량산출"/>
      <sheetName val="단가조사"/>
      <sheetName val="일위대가(가설)"/>
      <sheetName val="계림(함평)"/>
      <sheetName val="계림(장성)"/>
      <sheetName val="단위수량"/>
      <sheetName val="1.설계조건"/>
      <sheetName val="SG"/>
      <sheetName val="내역서"/>
      <sheetName val="인건비"/>
      <sheetName val="일위대가목록 "/>
      <sheetName val="단가비교"/>
      <sheetName val="참조M"/>
      <sheetName val="기초견적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갑지"/>
      <sheetName val="원가계산서"/>
      <sheetName val="집계표"/>
      <sheetName val="건축내역서"/>
      <sheetName val="설비내역서"/>
      <sheetName val="전기내역서"/>
      <sheetName val="우수공"/>
      <sheetName val="2.대외공문"/>
    </sheetNames>
    <sheetDataSet>
      <sheetData sheetId="0" refreshError="1"/>
      <sheetData sheetId="1" refreshError="1"/>
      <sheetData sheetId="2" refreshError="1"/>
      <sheetData sheetId="3"/>
      <sheetData sheetId="4">
        <row r="1">
          <cell r="K1" t="str">
            <v>합       계</v>
          </cell>
        </row>
      </sheetData>
      <sheetData sheetId="5"/>
      <sheetData sheetId="6" refreshError="1"/>
      <sheetData sheetId="7" refreshError="1"/>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대치판정"/>
      <sheetName val="건축내역서"/>
      <sheetName val="집계표"/>
      <sheetName val="설비내역서"/>
      <sheetName val="전기내역서"/>
      <sheetName val="우수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기리스트"/>
      <sheetName val="축산 기기리스트"/>
      <sheetName val="견적대비표"/>
      <sheetName val="GI-LIST"/>
      <sheetName val="가도공"/>
      <sheetName val="삼원"/>
      <sheetName val="그린"/>
      <sheetName val="한창-을"/>
      <sheetName val="내역"/>
      <sheetName val="품셈"/>
      <sheetName val="단가"/>
      <sheetName val="수량산출"/>
      <sheetName val="NOMUBI"/>
      <sheetName val="G.R300경비"/>
      <sheetName val="일위대가목차"/>
      <sheetName val="TARGET"/>
      <sheetName val="화재 탐지 설비"/>
      <sheetName val="BID"/>
      <sheetName val="S0"/>
      <sheetName val="tggwan(mac)"/>
      <sheetName val="산출근거"/>
      <sheetName val="SG"/>
      <sheetName val="Sheet1"/>
      <sheetName val="약품공급2"/>
      <sheetName val="대치판정"/>
      <sheetName val="EQT-ESTN"/>
      <sheetName val="일위(PN)"/>
      <sheetName val="JUCKEYK"/>
      <sheetName val="실행철강하도"/>
      <sheetName val="노임"/>
      <sheetName val="자재단가"/>
      <sheetName val="ABUT수량-A1"/>
      <sheetName val="static.cal"/>
      <sheetName val="총괄"/>
      <sheetName val="계수시트"/>
      <sheetName val="원가계산서"/>
      <sheetName val="입출재고현황 (2)"/>
      <sheetName val="TYPE-1"/>
      <sheetName val="일위대가"/>
      <sheetName val="マージン"/>
      <sheetName val="STEEL BOX 단면설계(SEC.8)"/>
      <sheetName val="수입"/>
      <sheetName val="ITEM"/>
      <sheetName val="전기일위대가"/>
      <sheetName val="하수급견적대비"/>
      <sheetName val="산근1,2"/>
      <sheetName val="종배수관"/>
      <sheetName val="노무비"/>
      <sheetName val="교대시점"/>
      <sheetName val="터파기및재료"/>
      <sheetName val="대가수량"/>
      <sheetName val="Baby일위대가"/>
      <sheetName val="SORCE1"/>
      <sheetName val="도로토적"/>
      <sheetName val="설비"/>
      <sheetName val="EP0618"/>
      <sheetName val="1.설계조건"/>
      <sheetName val="(전기)설계예산서"/>
      <sheetName val="8.PILE  (돌출)"/>
      <sheetName val="여과지동"/>
      <sheetName val="기초자료"/>
      <sheetName val="참조-(1)"/>
      <sheetName val="C3"/>
      <sheetName val="설계가"/>
      <sheetName val="타견적(을)"/>
      <sheetName val="건축내역서"/>
      <sheetName val="집계표"/>
      <sheetName val="설비내역서"/>
      <sheetName val="전기내역서"/>
      <sheetName val="설계예시"/>
      <sheetName val="우각부보강"/>
      <sheetName val="HPMTRICO"/>
      <sheetName val="기자재비"/>
      <sheetName val="bm(CIcable)"/>
      <sheetName val="가공비"/>
      <sheetName val="Y-WORK"/>
      <sheetName val="2000전체분"/>
      <sheetName val="2000년1차"/>
      <sheetName val="현장관리비 산출내역"/>
      <sheetName val="부하(성남)"/>
      <sheetName val="기계경비일람"/>
      <sheetName val="우수공"/>
      <sheetName val="ANALYSER"/>
    </sheetNames>
    <sheetDataSet>
      <sheetData sheetId="0"/>
      <sheetData sheetId="1"/>
      <sheetData sheetId="2"/>
      <sheetData sheetId="3"/>
      <sheetData sheetId="4" refreshError="1"/>
      <sheetData sheetId="5" refreshError="1"/>
      <sheetData sheetId="6" refreshError="1"/>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터널조도"/>
      <sheetName val="전압강하-상행"/>
      <sheetName val="전압강하-하행"/>
      <sheetName val="&quot;u&quot; TYPE 구간 조명"/>
      <sheetName val="&quot;U&quot;TYPE 전압강하"/>
      <sheetName val="TR용량"/>
      <sheetName val="TR용량 (2)"/>
      <sheetName val="GEN"/>
      <sheetName val="UPS"/>
      <sheetName val="간선굵기 설명"/>
      <sheetName val="간선굵기"/>
      <sheetName val="접지"/>
      <sheetName val="IMPEADENCE"/>
      <sheetName val="직류전원"/>
      <sheetName val="Sheet5"/>
      <sheetName val="불평형 계산식"/>
      <sheetName val="계산1"/>
      <sheetName val="계산2"/>
      <sheetName val="laroux"/>
      <sheetName val="DATA"/>
      <sheetName val="기기리스트"/>
      <sheetName val="대치판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을"/>
      <sheetName val="두성표지"/>
      <sheetName val="중앙"/>
      <sheetName val="두성"/>
      <sheetName val="DATA"/>
      <sheetName val="기기리스트"/>
    </sheetNames>
    <sheetDataSet>
      <sheetData sheetId="0"/>
      <sheetData sheetId="1"/>
      <sheetData sheetId="2" refreshError="1"/>
      <sheetData sheetId="3"/>
      <sheetData sheetId="4"/>
      <sheetData sheetId="5" refreshError="1"/>
      <sheetData sheetId="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내역서1"/>
      <sheetName val="공량"/>
      <sheetName val="표지"/>
      <sheetName val="총괄표지"/>
      <sheetName val="내역표지"/>
      <sheetName val="공사원가계산서"/>
      <sheetName val="대총괄표"/>
      <sheetName val="1차전관방송내역"/>
      <sheetName val="2차전관방송내역"/>
      <sheetName val="회의실방송내역"/>
      <sheetName val="합동강의실방송내역"/>
      <sheetName val="공량표지"/>
      <sheetName val="1차전관공량산출총괄"/>
      <sheetName val="1차전관공량산출내역"/>
      <sheetName val="2차전관공량산출총괄"/>
      <sheetName val="2차전관공량산출내역"/>
      <sheetName val="회의실방송공량산출총괄"/>
      <sheetName val="회의실방송공량산출내역"/>
      <sheetName val="합동강의실공량산출총괄"/>
      <sheetName val="합동강의실공량산출내역"/>
      <sheetName val="자재비교표지"/>
      <sheetName val="자재단가비교표"/>
      <sheetName val="도면표지"/>
      <sheetName val="조명율표"/>
      <sheetName val="약품공급2"/>
      <sheetName val="요율"/>
      <sheetName val="참조"/>
      <sheetName val="총괄집계표"/>
      <sheetName val="내역서"/>
      <sheetName val="서부산문화회관"/>
      <sheetName val="갑  지"/>
      <sheetName val="집수정(600-700)"/>
      <sheetName val="DATA"/>
      <sheetName val="1안"/>
      <sheetName val="견적서"/>
      <sheetName val="입찰안"/>
      <sheetName val="원가계산서"/>
      <sheetName val="LD"/>
      <sheetName val="101동"/>
      <sheetName val="sheet1"/>
      <sheetName val="어룡"/>
      <sheetName val="대포2교접속"/>
      <sheetName val="천방교접속"/>
      <sheetName val="노임단가"/>
      <sheetName val="조명일위"/>
      <sheetName val="공사착공계"/>
      <sheetName val="Customer Databas"/>
      <sheetName val="N賃率-職"/>
      <sheetName val="중강당 내역"/>
      <sheetName val="일위단가"/>
      <sheetName val="기본단가표"/>
      <sheetName val="총괄표"/>
      <sheetName val="1.동력공사"/>
      <sheetName val="전기일위목록"/>
      <sheetName val="총괄메뉴"/>
      <sheetName val="환율"/>
      <sheetName val="Project Brief"/>
      <sheetName val="포장공"/>
      <sheetName val="2000년1차"/>
      <sheetName val="2000전체분"/>
      <sheetName val="206 무장,정비 장비용량 산출"/>
      <sheetName val="원가총괄"/>
      <sheetName val="수량산출서 (2)"/>
      <sheetName val="자료"/>
      <sheetName val="인수공규격"/>
      <sheetName val="A 견적"/>
      <sheetName val="집계표"/>
      <sheetName val="도담구내 개소별 명세"/>
      <sheetName val="을부담운반비"/>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학"/>
      <sheetName val="동학1"/>
      <sheetName val="경북안동"/>
      <sheetName val="진해"/>
      <sheetName val="당항포"/>
      <sheetName val="일위(거제) "/>
      <sheetName val="농업기반"/>
      <sheetName val="일위(달서)"/>
      <sheetName val="일위(숭실)"/>
      <sheetName val="숭실1"/>
      <sheetName val="일위(완도)"/>
      <sheetName val="완도1"/>
      <sheetName val="일위대가"/>
      <sheetName val="내역"/>
      <sheetName val="내역(청마)"/>
      <sheetName val="내역(청마) (2)"/>
      <sheetName val="공사 Scope 표지"/>
      <sheetName val="공사 Scope"/>
      <sheetName val="표지"/>
      <sheetName val="원가표"/>
      <sheetName val="집계표"/>
      <sheetName val="내역-1"/>
      <sheetName val="내역-2"/>
      <sheetName val="일위2"/>
      <sheetName val="일위3"/>
      <sheetName val="#REF"/>
      <sheetName val="집수정(600-7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양식"/>
      <sheetName val="Sheet1"/>
      <sheetName val="Sheet2"/>
      <sheetName val="Sheet3"/>
      <sheetName val="원가계산"/>
      <sheetName val="내역서1"/>
      <sheetName val="#REF"/>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C준공차액"/>
      <sheetName val="DSC비교표"/>
      <sheetName val="6회비교표"/>
      <sheetName val="5차비교표"/>
      <sheetName val="전력간선"/>
      <sheetName val="침사동력"/>
      <sheetName val="유량동력"/>
      <sheetName val="1차동력"/>
      <sheetName val="생물동력"/>
      <sheetName val="2차동력"/>
      <sheetName val="송풍기동력"/>
      <sheetName val="응집동력"/>
      <sheetName val="여과동력"/>
      <sheetName val="탈수동력"/>
      <sheetName val="침사계측"/>
      <sheetName val="유량계측"/>
      <sheetName val="1차계측"/>
      <sheetName val="생물계측"/>
      <sheetName val="2차계측"/>
      <sheetName val="송풍기제어"/>
      <sheetName val="응집계측"/>
      <sheetName val="여과계측"/>
      <sheetName val="탈수계측"/>
      <sheetName val="관리동계측"/>
      <sheetName val="옥외계측제어"/>
      <sheetName val="동력공량"/>
      <sheetName val="부분계측"/>
      <sheetName val="CCTV공량"/>
      <sheetName val="CCTV수량산출"/>
      <sheetName val="원가계산"/>
      <sheetName val="내역서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신우"/>
      <sheetName val="일위"/>
      <sheetName val="합천내역"/>
      <sheetName val="9GNG운반"/>
      <sheetName val="정공공사"/>
      <sheetName val="데이타"/>
      <sheetName val="식재인부"/>
      <sheetName val="수량산출(음암)"/>
      <sheetName val="工완성공사율"/>
      <sheetName val="약품공급2"/>
      <sheetName val="CTEMCOST"/>
      <sheetName val="일위총괄표"/>
      <sheetName val="대치판정"/>
      <sheetName val="을"/>
      <sheetName val="약품설비"/>
      <sheetName val="원가계산"/>
      <sheetName val="N賃率-職"/>
      <sheetName val="매립"/>
      <sheetName val="제출내역 (2)"/>
      <sheetName val="입찰안"/>
      <sheetName val="송라초중학교(final)"/>
      <sheetName val="Sheet1"/>
      <sheetName val="수지표"/>
      <sheetName val="셀명"/>
      <sheetName val="설계명세서"/>
      <sheetName val="공사원가계산서"/>
      <sheetName val="갑지"/>
      <sheetName val="부하계산서"/>
      <sheetName val="1안"/>
      <sheetName val="일위대가"/>
      <sheetName val="예총"/>
      <sheetName val="일위대가표"/>
      <sheetName val="철집"/>
      <sheetName val="강교(Sub)"/>
      <sheetName val="여과지동"/>
      <sheetName val="기초자료"/>
      <sheetName val="내역"/>
      <sheetName val="내역서1"/>
      <sheetName val="99노임기준"/>
      <sheetName val="집계표"/>
      <sheetName val="단가 및 재료비"/>
      <sheetName val="중기사용료산출근거"/>
      <sheetName val="도급"/>
      <sheetName val="일위대가목차"/>
      <sheetName val="01"/>
      <sheetName val="공조기"/>
      <sheetName val="AHU집계"/>
      <sheetName val="공조기휀"/>
      <sheetName val="C3"/>
      <sheetName val="1단계"/>
      <sheetName val="2.대외공문"/>
      <sheetName val="H-PILE수량집계"/>
      <sheetName val="H PILE수량"/>
      <sheetName val="한일양산"/>
      <sheetName val="#REF"/>
      <sheetName val="일위목록"/>
      <sheetName val="MOTOR"/>
      <sheetName val="안전장치"/>
      <sheetName val="사통"/>
      <sheetName val="EP0618"/>
      <sheetName val="합의경상"/>
      <sheetName val="샘플표지"/>
      <sheetName val="총괄표"/>
      <sheetName val="중강당 내역"/>
      <sheetName val="FA설치명세"/>
      <sheetName val="T13(P68~72,78)"/>
      <sheetName val="DATA"/>
      <sheetName val="증감대비"/>
      <sheetName val="Ⅲ.설계명세서"/>
      <sheetName val="Total"/>
      <sheetName val="BasePriceList"/>
      <sheetName val="수량산출서"/>
      <sheetName val="실행철강하도"/>
      <sheetName val="포장집계"/>
      <sheetName val="포장연장"/>
      <sheetName val="견"/>
      <sheetName val="날개벽"/>
      <sheetName val="106C0300"/>
      <sheetName val="1검토보고서"/>
      <sheetName val="준공조서"/>
      <sheetName val="공사준공계"/>
      <sheetName val="준공검사보고서"/>
      <sheetName val="건축내역"/>
      <sheetName val="구체"/>
      <sheetName val="좌측날개벽"/>
      <sheetName val="우측날개벽"/>
      <sheetName val="원가계산서"/>
      <sheetName val="역T형교대(말뚝기초)"/>
      <sheetName val="입고장부 (4)"/>
      <sheetName val="을부담운반비"/>
      <sheetName val="내부부하"/>
      <sheetName val="재집"/>
      <sheetName val="직재"/>
      <sheetName val="소방"/>
      <sheetName val="SUMMARY"/>
      <sheetName val="갑지(추정)"/>
      <sheetName val="J直材4"/>
      <sheetName val="양식"/>
      <sheetName val="개산공사비"/>
      <sheetName val="단가표"/>
      <sheetName val="표지"/>
      <sheetName val="총괄실행예산서"/>
      <sheetName val="설계기준"/>
      <sheetName val="내역1"/>
      <sheetName val="단가"/>
      <sheetName val="공문"/>
      <sheetName val="PANEL_중량산출"/>
      <sheetName val="일위1"/>
      <sheetName val="화재 탐지 설비"/>
      <sheetName val="노무"/>
      <sheetName val="자동제어"/>
      <sheetName val="수량산출기초(케블등)"/>
      <sheetName val="XL4Poppy"/>
      <sheetName val="재료비"/>
      <sheetName val="편성절차"/>
      <sheetName val="GAEYO"/>
      <sheetName val="일위대가(가설)"/>
      <sheetName val="용수량(생활용수)"/>
      <sheetName val="일위대가(1)"/>
      <sheetName val="간접경상비"/>
      <sheetName val="공사착공계"/>
      <sheetName val="토공총괄표"/>
      <sheetName val="요율"/>
      <sheetName val="단가산출"/>
      <sheetName val="일위대가목록"/>
      <sheetName val="교량하부공"/>
      <sheetName val="Sheet13"/>
      <sheetName val="발전기"/>
      <sheetName val="Sheet14"/>
      <sheetName val="노임단가"/>
      <sheetName val="밸브설치"/>
      <sheetName val="1. 설계조건 2.단면가정 3. 하중계산"/>
      <sheetName val="DATA 입력란"/>
      <sheetName val="건축"/>
      <sheetName val="시화점실행"/>
      <sheetName val="내역을"/>
      <sheetName val="대창(함평)"/>
      <sheetName val="대창(장성)"/>
      <sheetName val="대창(함평)-창열"/>
      <sheetName val="경비"/>
      <sheetName val="AILC004"/>
      <sheetName val="1.설계조건"/>
      <sheetName val="LeadSchedule"/>
      <sheetName val="소요자재"/>
      <sheetName val="인제내역"/>
      <sheetName val="단가일람표"/>
      <sheetName val="캔개발배경"/>
      <sheetName val="캔판매목표"/>
      <sheetName val="시장"/>
      <sheetName val="일정표"/>
      <sheetName val="오억미만"/>
      <sheetName val="품셈표"/>
      <sheetName val="Macro1"/>
      <sheetName val="최초설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우"/>
      <sheetName val="laroux"/>
      <sheetName val="갑지"/>
      <sheetName val="강 당"/>
      <sheetName val="신우갑지"/>
      <sheetName val="천우갑지"/>
      <sheetName val="천우"/>
      <sheetName val="__"/>
      <sheetName val="수량산출"/>
      <sheetName val="약품공급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콘크리트"/>
      <sheetName val="운반비"/>
      <sheetName val="단가"/>
      <sheetName val="#REF"/>
      <sheetName val="노 무 비"/>
      <sheetName val="가격3"/>
      <sheetName val="쇠(1)"/>
      <sheetName val="가격(3)"/>
      <sheetName val="Book1"/>
      <sheetName val="원가계산"/>
      <sheetName val="내역서 "/>
      <sheetName val="재료집계"/>
      <sheetName val="4.전기"/>
      <sheetName val="운반비산정"/>
      <sheetName val="가설공사"/>
      <sheetName val="내역서"/>
      <sheetName val="갑지"/>
      <sheetName val="율촌법률사무소2내역"/>
      <sheetName val="신우"/>
      <sheetName val="품셈"/>
      <sheetName val="잡비"/>
      <sheetName val="6호기"/>
      <sheetName val="산출조서"/>
      <sheetName val="내역"/>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동"/>
      <sheetName val="검수"/>
      <sheetName val="합의"/>
      <sheetName val="각서"/>
      <sheetName val="준집"/>
      <sheetName val="준원"/>
      <sheetName val="준내"/>
      <sheetName val="총괄"/>
      <sheetName val="집계"/>
      <sheetName val="설원"/>
      <sheetName val="내역"/>
      <sheetName val="단가"/>
      <sheetName val="산출"/>
      <sheetName val="노임"/>
      <sheetName val="가격"/>
      <sheetName val="운반비"/>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참조(2)"/>
      <sheetName val="참조"/>
      <sheetName val="입력"/>
      <sheetName val="산출"/>
      <sheetName val="갑지"/>
      <sheetName val="총계"/>
      <sheetName val="소계"/>
      <sheetName val="도급"/>
      <sheetName val="관급총계"/>
      <sheetName val="제집"/>
      <sheetName val="갑배"/>
      <sheetName val="공가"/>
      <sheetName val="공배"/>
      <sheetName val="우가"/>
      <sheetName val="우배"/>
      <sheetName val="제작"/>
      <sheetName val="위탁"/>
      <sheetName val="일집"/>
      <sheetName val="일위"/>
      <sheetName val="견대"/>
      <sheetName val="단가"/>
      <sheetName val="품셈(1)"/>
      <sheetName val="품셈(2)"/>
      <sheetName val="내역서"/>
      <sheetName val="운반비"/>
      <sheetName val="#REF"/>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sheetData sheetId="23"/>
      <sheetData sheetId="24" refreshError="1"/>
      <sheetData sheetId="25" refreshError="1"/>
      <sheetData sheetId="2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48신설인공"/>
      <sheetName val="자재단가"/>
      <sheetName val="Book"/>
      <sheetName val="48신설수량"/>
      <sheetName val="노임단가"/>
      <sheetName val="#REF"/>
      <sheetName val="가설인공"/>
      <sheetName val="표지 (2)"/>
      <sheetName val="운반비"/>
      <sheetName val="단가"/>
      <sheetName val="30신설일위대가"/>
      <sheetName val="30집계표"/>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공사표지"/>
      <sheetName val="설명서"/>
      <sheetName val="공종"/>
      <sheetName val="회선설계서"/>
      <sheetName val="북울산기별"/>
      <sheetName val="서면기별"/>
      <sheetName val="설계"/>
      <sheetName val="OPG일위"/>
      <sheetName val="설계(복)"/>
      <sheetName val="운반비집계"/>
      <sheetName val="공사계획서"/>
      <sheetName val="드럼조장"/>
      <sheetName val="발받침2"/>
      <sheetName val="발받침"/>
      <sheetName val="발받침 (2)"/>
      <sheetName val="북울산자재"/>
      <sheetName val="서면자재"/>
      <sheetName val="서면철거기별"/>
      <sheetName val="북울산철거기별"/>
      <sheetName val="북울산철거기별 (2)"/>
      <sheetName val="서면철거중량"/>
      <sheetName val="북울산철거중량"/>
      <sheetName val="설계 (2)"/>
      <sheetName val="정산"/>
      <sheetName val="준공검사"/>
      <sheetName val="세부공정"/>
      <sheetName val="공정표"/>
      <sheetName val="목차"/>
      <sheetName val="공사비예산서"/>
      <sheetName val="예산서"/>
      <sheetName val="공사비총괄표"/>
      <sheetName val="자재집결소"/>
      <sheetName val="측정기"/>
      <sheetName val="운반거리집계"/>
      <sheetName val="운반비"/>
      <sheetName val="가선장비"/>
      <sheetName val="발전기"/>
      <sheetName val="기타내역"/>
      <sheetName val="제경비 산출"/>
      <sheetName val="산출적용근거"/>
      <sheetName val="Sheet1"/>
      <sheetName val="안전"/>
      <sheetName val="안전표지"/>
      <sheetName val="회의"/>
      <sheetName val="개략도"/>
      <sheetName val="Sheet2"/>
      <sheetName val="Module1"/>
      <sheetName val="Module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소운반"/>
      <sheetName val="울연기별"/>
      <sheetName val="본사자재"/>
      <sheetName val="1.공사설명서"/>
      <sheetName val="2.공사계획서"/>
      <sheetName val="3.공정표"/>
      <sheetName val="4.공사비총괄표"/>
      <sheetName val="5.공사비예산서"/>
      <sheetName val="6.자금계획서"/>
      <sheetName val="7.공사시방서"/>
      <sheetName val="8.설계서내역"/>
      <sheetName val="품셈표"/>
      <sheetName val="DB제작비산출"/>
      <sheetName val="DISPLAY제작비산출"/>
      <sheetName val="데이타수량산출"/>
      <sheetName val="변전소별POINT수량"/>
      <sheetName val="케이블소요내역 "/>
      <sheetName val="지출구분표"/>
      <sheetName val="무인배치"/>
      <sheetName val="일정표"/>
      <sheetName val="설계명세서"/>
      <sheetName val="MOTOR"/>
      <sheetName val="준공정산"/>
      <sheetName val="102역사"/>
      <sheetName val="수량산출"/>
      <sheetName val="내역서"/>
      <sheetName val="인건비"/>
      <sheetName val="Studio"/>
      <sheetName val="노임"/>
      <sheetName val="노임단가"/>
      <sheetName val="표지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단가업체대비표"/>
      <sheetName val="물가대비"/>
      <sheetName val="Sheet1"/>
      <sheetName val="수량산출"/>
      <sheetName val="내역서"/>
      <sheetName val="준공정산"/>
      <sheetName val="ㅋㅋㅋ"/>
      <sheetName val="3BL공동구 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수량산출"/>
      <sheetName val="준공정산"/>
    </sheetNames>
    <sheetDataSet>
      <sheetData sheetId="0"/>
      <sheetData sheetId="1"/>
      <sheetData sheetId="2"/>
      <sheetData sheetId="3"/>
      <sheetData sheetId="4"/>
      <sheetData sheetId="5" refreshError="1"/>
      <sheetData sheetId="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준공조서"/>
      <sheetName val="공사준공계"/>
      <sheetName val="준공검사보고서"/>
      <sheetName val="수량산출"/>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2CAR"/>
      <sheetName val="90톤전기"/>
      <sheetName val="영창악기"/>
      <sheetName val="공장대비"/>
      <sheetName val="공장대비2"/>
      <sheetName val="정공공사"/>
      <sheetName val="준공조서"/>
      <sheetName val="공사준공계"/>
      <sheetName val="준공검사보고서"/>
      <sheetName val="부대대비"/>
      <sheetName val="냉연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 val="정공공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물가대비표"/>
      <sheetName val="남평내역"/>
      <sheetName val="오수토공"/>
      <sheetName val="예산내역서"/>
      <sheetName val="골프장예산"/>
      <sheetName val="DATE"/>
      <sheetName val="수량산출"/>
      <sheetName val="견적을지"/>
      <sheetName val="측량요율"/>
      <sheetName val="자재대"/>
      <sheetName val="일위대가단가표"/>
      <sheetName val="구천"/>
      <sheetName val="임율촌"/>
      <sheetName val="약품설비"/>
      <sheetName val="정공공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STEP-B"/>
      <sheetName val="NOIM"/>
      <sheetName val="기준표"/>
      <sheetName val="STEP-A"/>
      <sheetName val="YES-F"/>
      <sheetName val="YES-T"/>
      <sheetName val="경비"/>
      <sheetName val="MAIN"/>
      <sheetName val="표"/>
      <sheetName val="관급"/>
      <sheetName val="sw1"/>
      <sheetName val="건축내역서"/>
      <sheetName val="수량산출"/>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shore"/>
      <sheetName val="local"/>
      <sheetName val="labor"/>
      <sheetName val="equip-transp"/>
      <sheetName val="total"/>
      <sheetName val="Sheet1"/>
      <sheetName val="Sheet2"/>
      <sheetName val="Sheet3"/>
      <sheetName val="건축내역서"/>
      <sheetName val="설비내역서"/>
      <sheetName val="전기내역서"/>
      <sheetName val="집계표"/>
      <sheetName val="내역서 (2)"/>
      <sheetName val="BQ"/>
      <sheetName val="입찰안"/>
      <sheetName val="sw1"/>
      <sheetName val="정렬"/>
      <sheetName val="대치판정"/>
      <sheetName val="ABUT수량-A1"/>
      <sheetName val="실행철강하도"/>
      <sheetName val="자재단가비교표"/>
      <sheetName val="입출재고현황 (2)"/>
      <sheetName val="A-4"/>
      <sheetName val="건축내역"/>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원가계산서 (2)"/>
      <sheetName val="건축내역서"/>
      <sheetName val="설비내역서"/>
      <sheetName val="전기내역서"/>
      <sheetName val="집계표"/>
      <sheetName val="sw1"/>
      <sheetName val="입력"/>
      <sheetName val="총괄내역서"/>
      <sheetName val="원가출력"/>
      <sheetName val="원가출력 (군)"/>
      <sheetName val="기타경비"/>
      <sheetName val="기준율"/>
      <sheetName val="적용율"/>
      <sheetName val="원가출력 (2)"/>
      <sheetName val="기타경비 (2)"/>
      <sheetName val="XL4Poppy"/>
      <sheetName val="공사비집계"/>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한전"/>
      <sheetName val="원가계산서"/>
      <sheetName val="단가조사서"/>
      <sheetName val="1. 가로등 설치공사(2공구)"/>
      <sheetName val="일위대가"/>
      <sheetName val="내역서 (2)"/>
      <sheetName val="전기"/>
      <sheetName val="건축내역서"/>
      <sheetName val="설비내역서"/>
      <sheetName val="전기내역서"/>
      <sheetName val="집계표"/>
      <sheetName val="esco"/>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원가계산"/>
      <sheetName val="원가계산기준"/>
      <sheetName val="집계표"/>
      <sheetName val="단가산출서"/>
      <sheetName val="단가조사-1"/>
      <sheetName val="단가조사-2"/>
      <sheetName val="일위집계"/>
      <sheetName val="일위대가"/>
      <sheetName val="노임단가"/>
      <sheetName val="수량산출-재료"/>
      <sheetName val="수량산출-노무"/>
      <sheetName val="산출1-전력"/>
      <sheetName val="산출1-풀박스"/>
      <sheetName val="산출1-분전반"/>
      <sheetName val="산출2-동력"/>
      <sheetName val="산출3-전등"/>
      <sheetName val="산출4-조명제어"/>
      <sheetName val="산출4-제어PNL"/>
      <sheetName val="산출5-전열"/>
      <sheetName val="산출6-피뢰침"/>
      <sheetName val="산출7-유도등"/>
      <sheetName val="견적단가"/>
      <sheetName val="전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학"/>
      <sheetName val="동학1"/>
      <sheetName val="경북안동"/>
      <sheetName val="진해"/>
      <sheetName val="당항포"/>
      <sheetName val="일위(거제) "/>
      <sheetName val="농업기반"/>
      <sheetName val="일위(달서)"/>
      <sheetName val="일위(숭실)"/>
      <sheetName val="숭실1"/>
      <sheetName val="일위(완도)"/>
      <sheetName val="완도1"/>
      <sheetName val="일위대가"/>
      <sheetName val="내역"/>
      <sheetName val="내역(청마)"/>
      <sheetName val="내역(청마) (2)"/>
      <sheetName val="공사 Scope 표지"/>
      <sheetName val="공사 Scope"/>
      <sheetName val="표지"/>
      <sheetName val="원가표"/>
      <sheetName val="집계표"/>
      <sheetName val="내역-1"/>
      <sheetName val="내역-2"/>
      <sheetName val="일위2"/>
      <sheetName val="일위3"/>
      <sheetName val="청천내"/>
      <sheetName val="견적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경비(시간당)"/>
      <sheetName val="램머"/>
      <sheetName val="102역사"/>
      <sheetName val="기계경비_시간당_"/>
      <sheetName val="일위대가"/>
      <sheetName val="설계예산서"/>
      <sheetName val="경산"/>
      <sheetName val="평가데이터"/>
      <sheetName val="기초입력 DATA"/>
      <sheetName val="견적대비"/>
      <sheetName val="설명"/>
      <sheetName val="원가계산서"/>
      <sheetName val="내역서"/>
      <sheetName val="산출물량"/>
      <sheetName val="일위대가표"/>
      <sheetName val="산출"/>
      <sheetName val="노임"/>
      <sheetName val="산출서"/>
      <sheetName val="DATA1"/>
      <sheetName val="CABLE SIZE-1"/>
      <sheetName val="청천내"/>
      <sheetName val="내역"/>
      <sheetName val="일위대가 "/>
      <sheetName val="2.고용보험료산출근거"/>
      <sheetName val="구천"/>
      <sheetName val="2공구하도급내역서"/>
      <sheetName val="현장경비"/>
      <sheetName val="내역서1"/>
      <sheetName val="물량산출"/>
      <sheetName val="전기"/>
      <sheetName val="Baby일위대가"/>
      <sheetName val="현장경상비"/>
      <sheetName val="내역(토목)"/>
      <sheetName val="토목내역"/>
      <sheetName val="공사개요"/>
      <sheetName val="계정"/>
      <sheetName val="03전반노무비"/>
      <sheetName val="계양가시설"/>
      <sheetName val="총괄내역서"/>
      <sheetName val="동원인원"/>
      <sheetName val="요율"/>
      <sheetName val="전기일위대가"/>
      <sheetName val="MCC제원"/>
      <sheetName val="기초자료입력"/>
      <sheetName val="준공정산"/>
      <sheetName val="산출1-수변전"/>
      <sheetName val="수량산출"/>
      <sheetName val="일위"/>
      <sheetName val="프랜트면허"/>
      <sheetName val="데이타"/>
      <sheetName val="설계산출기초"/>
      <sheetName val="도급예산내역서봉투"/>
      <sheetName val="공사원가계산서"/>
      <sheetName val="설계산출표지"/>
      <sheetName val="도급예산내역서총괄표"/>
      <sheetName val="을부담운반비"/>
      <sheetName val="운반비산출"/>
      <sheetName val="방배동내역(리라)"/>
      <sheetName val="건축공사집계표"/>
      <sheetName val="방배동내역 (총괄)"/>
      <sheetName val="부대공사총괄"/>
      <sheetName val="예산내~1"/>
      <sheetName val="Sheet1"/>
      <sheetName val="노무비"/>
      <sheetName val="수량집계"/>
      <sheetName val="총괄집계표"/>
      <sheetName val="연결임시"/>
      <sheetName val="일반공사"/>
      <sheetName val="#REF"/>
      <sheetName val="DATE"/>
      <sheetName val="변수값"/>
      <sheetName val="중기상차"/>
      <sheetName val="AS복구"/>
      <sheetName val="중기터파기"/>
      <sheetName val="설계명세"/>
      <sheetName val="품셈 "/>
      <sheetName val="PAINT"/>
      <sheetName val="방화도료"/>
      <sheetName val="노임단가"/>
      <sheetName val="원가계산서 "/>
      <sheetName val="1차 내역서"/>
      <sheetName val="2000년1차"/>
      <sheetName val="효성CB 1P기초"/>
      <sheetName val="견적단가"/>
      <sheetName val="자재단가"/>
      <sheetName val="순공사비"/>
      <sheetName val="산출2-전력"/>
      <sheetName val="산출3-동력"/>
      <sheetName val="산출4-전등"/>
      <sheetName val="산출9-TRAY"/>
      <sheetName val="설계서"/>
      <sheetName val="자재대"/>
      <sheetName val="70%"/>
      <sheetName val="04노무비"/>
      <sheetName val="단가 (2)"/>
      <sheetName val="배수공"/>
      <sheetName val="부대공"/>
      <sheetName val="전선 및 전선관"/>
      <sheetName val="일위대가목록"/>
      <sheetName val="단가"/>
      <sheetName val="수배전반"/>
      <sheetName val="토목공사"/>
      <sheetName val="설계내역서"/>
      <sheetName val="조경내역서"/>
      <sheetName val="FB25JN"/>
      <sheetName val="식재인부"/>
      <sheetName val="1공구계약서"/>
      <sheetName val="작성"/>
      <sheetName val="대상공사(조달청)"/>
      <sheetName val="자료(통합)"/>
      <sheetName val="공사비_NDE"/>
      <sheetName val="database"/>
      <sheetName val="계림(함평)"/>
      <sheetName val="계림(장성)"/>
      <sheetName val="업무처리전"/>
      <sheetName val="단면가정"/>
      <sheetName val="설계조건"/>
      <sheetName val="투찰가"/>
      <sheetName val="원형1호맨홀토공수량"/>
      <sheetName val="Sheet5"/>
      <sheetName val="아파트 내역"/>
      <sheetName val="기본자료"/>
      <sheetName val="99총공사내역서"/>
      <sheetName val="토공"/>
      <sheetName val="포장공"/>
      <sheetName val="하수급견적대비"/>
      <sheetName val="수주추정"/>
      <sheetName val="초기화면"/>
      <sheetName val="관급자재"/>
      <sheetName val="단가산출"/>
      <sheetName val="집계표"/>
      <sheetName val="L_RPTB02_01"/>
      <sheetName val="Mc1"/>
      <sheetName val="VII-2현장경비"/>
      <sheetName val="Ⅴ-2.공종별내역"/>
      <sheetName val="서울대규장각(가시설흙막이)"/>
      <sheetName val="공구"/>
      <sheetName val="매입세"/>
      <sheetName val="방배동내역_(총괄)"/>
      <sheetName val="터파기및재료"/>
      <sheetName val="견적"/>
      <sheetName val="시공자검사조서"/>
      <sheetName val="2순기"/>
      <sheetName val="예산내역서"/>
      <sheetName val="소요자재"/>
      <sheetName val="DATA98"/>
      <sheetName val="Total"/>
      <sheetName val="가격조사서"/>
      <sheetName val="고유코드_설계"/>
      <sheetName val="단면 (2)"/>
      <sheetName val="TYPE A"/>
      <sheetName val="참조"/>
      <sheetName val="물가대비표"/>
      <sheetName val="허용전류-IEC DATA"/>
      <sheetName val="DATA"/>
      <sheetName val="용역비내역-진짜"/>
      <sheetName val="사통"/>
      <sheetName val="공사관리대장"/>
      <sheetName val="설계명세서"/>
      <sheetName val="실행견적"/>
      <sheetName val="중강당 내역"/>
      <sheetName val="총괄표"/>
      <sheetName val="직재"/>
      <sheetName val="조경"/>
      <sheetName val="직접경비"/>
      <sheetName val="직접인건비"/>
      <sheetName val="내역총괄"/>
      <sheetName val="간접"/>
      <sheetName val="노 무 비"/>
      <sheetName val="단가산출서"/>
      <sheetName val="노무비지급명세"/>
      <sheetName val="전동기 특성표"/>
      <sheetName val="케이블단면적"/>
      <sheetName val="Sheet2"/>
      <sheetName val="공사착공계"/>
      <sheetName val="현장대리인위임장"/>
      <sheetName val="Sheet2 (2)"/>
      <sheetName val="일집"/>
      <sheetName val="출자한도"/>
      <sheetName val="양수장(기계)"/>
      <sheetName val="예산M11A"/>
      <sheetName val="2003 일위대가"/>
      <sheetName val="명세서"/>
      <sheetName val="상촌터널실행"/>
      <sheetName val="C1.공사개요"/>
      <sheetName val="공사기본내용입력"/>
      <sheetName val="40총괄"/>
      <sheetName val="40집계"/>
      <sheetName val="인건비"/>
      <sheetName val="총괄"/>
      <sheetName val="Y-WORK"/>
      <sheetName val="토공사(흙막이)"/>
      <sheetName val="상호참고자료"/>
      <sheetName val="발주처자료입력"/>
      <sheetName val="회사기본자료"/>
      <sheetName val="하자보증자료"/>
      <sheetName val="기술자관련자료"/>
      <sheetName val="일위대가목차"/>
      <sheetName val="갑지"/>
      <sheetName val="간지"/>
      <sheetName val="공사요율"/>
      <sheetName val="내역(원안-대안)"/>
      <sheetName val="내역서적용수량"/>
      <sheetName val="입력"/>
      <sheetName val="배관내역"/>
      <sheetName val="금액내역서"/>
      <sheetName val="3.공통공사대비"/>
      <sheetName val="전체공내역서"/>
      <sheetName val="설계서(본관)"/>
      <sheetName val="WORK"/>
      <sheetName val="Macro1"/>
      <sheetName val="자료입력"/>
      <sheetName val="예산명세서"/>
      <sheetName val="준검 내역서"/>
      <sheetName val="간접비"/>
      <sheetName val="주방환기"/>
      <sheetName val="경영상태"/>
      <sheetName val="D-3109"/>
      <sheetName val="S0"/>
      <sheetName val="도급"/>
      <sheetName val="현황산출서"/>
      <sheetName val="공문"/>
      <sheetName val="정산서 "/>
      <sheetName val="장비집계"/>
      <sheetName val="실행대비"/>
      <sheetName val="식재"/>
      <sheetName val="시설물"/>
      <sheetName val="식재출력용"/>
      <sheetName val="유지관리"/>
      <sheetName val="옹벽기초자료"/>
      <sheetName val="단가조사"/>
      <sheetName val="예상"/>
      <sheetName val="1구간내역서"/>
      <sheetName val="계약현황"/>
      <sheetName val="부동산"/>
      <sheetName val="직원"/>
      <sheetName val="세대별"/>
      <sheetName val="R&amp;D"/>
      <sheetName val="단가및재료비"/>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매채조회"/>
      <sheetName val="을지"/>
      <sheetName val="시산표"/>
      <sheetName val="공통비(전체)"/>
      <sheetName val="106C0300"/>
      <sheetName val="내역(신례)"/>
      <sheetName val="BID"/>
      <sheetName val="해평견적"/>
      <sheetName val="대비"/>
      <sheetName val="분석"/>
      <sheetName val="제잡비"/>
      <sheetName val="단가조사서"/>
      <sheetName val="적점"/>
      <sheetName val="이름정의"/>
      <sheetName val="8노임율표"/>
      <sheetName val="중(토)"/>
      <sheetName val="집계(일반)"/>
      <sheetName val="세금자료"/>
      <sheetName val="배수장토목공사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A"/>
      <sheetName val="평내중"/>
      <sheetName val="총괄내역"/>
      <sheetName val="외삼초"/>
      <sheetName val="화성태안9공구내역(실행)"/>
      <sheetName val="산출내역(K2)"/>
      <sheetName val="차액보증"/>
      <sheetName val="단가사정"/>
      <sheetName val="공사비집계"/>
      <sheetName val="부하(성남)"/>
      <sheetName val="부하계산서"/>
      <sheetName val="2회내역"/>
      <sheetName val="1회갑지"/>
      <sheetName val="보조부문비배부"/>
      <sheetName val="FOB발"/>
      <sheetName val="공사원가계산서 "/>
      <sheetName val="업체명"/>
      <sheetName val="관리"/>
      <sheetName val="한강운반비"/>
      <sheetName val="원가+내역"/>
      <sheetName val="을"/>
      <sheetName val="제출전체재노경"/>
      <sheetName val="공통가설"/>
      <sheetName val="제조노임"/>
      <sheetName val="101동"/>
      <sheetName val="저압_허용전류요약"/>
      <sheetName val="숫자변환"/>
      <sheetName val="서대문대장"/>
      <sheetName val="공사비"/>
      <sheetName val="투자비"/>
      <sheetName val="조성원가DATA"/>
      <sheetName val="사업비"/>
      <sheetName val="단가산출서 (2)"/>
      <sheetName val="1.1 부하집계표"/>
      <sheetName val="7. Cable(설명)-IEC"/>
      <sheetName val="백(수량이동)"/>
      <sheetName val="ENE-CAL 1"/>
      <sheetName val="입력변수"/>
      <sheetName val="6호기"/>
      <sheetName val="N賃率-職"/>
      <sheetName val="견적을지"/>
      <sheetName val="토목"/>
      <sheetName val="날개벽(시점좌측)"/>
      <sheetName val="잡비계산"/>
      <sheetName val="입찰안"/>
      <sheetName val="개요"/>
      <sheetName val="인건비 "/>
      <sheetName val="2000전체분"/>
      <sheetName val="내역서(건설사무소)"/>
      <sheetName val="유수전환공사"/>
      <sheetName val="노무"/>
      <sheetName val="총계"/>
      <sheetName val="EP0618"/>
      <sheetName val="ELECTRIC"/>
      <sheetName val="기본DATA"/>
      <sheetName val="12.유량계 규격 산정"/>
      <sheetName val="4.  단락전류의 계산"/>
      <sheetName val="1.2 저압설비 부하계산서"/>
      <sheetName val="1.3 고압설비 부하계산서"/>
      <sheetName val="변압기 및 발전기 용량"/>
      <sheetName val="집계"/>
      <sheetName val="직노"/>
      <sheetName val="기본일위"/>
      <sheetName val="패널"/>
      <sheetName val="내역서2안"/>
      <sheetName val="실행내역"/>
      <sheetName val="공사노임"/>
      <sheetName val="분전반계산서(석관)"/>
      <sheetName val="수량산출1"/>
      <sheetName val="자재단가표"/>
      <sheetName val="TITLE"/>
      <sheetName val="2.5 차단기"/>
      <sheetName val="허용전류-IEC"/>
      <sheetName val="공종별 집계"/>
      <sheetName val="관급자재 예산서"/>
      <sheetName val="단가비교표"/>
      <sheetName val="예산서"/>
      <sheetName val="노무비 근거"/>
      <sheetName val="관급일위대가"/>
      <sheetName val="단가 "/>
      <sheetName val="대치판정"/>
      <sheetName val="골재집계"/>
      <sheetName val="-레미콘집계"/>
      <sheetName val="-몰탈콘크리트"/>
      <sheetName val="자갈,시멘트,모래산출"/>
      <sheetName val="-철근집계"/>
      <sheetName val="포장재료(1)"/>
      <sheetName val="-흄관집계"/>
      <sheetName val="우수공"/>
      <sheetName val="금액"/>
      <sheetName val="Macro(차단기)"/>
      <sheetName val="CABLE"/>
      <sheetName val="공사품의서"/>
      <sheetName val="산출내역서"/>
      <sheetName val="투입비"/>
      <sheetName val="공사비예산서(토목분)"/>
      <sheetName val="기본단가"/>
      <sheetName val="ABUT수량-A1"/>
      <sheetName val="조건"/>
      <sheetName val="부대집계"/>
      <sheetName val="부대내역"/>
      <sheetName val="조명율표"/>
      <sheetName val="동력설비 부하계산서"/>
      <sheetName val="DATA2"/>
      <sheetName val="건축내역"/>
      <sheetName val="퇴직금(울산천상)"/>
      <sheetName val="Sheet1 (2)"/>
      <sheetName val="산출2-기기동력"/>
      <sheetName val="단가일람"/>
      <sheetName val="공사원가"/>
      <sheetName val="내역서1999.8최종"/>
      <sheetName val="계산서(곡선부)"/>
      <sheetName val="포장재료집계표"/>
      <sheetName val="고효율"/>
      <sheetName val="전체"/>
      <sheetName val="현장관리비"/>
      <sheetName val="남양구조시험동"/>
      <sheetName val="전기일위목록"/>
      <sheetName val="단가(기자재)"/>
      <sheetName val="수목단가"/>
      <sheetName val="시설수량표"/>
      <sheetName val="식재수량표"/>
      <sheetName val="Data&amp;Result"/>
      <sheetName val="현장"/>
      <sheetName val="전등"/>
      <sheetName val="예산내역"/>
      <sheetName val="토목을"/>
      <sheetName val="공사설계"/>
      <sheetName val="전기내역1"/>
      <sheetName val="정부노임단가"/>
      <sheetName val="단위수량"/>
      <sheetName val="관접합및부설"/>
      <sheetName val="ESC (공정표기준)"/>
      <sheetName val="기초단가"/>
      <sheetName val="3련 BOX"/>
      <sheetName val="총괄서"/>
      <sheetName val="건축내역서"/>
      <sheetName val="설비내역서"/>
      <sheetName val="전기내역서"/>
      <sheetName val="용수량(생활용수)"/>
      <sheetName val="단가대비표"/>
      <sheetName val="제품별 제조원가 실적-98년도"/>
      <sheetName val="설계명세서(선로)"/>
      <sheetName val="산출근거"/>
      <sheetName val="가설"/>
      <sheetName val="특수선일위대가"/>
      <sheetName val="본사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사(PE)"/>
      <sheetName val="토사(PE-토류벽)"/>
      <sheetName val="토사(흄관)"/>
      <sheetName val="토사(흄관-토류벽)"/>
      <sheetName val="토사(BOX-토류벽)"/>
      <sheetName val="토사(PE-관보호공)"/>
      <sheetName val="토사(PE,CON B=)"/>
      <sheetName val="토사(흄관,CON B=)"/>
      <sheetName val="토사(PE-역사이펀)"/>
      <sheetName val="토사(PE-관보호공 0.3)"/>
      <sheetName val="토사(PE-관보호공 1.0)"/>
      <sheetName val="경산"/>
      <sheetName val="견적을지"/>
      <sheetName val="공사원가계산서"/>
      <sheetName val="도급예산내역서총괄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주철거8.8"/>
      <sheetName val="철주8.8M신설"/>
      <sheetName val="철주신11.3M용"/>
      <sheetName val="철주철11.3M용"/>
      <sheetName val="빔신5M하부용"/>
      <sheetName val="빔철거5M하부용"/>
      <sheetName val="빔신5M상부용"/>
      <sheetName val="빔철5M상부용"/>
      <sheetName val="DS가대철거"/>
      <sheetName val="주변압기"/>
      <sheetName val="단로기용기초"/>
      <sheetName val="O,PT,LA기초"/>
      <sheetName val="지지주용기초"/>
      <sheetName val="지지주신"/>
      <sheetName val="빔7M신"/>
      <sheetName val="OT용가대신"/>
      <sheetName val="모선신설"/>
      <sheetName val="모선철거"/>
      <sheetName val="LA용가대신"/>
      <sheetName val="PT가대신"/>
      <sheetName val="DS가대신"/>
      <sheetName val="철주기초"/>
      <sheetName val="닛신4P기초"/>
      <sheetName val="효성CB 1P기초"/>
      <sheetName val="기계경비(시간당)"/>
      <sheetName val="램머"/>
      <sheetName val="102역사"/>
      <sheetName val="경산"/>
      <sheetName val="견적을지"/>
      <sheetName val="분전함신설"/>
      <sheetName val="접지1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효성CB 1P기초"/>
      <sheetName val="기계경비(시간당)"/>
      <sheetName val="램머"/>
      <sheetName val="102역사"/>
      <sheetName val="Book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사(PE)"/>
      <sheetName val="토사(PE-역사이펀)"/>
      <sheetName val="토사(PE-관보호공 0.3)"/>
      <sheetName val="토사(PE-관보호공 1.0)"/>
      <sheetName val="토사(PE-토류벽)"/>
      <sheetName val="토사(PE,CON B=)"/>
      <sheetName val="토사(흄관)"/>
      <sheetName val="토사(흄관-토류벽)"/>
      <sheetName val="토사(BOX-토류벽)"/>
      <sheetName val="토사(흄관,CON B=)"/>
      <sheetName val="토사(PE-관보호공)"/>
      <sheetName val="견적을지"/>
      <sheetName val="효성CB 1P기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토사(PE)"/>
    </sheetNames>
    <sheetDataSet>
      <sheetData sheetId="0"/>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토공"/>
      <sheetName val="철콘"/>
      <sheetName val="강교"/>
      <sheetName val="기타"/>
      <sheetName val="하도급 사항"/>
      <sheetName val="P.Q대상공사"/>
      <sheetName val="세부평점1"/>
      <sheetName val="세부평점2"/>
      <sheetName val="경영상태"/>
      <sheetName val="자재및인력"/>
      <sheetName val="투찰금액"/>
      <sheetName val="토사(PE)"/>
    </sheetNames>
    <sheetDataSet>
      <sheetData sheetId="0"/>
      <sheetData sheetId="1"/>
      <sheetData sheetId="2"/>
      <sheetData sheetId="3"/>
      <sheetData sheetId="4"/>
      <sheetData sheetId="5"/>
      <sheetData sheetId="6"/>
      <sheetData sheetId="7"/>
      <sheetData sheetId="8"/>
      <sheetData sheetId="9"/>
      <sheetData sheetId="10"/>
      <sheetData sheetId="11">
        <row r="2">
          <cell r="G2">
            <v>0.69450000000000001</v>
          </cell>
        </row>
      </sheetData>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겉장"/>
      <sheetName val="목차 "/>
      <sheetName val="표지"/>
      <sheetName val="원가"/>
      <sheetName val="내역총괄"/>
      <sheetName val="내역서"/>
      <sheetName val="운반비"/>
      <sheetName val="자재중량"/>
      <sheetName val="운반자재"/>
      <sheetName val="가설공사"/>
      <sheetName val="감리비"/>
      <sheetName val="설계예산내역서"/>
      <sheetName val="투찰금액"/>
    </sheetNames>
    <definedNames>
      <definedName name="굵기"/>
      <definedName name="돌아가_교통"/>
      <definedName name="돌아가기"/>
      <definedName name="등가도움"/>
      <definedName name="연접도움말"/>
      <definedName name="전선_관"/>
      <definedName name="전압강하가기"/>
      <definedName name="터파기계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을지"/>
      <sheetName val="터파기및재료"/>
      <sheetName val="남양주지가"/>
    </sheetNames>
    <sheetDataSet>
      <sheetData sheetId="0" refreshError="1"/>
      <sheetData sheetId="1" refreshError="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지붕공사"/>
      <sheetName val="지정및토공"/>
      <sheetName val="철거공사1"/>
      <sheetName val="철거공사2"/>
      <sheetName val="철골공사"/>
      <sheetName val="조적공사"/>
      <sheetName val="홈통공사"/>
      <sheetName val="조경공사"/>
      <sheetName val="운반비산정"/>
      <sheetName val="수장공사"/>
      <sheetName val="석재공사"/>
      <sheetName val="타일공사"/>
      <sheetName val="아스팔트"/>
      <sheetName val="액체,몰탈방수"/>
      <sheetName val="우레탄방수"/>
      <sheetName val="도막방수류"/>
      <sheetName val="미장공사"/>
      <sheetName val="수성페인트칠"/>
      <sheetName val="조합페인트칠"/>
      <sheetName val="재 료 비"/>
      <sheetName val="기계경비"/>
      <sheetName val="노 무 비"/>
      <sheetName val="목공사"/>
      <sheetName val="기타공사"/>
      <sheetName val="전기공사"/>
      <sheetName val="설비공사"/>
      <sheetName val="기계경비산정"/>
      <sheetName val="금속공사"/>
      <sheetName val="기타방수"/>
      <sheetName val="코킹류"/>
      <sheetName val="음향공사"/>
      <sheetName val="전기설비"/>
      <sheetName val="가설공사"/>
      <sheetName val="창호공사"/>
      <sheetName val="철근 콘크리트 공사"/>
      <sheetName val="기타 도장"/>
      <sheetName val="Sheet16"/>
      <sheetName val="토사(PE)"/>
      <sheetName val="견적을지"/>
      <sheetName val="터파기및재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근거표"/>
      <sheetName val="2000년1차"/>
      <sheetName val="화산경계"/>
      <sheetName val="#REF"/>
      <sheetName val="구천"/>
      <sheetName val="철거공사1"/>
      <sheetName val="토공단위당"/>
      <sheetName val="수토공단위당"/>
      <sheetName val="청천내"/>
      <sheetName val="수량이동"/>
      <sheetName val="물집"/>
      <sheetName val="토사(P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단가조정"/>
      <sheetName val="단가조사"/>
      <sheetName val="일위대가"/>
      <sheetName val="여과지동"/>
      <sheetName val="기초자료"/>
      <sheetName val="기록장"/>
      <sheetName val="감액총괄표"/>
      <sheetName val="내역서(교량)전체"/>
      <sheetName val="견적을지"/>
      <sheetName val="연결임시"/>
      <sheetName val="철거공사1"/>
      <sheetName val="2000년1차"/>
      <sheetName val="노임단가"/>
      <sheetName val="DATA"/>
      <sheetName val="노임"/>
      <sheetName val="48일위(기존)"/>
      <sheetName val="2.대외공문"/>
      <sheetName val="준검 내역서"/>
      <sheetName val="조도"/>
      <sheetName val="보험료산출"/>
      <sheetName val="J"/>
      <sheetName val="산출내역(4월)"/>
      <sheetName val="산출내역(5월) (2)"/>
      <sheetName val="토공"/>
      <sheetName val="기술자료 (광화문)"/>
      <sheetName val="투찰금액"/>
      <sheetName val="NYS"/>
      <sheetName val="실행내역서 "/>
      <sheetName val="#REF"/>
      <sheetName val="b_balju_cho"/>
      <sheetName val="산출금액내역"/>
      <sheetName val="내역서"/>
      <sheetName val="직재"/>
      <sheetName val="총괄내역서"/>
      <sheetName val="Sheet1"/>
      <sheetName val="표지"/>
      <sheetName val="집계표"/>
      <sheetName val="1.취수장"/>
      <sheetName val="단가"/>
      <sheetName val="참조"/>
      <sheetName val="기자재단가"/>
      <sheetName val="예산내역서"/>
      <sheetName val="구조물"/>
      <sheetName val="금광1터널"/>
      <sheetName val="우배수"/>
      <sheetName val="규격"/>
      <sheetName val="수종"/>
      <sheetName val="세부내역서"/>
      <sheetName val="간선"/>
      <sheetName val="발전기"/>
      <sheetName val="DUT-BAT1"/>
      <sheetName val="전기자료"/>
      <sheetName val="도체종-상수표"/>
      <sheetName val="Y-WORK"/>
      <sheetName val="을지"/>
      <sheetName val="견적가"/>
      <sheetName val="일위집계"/>
      <sheetName val="일위"/>
    </sheetNames>
    <sheetDataSet>
      <sheetData sheetId="0">
        <row r="3">
          <cell r="A3">
            <v>1</v>
          </cell>
          <cell r="B3" t="str">
            <v>전선관</v>
          </cell>
          <cell r="C3" t="str">
            <v>ST  16C</v>
          </cell>
          <cell r="D3" t="str">
            <v>m</v>
          </cell>
          <cell r="G3">
            <v>741</v>
          </cell>
          <cell r="H3">
            <v>665</v>
          </cell>
          <cell r="Q3">
            <v>665</v>
          </cell>
          <cell r="R3">
            <v>0.1</v>
          </cell>
          <cell r="S3" t="str">
            <v>내선</v>
          </cell>
          <cell r="T3">
            <v>0.08</v>
          </cell>
          <cell r="U3" t="str">
            <v>내선</v>
          </cell>
          <cell r="V3">
            <v>5.6000000000000001E-2</v>
          </cell>
          <cell r="Y3" t="str">
            <v>지중매설 :70%</v>
          </cell>
        </row>
        <row r="4">
          <cell r="A4">
            <v>2</v>
          </cell>
          <cell r="B4" t="str">
            <v>전선관</v>
          </cell>
          <cell r="C4" t="str">
            <v>ST  22C</v>
          </cell>
          <cell r="D4" t="str">
            <v>m</v>
          </cell>
          <cell r="G4">
            <v>741</v>
          </cell>
          <cell r="H4">
            <v>852</v>
          </cell>
          <cell r="Q4">
            <v>852</v>
          </cell>
          <cell r="R4">
            <v>0.1</v>
          </cell>
          <cell r="S4" t="str">
            <v>내선</v>
          </cell>
          <cell r="T4">
            <v>0.11</v>
          </cell>
          <cell r="U4" t="str">
            <v>내선</v>
          </cell>
          <cell r="V4">
            <v>7.6999999999999999E-2</v>
          </cell>
          <cell r="Y4" t="str">
            <v>지중매설 :70%</v>
          </cell>
        </row>
        <row r="5">
          <cell r="A5">
            <v>3</v>
          </cell>
          <cell r="B5" t="str">
            <v>전선관</v>
          </cell>
          <cell r="C5" t="str">
            <v>ST  28C</v>
          </cell>
          <cell r="D5" t="str">
            <v>m</v>
          </cell>
          <cell r="G5">
            <v>741</v>
          </cell>
          <cell r="H5">
            <v>1112</v>
          </cell>
          <cell r="Q5">
            <v>1112</v>
          </cell>
          <cell r="R5">
            <v>0.1</v>
          </cell>
          <cell r="S5" t="str">
            <v>내선</v>
          </cell>
          <cell r="T5">
            <v>0.14000000000000001</v>
          </cell>
          <cell r="U5" t="str">
            <v>내선</v>
          </cell>
          <cell r="V5">
            <v>9.8000000000000004E-2</v>
          </cell>
          <cell r="Y5" t="str">
            <v>지중매설 :70%</v>
          </cell>
        </row>
        <row r="6">
          <cell r="A6">
            <v>4</v>
          </cell>
          <cell r="B6" t="str">
            <v>전선관</v>
          </cell>
          <cell r="C6" t="str">
            <v>ST  36C</v>
          </cell>
          <cell r="D6" t="str">
            <v>m</v>
          </cell>
          <cell r="G6">
            <v>741</v>
          </cell>
          <cell r="H6">
            <v>1365</v>
          </cell>
          <cell r="Q6">
            <v>1365</v>
          </cell>
          <cell r="R6">
            <v>0.1</v>
          </cell>
          <cell r="S6" t="str">
            <v>내선</v>
          </cell>
          <cell r="T6">
            <v>0.2</v>
          </cell>
          <cell r="U6" t="str">
            <v>내선</v>
          </cell>
          <cell r="V6">
            <v>0.14000000000000001</v>
          </cell>
          <cell r="Y6" t="str">
            <v>지중매설 :70%</v>
          </cell>
        </row>
        <row r="7">
          <cell r="A7">
            <v>5</v>
          </cell>
          <cell r="B7" t="str">
            <v>전선관</v>
          </cell>
          <cell r="C7" t="str">
            <v>ST  42C</v>
          </cell>
          <cell r="D7" t="str">
            <v>m</v>
          </cell>
          <cell r="G7">
            <v>741</v>
          </cell>
          <cell r="H7">
            <v>1582</v>
          </cell>
          <cell r="Q7">
            <v>1582</v>
          </cell>
          <cell r="R7">
            <v>0.1</v>
          </cell>
          <cell r="S7" t="str">
            <v>내선</v>
          </cell>
          <cell r="T7">
            <v>0.25</v>
          </cell>
          <cell r="U7" t="str">
            <v>내선</v>
          </cell>
          <cell r="V7">
            <v>0.17499999999999999</v>
          </cell>
          <cell r="Y7" t="str">
            <v>지중매설 :70%</v>
          </cell>
        </row>
        <row r="8">
          <cell r="A8">
            <v>6</v>
          </cell>
          <cell r="B8" t="str">
            <v>전선관</v>
          </cell>
          <cell r="C8" t="str">
            <v>ST  54C</v>
          </cell>
          <cell r="D8" t="str">
            <v>m</v>
          </cell>
          <cell r="G8">
            <v>741</v>
          </cell>
          <cell r="H8">
            <v>2206</v>
          </cell>
          <cell r="Q8">
            <v>2206</v>
          </cell>
          <cell r="R8">
            <v>0.1</v>
          </cell>
          <cell r="S8" t="str">
            <v>내선</v>
          </cell>
          <cell r="T8">
            <v>0.34</v>
          </cell>
          <cell r="U8" t="str">
            <v>내선</v>
          </cell>
          <cell r="V8">
            <v>0.23799999999999999</v>
          </cell>
          <cell r="Y8" t="str">
            <v>지중매설 :70%</v>
          </cell>
        </row>
        <row r="9">
          <cell r="A9">
            <v>7</v>
          </cell>
          <cell r="B9" t="str">
            <v>전선관</v>
          </cell>
          <cell r="C9" t="str">
            <v>ST  104C</v>
          </cell>
          <cell r="D9" t="str">
            <v>m</v>
          </cell>
          <cell r="G9">
            <v>741</v>
          </cell>
          <cell r="H9">
            <v>5020</v>
          </cell>
          <cell r="Q9">
            <v>5020</v>
          </cell>
          <cell r="R9">
            <v>0.1</v>
          </cell>
          <cell r="S9" t="str">
            <v>내선</v>
          </cell>
          <cell r="T9">
            <v>0.71</v>
          </cell>
          <cell r="U9" t="str">
            <v>내선</v>
          </cell>
          <cell r="V9">
            <v>0.497</v>
          </cell>
          <cell r="Y9" t="str">
            <v>지중매설 :70%</v>
          </cell>
        </row>
        <row r="10">
          <cell r="A10">
            <v>8</v>
          </cell>
          <cell r="Q10" t="str">
            <v/>
          </cell>
        </row>
        <row r="11">
          <cell r="A11">
            <v>9</v>
          </cell>
          <cell r="Q11" t="str">
            <v/>
          </cell>
        </row>
        <row r="12">
          <cell r="A12">
            <v>10</v>
          </cell>
          <cell r="B12" t="str">
            <v>전선관</v>
          </cell>
          <cell r="C12" t="str">
            <v>HI-PVC  16C</v>
          </cell>
          <cell r="D12" t="str">
            <v>m</v>
          </cell>
          <cell r="G12">
            <v>745</v>
          </cell>
          <cell r="H12">
            <v>279</v>
          </cell>
          <cell r="Q12">
            <v>279</v>
          </cell>
          <cell r="R12">
            <v>0.1</v>
          </cell>
          <cell r="S12" t="str">
            <v>내선</v>
          </cell>
          <cell r="T12">
            <v>0.05</v>
          </cell>
          <cell r="U12" t="str">
            <v>내선</v>
          </cell>
          <cell r="V12">
            <v>3.5000000000000003E-2</v>
          </cell>
          <cell r="Y12" t="str">
            <v>지중매설 :70%</v>
          </cell>
        </row>
        <row r="13">
          <cell r="A13">
            <v>11</v>
          </cell>
          <cell r="B13" t="str">
            <v>전선관</v>
          </cell>
          <cell r="C13" t="str">
            <v>HI-PVC  22C</v>
          </cell>
          <cell r="D13" t="str">
            <v>m</v>
          </cell>
          <cell r="G13">
            <v>745</v>
          </cell>
          <cell r="H13">
            <v>336</v>
          </cell>
          <cell r="Q13">
            <v>336</v>
          </cell>
          <cell r="R13">
            <v>0.1</v>
          </cell>
          <cell r="S13" t="str">
            <v>내선</v>
          </cell>
          <cell r="T13">
            <v>0.06</v>
          </cell>
          <cell r="U13" t="str">
            <v>내선</v>
          </cell>
          <cell r="V13">
            <v>4.2000000000000003E-2</v>
          </cell>
          <cell r="Y13" t="str">
            <v>지중매설 :70%</v>
          </cell>
        </row>
        <row r="14">
          <cell r="A14">
            <v>12</v>
          </cell>
          <cell r="B14" t="str">
            <v>전선관</v>
          </cell>
          <cell r="C14" t="str">
            <v>HI-PVC  28C</v>
          </cell>
          <cell r="D14" t="str">
            <v>m</v>
          </cell>
          <cell r="G14">
            <v>745</v>
          </cell>
          <cell r="H14">
            <v>650</v>
          </cell>
          <cell r="Q14">
            <v>650</v>
          </cell>
          <cell r="R14">
            <v>0.1</v>
          </cell>
          <cell r="S14" t="str">
            <v>내선</v>
          </cell>
          <cell r="T14">
            <v>0.08</v>
          </cell>
          <cell r="U14" t="str">
            <v>내선</v>
          </cell>
          <cell r="V14">
            <v>5.6000000000000001E-2</v>
          </cell>
          <cell r="Y14" t="str">
            <v>지중매설 :70%</v>
          </cell>
        </row>
        <row r="15">
          <cell r="A15">
            <v>13</v>
          </cell>
          <cell r="B15" t="str">
            <v>전선관</v>
          </cell>
          <cell r="C15" t="str">
            <v>HI-PVC  36C</v>
          </cell>
          <cell r="D15" t="str">
            <v>m</v>
          </cell>
          <cell r="G15">
            <v>745</v>
          </cell>
          <cell r="H15">
            <v>906</v>
          </cell>
          <cell r="Q15">
            <v>906</v>
          </cell>
          <cell r="R15">
            <v>0.1</v>
          </cell>
          <cell r="S15" t="str">
            <v>내선</v>
          </cell>
          <cell r="T15">
            <v>0.1</v>
          </cell>
          <cell r="U15" t="str">
            <v>내선</v>
          </cell>
          <cell r="V15">
            <v>7.0000000000000007E-2</v>
          </cell>
          <cell r="Y15" t="str">
            <v>지중매설 :70%</v>
          </cell>
        </row>
        <row r="16">
          <cell r="A16">
            <v>14</v>
          </cell>
          <cell r="B16" t="str">
            <v>전선관</v>
          </cell>
          <cell r="C16" t="str">
            <v>HI-PVC  42C</v>
          </cell>
          <cell r="D16" t="str">
            <v>m</v>
          </cell>
          <cell r="G16">
            <v>745</v>
          </cell>
          <cell r="H16">
            <v>1182</v>
          </cell>
          <cell r="Q16">
            <v>1182</v>
          </cell>
          <cell r="R16">
            <v>0.1</v>
          </cell>
          <cell r="S16" t="str">
            <v>내선</v>
          </cell>
          <cell r="T16">
            <v>0.13</v>
          </cell>
          <cell r="U16" t="str">
            <v>내선</v>
          </cell>
          <cell r="V16">
            <v>9.0999999999999998E-2</v>
          </cell>
          <cell r="Y16" t="str">
            <v>지중매설 :70%</v>
          </cell>
        </row>
        <row r="17">
          <cell r="A17">
            <v>15</v>
          </cell>
          <cell r="Q17" t="str">
            <v/>
          </cell>
          <cell r="S17" t="str">
            <v>내선</v>
          </cell>
          <cell r="T17">
            <v>8.8749999999999996E-2</v>
          </cell>
        </row>
        <row r="18">
          <cell r="A18">
            <v>16</v>
          </cell>
          <cell r="Q18" t="str">
            <v/>
          </cell>
        </row>
        <row r="19">
          <cell r="A19">
            <v>17</v>
          </cell>
          <cell r="B19" t="str">
            <v>전선관</v>
          </cell>
          <cell r="C19" t="str">
            <v xml:space="preserve">PE  22C  </v>
          </cell>
          <cell r="D19" t="str">
            <v>m</v>
          </cell>
          <cell r="G19">
            <v>746</v>
          </cell>
          <cell r="H19">
            <v>200</v>
          </cell>
          <cell r="Q19">
            <v>200</v>
          </cell>
          <cell r="R19">
            <v>0.1</v>
          </cell>
          <cell r="U19" t="str">
            <v>배전</v>
          </cell>
          <cell r="V19">
            <v>7.8E-2</v>
          </cell>
        </row>
        <row r="20">
          <cell r="A20">
            <v>18</v>
          </cell>
          <cell r="B20" t="str">
            <v>전선관</v>
          </cell>
          <cell r="C20" t="str">
            <v>PE  28C</v>
          </cell>
          <cell r="D20" t="str">
            <v>m</v>
          </cell>
          <cell r="G20">
            <v>746</v>
          </cell>
          <cell r="H20">
            <v>330</v>
          </cell>
          <cell r="Q20">
            <v>330</v>
          </cell>
          <cell r="R20">
            <v>0.1</v>
          </cell>
          <cell r="U20" t="str">
            <v>배전</v>
          </cell>
          <cell r="V20">
            <v>7.8E-2</v>
          </cell>
        </row>
        <row r="21">
          <cell r="A21">
            <v>19</v>
          </cell>
          <cell r="B21" t="str">
            <v>전선관</v>
          </cell>
          <cell r="C21" t="str">
            <v>PE  36C</v>
          </cell>
          <cell r="D21" t="str">
            <v>m</v>
          </cell>
          <cell r="G21">
            <v>746</v>
          </cell>
          <cell r="H21">
            <v>490</v>
          </cell>
          <cell r="Q21">
            <v>490</v>
          </cell>
          <cell r="R21">
            <v>0.1</v>
          </cell>
          <cell r="U21" t="str">
            <v>배전</v>
          </cell>
          <cell r="V21">
            <v>7.8E-2</v>
          </cell>
        </row>
        <row r="22">
          <cell r="A22">
            <v>20</v>
          </cell>
          <cell r="B22" t="str">
            <v>전선관</v>
          </cell>
          <cell r="C22" t="str">
            <v>PE  42C</v>
          </cell>
          <cell r="D22" t="str">
            <v>m</v>
          </cell>
          <cell r="G22">
            <v>746</v>
          </cell>
          <cell r="H22">
            <v>570</v>
          </cell>
          <cell r="Q22">
            <v>570</v>
          </cell>
          <cell r="R22">
            <v>0.1</v>
          </cell>
          <cell r="U22" t="str">
            <v>배전</v>
          </cell>
          <cell r="V22">
            <v>7.8E-2</v>
          </cell>
        </row>
        <row r="23">
          <cell r="A23">
            <v>21</v>
          </cell>
          <cell r="Q23" t="str">
            <v/>
          </cell>
        </row>
        <row r="24">
          <cell r="A24">
            <v>22</v>
          </cell>
          <cell r="Q24" t="str">
            <v/>
          </cell>
        </row>
        <row r="25">
          <cell r="A25">
            <v>23</v>
          </cell>
          <cell r="B25" t="str">
            <v>전선관</v>
          </cell>
          <cell r="C25" t="str">
            <v xml:space="preserve">ELPφ30  </v>
          </cell>
          <cell r="D25" t="str">
            <v>m</v>
          </cell>
          <cell r="G25">
            <v>745</v>
          </cell>
          <cell r="H25">
            <v>330</v>
          </cell>
          <cell r="Q25">
            <v>330</v>
          </cell>
          <cell r="R25">
            <v>0.1</v>
          </cell>
          <cell r="U25" t="str">
            <v>배전</v>
          </cell>
          <cell r="V25">
            <v>1.2E-2</v>
          </cell>
          <cell r="W25" t="str">
            <v>보인</v>
          </cell>
          <cell r="X25">
            <v>2.9000000000000001E-2</v>
          </cell>
        </row>
        <row r="26">
          <cell r="A26">
            <v>24</v>
          </cell>
          <cell r="B26" t="str">
            <v>전선관</v>
          </cell>
          <cell r="C26" t="str">
            <v xml:space="preserve">ELPφ40  </v>
          </cell>
          <cell r="D26" t="str">
            <v>m</v>
          </cell>
          <cell r="G26">
            <v>745</v>
          </cell>
          <cell r="H26">
            <v>480</v>
          </cell>
          <cell r="Q26">
            <v>480</v>
          </cell>
          <cell r="R26">
            <v>0.1</v>
          </cell>
          <cell r="U26" t="str">
            <v>배전</v>
          </cell>
          <cell r="V26">
            <v>1.2E-2</v>
          </cell>
          <cell r="W26" t="str">
            <v>보인</v>
          </cell>
          <cell r="X26">
            <v>2.9000000000000001E-2</v>
          </cell>
        </row>
        <row r="27">
          <cell r="A27">
            <v>25</v>
          </cell>
          <cell r="B27" t="str">
            <v>전선관</v>
          </cell>
          <cell r="C27" t="str">
            <v xml:space="preserve">ELPφ50  </v>
          </cell>
          <cell r="D27" t="str">
            <v>m</v>
          </cell>
          <cell r="G27">
            <v>745</v>
          </cell>
          <cell r="H27">
            <v>600</v>
          </cell>
          <cell r="Q27">
            <v>600</v>
          </cell>
          <cell r="R27">
            <v>0.1</v>
          </cell>
          <cell r="U27" t="str">
            <v>배전</v>
          </cell>
          <cell r="V27">
            <v>1.2E-2</v>
          </cell>
          <cell r="W27" t="str">
            <v>보인</v>
          </cell>
          <cell r="X27">
            <v>2.9000000000000001E-2</v>
          </cell>
        </row>
        <row r="28">
          <cell r="A28">
            <v>26</v>
          </cell>
          <cell r="B28" t="str">
            <v>전선관</v>
          </cell>
          <cell r="C28" t="str">
            <v>ELPφ65</v>
          </cell>
          <cell r="D28" t="str">
            <v>m</v>
          </cell>
          <cell r="G28">
            <v>745</v>
          </cell>
          <cell r="H28">
            <v>900</v>
          </cell>
          <cell r="Q28">
            <v>900</v>
          </cell>
          <cell r="R28">
            <v>0.1</v>
          </cell>
          <cell r="U28" t="str">
            <v>배전</v>
          </cell>
          <cell r="V28">
            <v>1.4999999999999999E-2</v>
          </cell>
          <cell r="W28" t="str">
            <v>보인</v>
          </cell>
          <cell r="X28">
            <v>3.5000000000000003E-2</v>
          </cell>
        </row>
        <row r="29">
          <cell r="A29">
            <v>27</v>
          </cell>
          <cell r="B29" t="str">
            <v>전선관</v>
          </cell>
          <cell r="C29" t="str">
            <v>ELPφ80</v>
          </cell>
          <cell r="D29" t="str">
            <v>m</v>
          </cell>
          <cell r="G29">
            <v>745</v>
          </cell>
          <cell r="H29">
            <v>1300</v>
          </cell>
          <cell r="Q29">
            <v>1300</v>
          </cell>
          <cell r="R29">
            <v>0.1</v>
          </cell>
          <cell r="U29" t="str">
            <v>배전</v>
          </cell>
          <cell r="V29">
            <v>1.4999999999999999E-2</v>
          </cell>
          <cell r="W29" t="str">
            <v>보인</v>
          </cell>
          <cell r="X29">
            <v>3.5000000000000003E-2</v>
          </cell>
        </row>
        <row r="30">
          <cell r="A30">
            <v>28</v>
          </cell>
          <cell r="B30" t="str">
            <v>전선관</v>
          </cell>
          <cell r="C30" t="str">
            <v>ELPφ100</v>
          </cell>
          <cell r="D30" t="str">
            <v>m</v>
          </cell>
          <cell r="G30">
            <v>745</v>
          </cell>
          <cell r="H30">
            <v>1800</v>
          </cell>
          <cell r="Q30">
            <v>1800</v>
          </cell>
          <cell r="R30">
            <v>0.1</v>
          </cell>
          <cell r="U30" t="str">
            <v>배전</v>
          </cell>
          <cell r="V30">
            <v>1.7999999999999999E-2</v>
          </cell>
          <cell r="W30" t="str">
            <v>보인</v>
          </cell>
          <cell r="X30">
            <v>5.7000000000000002E-2</v>
          </cell>
        </row>
        <row r="31">
          <cell r="A31">
            <v>29</v>
          </cell>
          <cell r="B31" t="str">
            <v>전선관</v>
          </cell>
          <cell r="C31" t="str">
            <v>ELPφ125</v>
          </cell>
          <cell r="D31" t="str">
            <v>m</v>
          </cell>
          <cell r="G31">
            <v>745</v>
          </cell>
          <cell r="H31">
            <v>2700</v>
          </cell>
          <cell r="Q31">
            <v>2700</v>
          </cell>
          <cell r="R31">
            <v>0.1</v>
          </cell>
          <cell r="U31" t="str">
            <v>배전</v>
          </cell>
          <cell r="V31">
            <v>2.5000000000000001E-2</v>
          </cell>
          <cell r="W31" t="str">
            <v>보인</v>
          </cell>
          <cell r="X31">
            <v>7.6999999999999999E-2</v>
          </cell>
        </row>
        <row r="32">
          <cell r="A32">
            <v>30</v>
          </cell>
          <cell r="B32" t="str">
            <v>전선관</v>
          </cell>
          <cell r="C32" t="str">
            <v>ELPφ150</v>
          </cell>
          <cell r="D32" t="str">
            <v>m</v>
          </cell>
          <cell r="G32">
            <v>745</v>
          </cell>
          <cell r="H32">
            <v>3200</v>
          </cell>
          <cell r="Q32">
            <v>3200</v>
          </cell>
          <cell r="R32">
            <v>0.1</v>
          </cell>
          <cell r="U32" t="str">
            <v>배전</v>
          </cell>
          <cell r="V32">
            <v>0.03</v>
          </cell>
          <cell r="W32" t="str">
            <v>보인</v>
          </cell>
          <cell r="X32">
            <v>9.7000000000000003E-2</v>
          </cell>
        </row>
        <row r="33">
          <cell r="A33">
            <v>31</v>
          </cell>
          <cell r="B33" t="str">
            <v>전선관</v>
          </cell>
          <cell r="C33" t="str">
            <v>ELPφ175</v>
          </cell>
          <cell r="D33" t="str">
            <v>m</v>
          </cell>
          <cell r="G33">
            <v>745</v>
          </cell>
          <cell r="H33">
            <v>4800</v>
          </cell>
          <cell r="Q33">
            <v>4800</v>
          </cell>
          <cell r="R33">
            <v>0.1</v>
          </cell>
          <cell r="U33" t="str">
            <v>배전</v>
          </cell>
          <cell r="V33">
            <v>3.5999999999999997E-2</v>
          </cell>
          <cell r="W33" t="str">
            <v>보인</v>
          </cell>
          <cell r="X33">
            <v>0.11700000000000001</v>
          </cell>
        </row>
        <row r="34">
          <cell r="A34">
            <v>32</v>
          </cell>
          <cell r="B34" t="str">
            <v>전선관</v>
          </cell>
          <cell r="C34" t="str">
            <v>ELPφ200</v>
          </cell>
          <cell r="D34" t="str">
            <v>m</v>
          </cell>
          <cell r="G34">
            <v>745</v>
          </cell>
          <cell r="H34">
            <v>6400</v>
          </cell>
          <cell r="Q34">
            <v>6400</v>
          </cell>
          <cell r="R34">
            <v>0.1</v>
          </cell>
          <cell r="U34" t="str">
            <v>배전</v>
          </cell>
          <cell r="V34">
            <v>4.1000000000000002E-2</v>
          </cell>
          <cell r="W34" t="str">
            <v>보인</v>
          </cell>
          <cell r="X34">
            <v>0.129</v>
          </cell>
        </row>
        <row r="35">
          <cell r="A35">
            <v>33</v>
          </cell>
          <cell r="B35" t="str">
            <v>FLEXIBLE  TUBE 2종</v>
          </cell>
          <cell r="C35" t="str">
            <v>PLICA 방수 #38</v>
          </cell>
          <cell r="D35" t="str">
            <v>m</v>
          </cell>
          <cell r="G35">
            <v>743</v>
          </cell>
          <cell r="H35">
            <v>5560</v>
          </cell>
          <cell r="Q35">
            <v>5560</v>
          </cell>
          <cell r="R35">
            <v>0.1</v>
          </cell>
          <cell r="S35" t="str">
            <v>내선</v>
          </cell>
          <cell r="T35">
            <v>9.0999999999999998E-2</v>
          </cell>
        </row>
        <row r="36">
          <cell r="A36">
            <v>34</v>
          </cell>
          <cell r="B36" t="str">
            <v>FLEXIBLE  TUBE 2종</v>
          </cell>
          <cell r="C36" t="str">
            <v>PLICA 방수 #50</v>
          </cell>
          <cell r="D36" t="str">
            <v>m</v>
          </cell>
          <cell r="G36">
            <v>743</v>
          </cell>
          <cell r="H36">
            <v>8080</v>
          </cell>
          <cell r="Q36">
            <v>8080</v>
          </cell>
          <cell r="R36">
            <v>0.1</v>
          </cell>
          <cell r="S36" t="str">
            <v>내선</v>
          </cell>
          <cell r="T36">
            <v>0.13</v>
          </cell>
        </row>
        <row r="37">
          <cell r="A37">
            <v>35</v>
          </cell>
          <cell r="B37" t="str">
            <v>FLEXIBLE  TUBE 1종</v>
          </cell>
          <cell r="C37" t="str">
            <v>고장력비방수  15C</v>
          </cell>
          <cell r="D37" t="str">
            <v>m</v>
          </cell>
          <cell r="G37">
            <v>742</v>
          </cell>
          <cell r="H37">
            <v>930</v>
          </cell>
          <cell r="Q37">
            <v>930</v>
          </cell>
          <cell r="R37">
            <v>0.1</v>
          </cell>
          <cell r="S37" t="str">
            <v>내선</v>
          </cell>
          <cell r="T37">
            <v>3.9E-2</v>
          </cell>
        </row>
        <row r="38">
          <cell r="A38">
            <v>36</v>
          </cell>
          <cell r="B38" t="str">
            <v>FLEXIBLE  CONNECTOR</v>
          </cell>
          <cell r="C38" t="str">
            <v>PVC 15C-CD</v>
          </cell>
          <cell r="D38" t="str">
            <v>EA</v>
          </cell>
          <cell r="G38">
            <v>746</v>
          </cell>
          <cell r="H38">
            <v>90</v>
          </cell>
          <cell r="Q38">
            <v>90</v>
          </cell>
        </row>
        <row r="39">
          <cell r="A39">
            <v>37</v>
          </cell>
          <cell r="B39" t="str">
            <v>FLEXIBLE  TUBE 1종</v>
          </cell>
          <cell r="C39" t="str">
            <v>고장력방수  15C</v>
          </cell>
          <cell r="D39" t="str">
            <v>m</v>
          </cell>
          <cell r="G39">
            <v>742</v>
          </cell>
          <cell r="H39">
            <v>2000</v>
          </cell>
          <cell r="Q39">
            <v>2000</v>
          </cell>
          <cell r="R39">
            <v>0.1</v>
          </cell>
          <cell r="S39" t="str">
            <v>내선</v>
          </cell>
          <cell r="T39">
            <v>3.9E-2</v>
          </cell>
        </row>
        <row r="40">
          <cell r="A40">
            <v>38</v>
          </cell>
          <cell r="B40" t="str">
            <v>FLEXIBLE  CONNECTOR</v>
          </cell>
          <cell r="C40" t="str">
            <v>방수용콘넥타15C-황동</v>
          </cell>
          <cell r="D40" t="str">
            <v>EA</v>
          </cell>
          <cell r="G40">
            <v>742</v>
          </cell>
          <cell r="H40">
            <v>1370</v>
          </cell>
          <cell r="Q40">
            <v>1370</v>
          </cell>
        </row>
        <row r="41">
          <cell r="A41">
            <v>39</v>
          </cell>
          <cell r="B41" t="str">
            <v>FLEXIBLE  TUBE 1종</v>
          </cell>
          <cell r="C41" t="str">
            <v>고장력방수  17C</v>
          </cell>
          <cell r="D41" t="str">
            <v>m</v>
          </cell>
          <cell r="G41">
            <v>742</v>
          </cell>
          <cell r="H41">
            <v>2620</v>
          </cell>
          <cell r="Q41">
            <v>2620</v>
          </cell>
          <cell r="R41">
            <v>0.1</v>
          </cell>
          <cell r="S41" t="str">
            <v>내선</v>
          </cell>
          <cell r="T41">
            <v>4.9000000000000002E-2</v>
          </cell>
        </row>
        <row r="42">
          <cell r="A42">
            <v>40</v>
          </cell>
          <cell r="B42" t="str">
            <v>FLEXIBLE  CONNECTOR</v>
          </cell>
          <cell r="C42" t="str">
            <v>방수용콘넥타17C-황동</v>
          </cell>
          <cell r="D42" t="str">
            <v>EA</v>
          </cell>
          <cell r="G42">
            <v>742</v>
          </cell>
          <cell r="H42">
            <v>1890</v>
          </cell>
          <cell r="Q42">
            <v>1890</v>
          </cell>
        </row>
        <row r="43">
          <cell r="A43">
            <v>41</v>
          </cell>
          <cell r="B43" t="str">
            <v>FLEXIBLE  TUBE 1종</v>
          </cell>
          <cell r="C43" t="str">
            <v>고장력방수  24C</v>
          </cell>
          <cell r="D43" t="str">
            <v>m</v>
          </cell>
          <cell r="G43">
            <v>742</v>
          </cell>
          <cell r="H43">
            <v>3120</v>
          </cell>
          <cell r="Q43">
            <v>3120</v>
          </cell>
          <cell r="R43">
            <v>0.1</v>
          </cell>
          <cell r="S43" t="str">
            <v>내선</v>
          </cell>
          <cell r="T43">
            <v>6.3E-2</v>
          </cell>
        </row>
        <row r="44">
          <cell r="A44">
            <v>42</v>
          </cell>
          <cell r="B44" t="str">
            <v>FLEXIBLE  CONNECTOR</v>
          </cell>
          <cell r="C44" t="str">
            <v>방수용콘넥타24C-황동</v>
          </cell>
          <cell r="D44" t="str">
            <v>EA</v>
          </cell>
          <cell r="G44">
            <v>742</v>
          </cell>
          <cell r="H44">
            <v>2300</v>
          </cell>
          <cell r="Q44">
            <v>2300</v>
          </cell>
        </row>
        <row r="45">
          <cell r="A45">
            <v>43</v>
          </cell>
          <cell r="B45" t="str">
            <v>FLEXIBLE  TUBE 1종</v>
          </cell>
          <cell r="C45" t="str">
            <v>고장력방수  30C</v>
          </cell>
          <cell r="D45" t="str">
            <v>m</v>
          </cell>
          <cell r="G45">
            <v>742</v>
          </cell>
          <cell r="H45">
            <v>4700</v>
          </cell>
          <cell r="Q45">
            <v>4700</v>
          </cell>
          <cell r="R45">
            <v>0.1</v>
          </cell>
          <cell r="S45" t="str">
            <v>내선</v>
          </cell>
          <cell r="T45">
            <v>7.6999999999999999E-2</v>
          </cell>
        </row>
        <row r="46">
          <cell r="A46">
            <v>44</v>
          </cell>
          <cell r="B46" t="str">
            <v>FLEXIBLE  CONNECTOR</v>
          </cell>
          <cell r="C46" t="str">
            <v>방수용콘넥타30C-황동</v>
          </cell>
          <cell r="D46" t="str">
            <v>EA</v>
          </cell>
          <cell r="G46">
            <v>742</v>
          </cell>
          <cell r="H46">
            <v>3620</v>
          </cell>
          <cell r="Q46">
            <v>3620</v>
          </cell>
        </row>
        <row r="47">
          <cell r="A47">
            <v>45</v>
          </cell>
          <cell r="B47" t="str">
            <v>FLEXIBLE  TUBE 1종</v>
          </cell>
          <cell r="C47" t="str">
            <v>고장력방수  38C</v>
          </cell>
          <cell r="D47" t="str">
            <v>m</v>
          </cell>
          <cell r="G47">
            <v>742</v>
          </cell>
          <cell r="H47">
            <v>7500</v>
          </cell>
          <cell r="Q47">
            <v>7500</v>
          </cell>
          <cell r="R47">
            <v>0.1</v>
          </cell>
          <cell r="S47" t="str">
            <v>내선</v>
          </cell>
          <cell r="T47">
            <v>9.0999999999999998E-2</v>
          </cell>
        </row>
        <row r="48">
          <cell r="A48">
            <v>46</v>
          </cell>
          <cell r="B48" t="str">
            <v>FLEXIBLE  CONNECTOR</v>
          </cell>
          <cell r="C48" t="str">
            <v>방수용콘넥타38C-황동</v>
          </cell>
          <cell r="D48" t="str">
            <v>EA</v>
          </cell>
          <cell r="G48">
            <v>742</v>
          </cell>
          <cell r="H48">
            <v>5450</v>
          </cell>
          <cell r="Q48">
            <v>5450</v>
          </cell>
        </row>
        <row r="49">
          <cell r="A49">
            <v>47</v>
          </cell>
          <cell r="B49" t="str">
            <v>FLEXIBLE  TUBE 1종</v>
          </cell>
          <cell r="C49" t="str">
            <v>고장력방수 50C</v>
          </cell>
          <cell r="D49" t="str">
            <v>m</v>
          </cell>
          <cell r="G49">
            <v>742</v>
          </cell>
          <cell r="H49">
            <v>8800</v>
          </cell>
          <cell r="Q49">
            <v>8800</v>
          </cell>
          <cell r="R49">
            <v>0.1</v>
          </cell>
          <cell r="S49" t="str">
            <v>내선</v>
          </cell>
          <cell r="T49">
            <v>0.13</v>
          </cell>
        </row>
        <row r="50">
          <cell r="A50">
            <v>48</v>
          </cell>
          <cell r="B50" t="str">
            <v>FLEXIBLE  CONNECTOR</v>
          </cell>
          <cell r="C50" t="str">
            <v>방수용콘넥타50C-황동</v>
          </cell>
          <cell r="D50" t="str">
            <v>EA</v>
          </cell>
          <cell r="G50">
            <v>742</v>
          </cell>
          <cell r="H50">
            <v>7370</v>
          </cell>
          <cell r="Q50">
            <v>7370</v>
          </cell>
        </row>
        <row r="51">
          <cell r="A51">
            <v>49</v>
          </cell>
          <cell r="B51" t="str">
            <v>FLEXIBLE  TUBE 2종</v>
          </cell>
          <cell r="C51" t="str">
            <v>PLICA 방수 #15</v>
          </cell>
          <cell r="D51" t="str">
            <v>m</v>
          </cell>
          <cell r="G51">
            <v>743</v>
          </cell>
          <cell r="H51">
            <v>2370</v>
          </cell>
          <cell r="Q51">
            <v>2370</v>
          </cell>
          <cell r="R51">
            <v>0.1</v>
          </cell>
          <cell r="S51" t="str">
            <v>내선</v>
          </cell>
          <cell r="T51">
            <v>3.9E-2</v>
          </cell>
        </row>
        <row r="52">
          <cell r="A52">
            <v>50</v>
          </cell>
          <cell r="B52" t="str">
            <v>FLEXIBLE  TUBE 2종</v>
          </cell>
          <cell r="C52" t="str">
            <v>PLICA 방수 #17</v>
          </cell>
          <cell r="D52" t="str">
            <v>m</v>
          </cell>
          <cell r="G52">
            <v>743</v>
          </cell>
          <cell r="H52">
            <v>2650</v>
          </cell>
          <cell r="Q52">
            <v>2650</v>
          </cell>
          <cell r="R52">
            <v>0.1</v>
          </cell>
          <cell r="S52" t="str">
            <v>내선</v>
          </cell>
          <cell r="T52">
            <v>4.9000000000000002E-2</v>
          </cell>
        </row>
        <row r="53">
          <cell r="A53">
            <v>51</v>
          </cell>
          <cell r="B53" t="str">
            <v>FLEXIBLE  TUBE 2종</v>
          </cell>
          <cell r="C53" t="str">
            <v>PLICA 방수 #24</v>
          </cell>
          <cell r="D53" t="str">
            <v>m</v>
          </cell>
          <cell r="G53">
            <v>743</v>
          </cell>
          <cell r="H53">
            <v>3520</v>
          </cell>
          <cell r="Q53">
            <v>3520</v>
          </cell>
          <cell r="R53">
            <v>0.1</v>
          </cell>
          <cell r="S53" t="str">
            <v>내선</v>
          </cell>
          <cell r="T53">
            <v>6.3E-2</v>
          </cell>
        </row>
        <row r="54">
          <cell r="A54">
            <v>52</v>
          </cell>
          <cell r="B54" t="str">
            <v>FLEXIBLE  TUBE 2종</v>
          </cell>
          <cell r="C54" t="str">
            <v>PLICA 방수 #30</v>
          </cell>
          <cell r="D54" t="str">
            <v>EA</v>
          </cell>
          <cell r="G54">
            <v>743</v>
          </cell>
          <cell r="H54">
            <v>4560</v>
          </cell>
          <cell r="Q54">
            <v>4560</v>
          </cell>
          <cell r="R54">
            <v>0.1</v>
          </cell>
          <cell r="S54" t="str">
            <v>내선</v>
          </cell>
          <cell r="T54">
            <v>7.6999999999999999E-2</v>
          </cell>
        </row>
        <row r="55">
          <cell r="A55">
            <v>53</v>
          </cell>
          <cell r="B55" t="str">
            <v>노말 밴드</v>
          </cell>
          <cell r="C55" t="str">
            <v>ST  28C</v>
          </cell>
          <cell r="D55" t="str">
            <v>EA</v>
          </cell>
          <cell r="G55">
            <v>741</v>
          </cell>
          <cell r="H55">
            <v>1440</v>
          </cell>
          <cell r="Q55">
            <v>1440</v>
          </cell>
        </row>
        <row r="56">
          <cell r="A56">
            <v>54</v>
          </cell>
          <cell r="B56" t="str">
            <v>노말 밴드</v>
          </cell>
          <cell r="C56" t="str">
            <v>ST  36C</v>
          </cell>
          <cell r="D56" t="str">
            <v>EA</v>
          </cell>
          <cell r="G56">
            <v>741</v>
          </cell>
          <cell r="H56">
            <v>2240</v>
          </cell>
          <cell r="Q56">
            <v>2240</v>
          </cell>
        </row>
        <row r="57">
          <cell r="A57">
            <v>55</v>
          </cell>
          <cell r="B57" t="str">
            <v>노말 밴드</v>
          </cell>
          <cell r="C57" t="str">
            <v>ST  42C</v>
          </cell>
          <cell r="D57" t="str">
            <v>EA</v>
          </cell>
          <cell r="G57">
            <v>741</v>
          </cell>
          <cell r="H57">
            <v>2640</v>
          </cell>
          <cell r="Q57">
            <v>2640</v>
          </cell>
        </row>
        <row r="58">
          <cell r="A58">
            <v>56</v>
          </cell>
          <cell r="B58" t="str">
            <v>노말 밴드</v>
          </cell>
          <cell r="C58" t="str">
            <v>ST  54C</v>
          </cell>
          <cell r="D58" t="str">
            <v>EA</v>
          </cell>
          <cell r="G58">
            <v>741</v>
          </cell>
          <cell r="H58">
            <v>4000</v>
          </cell>
          <cell r="Q58">
            <v>4000</v>
          </cell>
        </row>
        <row r="59">
          <cell r="A59">
            <v>57</v>
          </cell>
          <cell r="B59" t="str">
            <v>노말 밴드</v>
          </cell>
          <cell r="C59" t="str">
            <v>ST  104C</v>
          </cell>
          <cell r="D59" t="str">
            <v>EA</v>
          </cell>
          <cell r="G59">
            <v>741</v>
          </cell>
          <cell r="H59">
            <v>18400</v>
          </cell>
          <cell r="Q59">
            <v>18400</v>
          </cell>
        </row>
        <row r="60">
          <cell r="A60">
            <v>58</v>
          </cell>
          <cell r="B60" t="str">
            <v>FLEXIBLE  CONNECTOR</v>
          </cell>
          <cell r="C60" t="str">
            <v>PLICA 방수 #24</v>
          </cell>
          <cell r="D60" t="str">
            <v>EA</v>
          </cell>
          <cell r="G60">
            <v>743</v>
          </cell>
          <cell r="H60">
            <v>1010</v>
          </cell>
          <cell r="Q60">
            <v>1010</v>
          </cell>
        </row>
        <row r="61">
          <cell r="A61">
            <v>59</v>
          </cell>
          <cell r="B61" t="str">
            <v>FLEXIBLE  CONNECTOR</v>
          </cell>
          <cell r="C61" t="str">
            <v>PLICA 방수 #30</v>
          </cell>
          <cell r="D61" t="str">
            <v>EA</v>
          </cell>
          <cell r="G61">
            <v>743</v>
          </cell>
          <cell r="H61">
            <v>1620</v>
          </cell>
          <cell r="Q61">
            <v>1620</v>
          </cell>
        </row>
        <row r="62">
          <cell r="A62">
            <v>60</v>
          </cell>
          <cell r="B62" t="str">
            <v>노말 밴드</v>
          </cell>
          <cell r="C62" t="str">
            <v>HI-PVC  28C</v>
          </cell>
          <cell r="D62" t="str">
            <v>EA</v>
          </cell>
          <cell r="G62">
            <v>745</v>
          </cell>
          <cell r="H62">
            <v>800</v>
          </cell>
          <cell r="Q62">
            <v>800</v>
          </cell>
        </row>
        <row r="63">
          <cell r="A63">
            <v>61</v>
          </cell>
          <cell r="B63" t="str">
            <v>노말 밴드</v>
          </cell>
          <cell r="C63" t="str">
            <v>HI-PVC  36C</v>
          </cell>
          <cell r="D63" t="str">
            <v>EA</v>
          </cell>
          <cell r="G63">
            <v>745</v>
          </cell>
          <cell r="H63">
            <v>900</v>
          </cell>
          <cell r="Q63">
            <v>900</v>
          </cell>
        </row>
        <row r="64">
          <cell r="A64">
            <v>62</v>
          </cell>
          <cell r="B64" t="str">
            <v>노말 밴드</v>
          </cell>
          <cell r="C64" t="str">
            <v>HI-PVC  42C</v>
          </cell>
          <cell r="D64" t="str">
            <v>EA</v>
          </cell>
          <cell r="G64">
            <v>745</v>
          </cell>
          <cell r="H64">
            <v>1200</v>
          </cell>
          <cell r="Q64">
            <v>1200</v>
          </cell>
        </row>
        <row r="65">
          <cell r="A65">
            <v>63</v>
          </cell>
          <cell r="Q65" t="str">
            <v/>
          </cell>
        </row>
        <row r="66">
          <cell r="A66">
            <v>64</v>
          </cell>
          <cell r="Q66" t="str">
            <v/>
          </cell>
        </row>
        <row r="67">
          <cell r="A67">
            <v>65</v>
          </cell>
          <cell r="B67" t="str">
            <v xml:space="preserve">전선 </v>
          </cell>
          <cell r="C67" t="str">
            <v>IV   1.6</v>
          </cell>
          <cell r="D67" t="str">
            <v>m</v>
          </cell>
          <cell r="G67">
            <v>714</v>
          </cell>
          <cell r="H67">
            <v>69</v>
          </cell>
          <cell r="Q67">
            <v>69</v>
          </cell>
          <cell r="R67">
            <v>0.1</v>
          </cell>
          <cell r="S67" t="str">
            <v>내선</v>
          </cell>
          <cell r="T67">
            <v>0.01</v>
          </cell>
          <cell r="U67" t="str">
            <v>내선</v>
          </cell>
          <cell r="V67">
            <v>8.0000000000000002E-3</v>
          </cell>
          <cell r="Y67" t="str">
            <v>바닥배선 :80%</v>
          </cell>
        </row>
        <row r="68">
          <cell r="A68">
            <v>66</v>
          </cell>
          <cell r="B68" t="str">
            <v xml:space="preserve">전선 </v>
          </cell>
          <cell r="C68" t="str">
            <v>IV   2.0</v>
          </cell>
          <cell r="D68" t="str">
            <v>m</v>
          </cell>
          <cell r="G68">
            <v>714</v>
          </cell>
          <cell r="H68">
            <v>103</v>
          </cell>
          <cell r="Q68">
            <v>103</v>
          </cell>
          <cell r="R68">
            <v>0.1</v>
          </cell>
          <cell r="S68" t="str">
            <v>내선</v>
          </cell>
          <cell r="T68">
            <v>0.01</v>
          </cell>
          <cell r="U68" t="str">
            <v>내선</v>
          </cell>
          <cell r="V68">
            <v>8.0000000000000002E-3</v>
          </cell>
          <cell r="Y68" t="str">
            <v>바닥배선 :80%</v>
          </cell>
        </row>
        <row r="69">
          <cell r="A69">
            <v>67</v>
          </cell>
          <cell r="B69" t="str">
            <v xml:space="preserve">전선 </v>
          </cell>
          <cell r="C69" t="str">
            <v>IV   5.5sq</v>
          </cell>
          <cell r="D69" t="str">
            <v>m</v>
          </cell>
          <cell r="G69">
            <v>714</v>
          </cell>
          <cell r="H69">
            <v>196</v>
          </cell>
          <cell r="Q69">
            <v>196</v>
          </cell>
          <cell r="R69">
            <v>0.1</v>
          </cell>
          <cell r="S69" t="str">
            <v>내선</v>
          </cell>
          <cell r="T69">
            <v>0.01</v>
          </cell>
          <cell r="U69" t="str">
            <v>내선</v>
          </cell>
          <cell r="V69">
            <v>8.0000000000000002E-3</v>
          </cell>
          <cell r="Y69" t="str">
            <v>바닥배선 :80%</v>
          </cell>
        </row>
        <row r="70">
          <cell r="A70">
            <v>68</v>
          </cell>
          <cell r="B70" t="str">
            <v xml:space="preserve">전선 </v>
          </cell>
          <cell r="C70" t="str">
            <v>IV   8sq</v>
          </cell>
          <cell r="D70" t="str">
            <v>m</v>
          </cell>
          <cell r="G70">
            <v>714</v>
          </cell>
          <cell r="H70">
            <v>277</v>
          </cell>
          <cell r="Q70">
            <v>277</v>
          </cell>
          <cell r="R70">
            <v>0.1</v>
          </cell>
          <cell r="S70" t="str">
            <v>내선</v>
          </cell>
          <cell r="T70">
            <v>0.02</v>
          </cell>
          <cell r="U70" t="str">
            <v>내선</v>
          </cell>
          <cell r="V70">
            <v>1.6E-2</v>
          </cell>
          <cell r="Y70" t="str">
            <v>바닥배선 :80%</v>
          </cell>
        </row>
        <row r="71">
          <cell r="A71">
            <v>69</v>
          </cell>
          <cell r="B71" t="str">
            <v xml:space="preserve">전선 </v>
          </cell>
          <cell r="C71" t="str">
            <v>IV   14sq</v>
          </cell>
          <cell r="D71" t="str">
            <v>m</v>
          </cell>
          <cell r="G71">
            <v>714</v>
          </cell>
          <cell r="H71">
            <v>543</v>
          </cell>
          <cell r="Q71">
            <v>543</v>
          </cell>
          <cell r="R71">
            <v>0.1</v>
          </cell>
          <cell r="S71" t="str">
            <v>내선</v>
          </cell>
          <cell r="T71">
            <v>0.02</v>
          </cell>
          <cell r="U71" t="str">
            <v>내선</v>
          </cell>
          <cell r="V71">
            <v>1.6E-2</v>
          </cell>
          <cell r="Y71" t="str">
            <v>바닥배선 :80%</v>
          </cell>
        </row>
        <row r="72">
          <cell r="A72">
            <v>70</v>
          </cell>
          <cell r="B72" t="str">
            <v xml:space="preserve">전선 </v>
          </cell>
          <cell r="C72" t="str">
            <v>IV   22sq</v>
          </cell>
          <cell r="D72" t="str">
            <v>m</v>
          </cell>
          <cell r="G72">
            <v>714</v>
          </cell>
          <cell r="H72">
            <v>830</v>
          </cell>
          <cell r="Q72">
            <v>830</v>
          </cell>
          <cell r="R72">
            <v>0.1</v>
          </cell>
          <cell r="S72" t="str">
            <v>내선</v>
          </cell>
          <cell r="T72">
            <v>3.1E-2</v>
          </cell>
          <cell r="U72" t="str">
            <v>내선</v>
          </cell>
          <cell r="V72">
            <v>2.5000000000000001E-2</v>
          </cell>
          <cell r="Y72" t="str">
            <v>바닥배선 :80%</v>
          </cell>
        </row>
        <row r="73">
          <cell r="A73">
            <v>71</v>
          </cell>
          <cell r="B73" t="str">
            <v xml:space="preserve">전선 </v>
          </cell>
          <cell r="C73" t="str">
            <v>IV   38sq</v>
          </cell>
          <cell r="D73" t="str">
            <v>m</v>
          </cell>
          <cell r="G73">
            <v>714</v>
          </cell>
          <cell r="H73">
            <v>1321</v>
          </cell>
          <cell r="Q73">
            <v>1321</v>
          </cell>
          <cell r="R73">
            <v>0.1</v>
          </cell>
          <cell r="S73" t="str">
            <v>내선</v>
          </cell>
          <cell r="T73">
            <v>3.1E-2</v>
          </cell>
          <cell r="U73" t="str">
            <v>내선</v>
          </cell>
          <cell r="V73">
            <v>2.5000000000000001E-2</v>
          </cell>
          <cell r="Y73" t="str">
            <v>바닥배선 :80%</v>
          </cell>
        </row>
        <row r="74">
          <cell r="A74">
            <v>72</v>
          </cell>
          <cell r="Q74" t="str">
            <v/>
          </cell>
        </row>
        <row r="75">
          <cell r="A75">
            <v>73</v>
          </cell>
          <cell r="Q75" t="str">
            <v/>
          </cell>
        </row>
        <row r="76">
          <cell r="A76">
            <v>74</v>
          </cell>
          <cell r="Q76" t="str">
            <v/>
          </cell>
        </row>
        <row r="77">
          <cell r="A77">
            <v>75</v>
          </cell>
          <cell r="B77" t="str">
            <v xml:space="preserve">전선 </v>
          </cell>
          <cell r="C77" t="str">
            <v>GV   2.0sq</v>
          </cell>
          <cell r="D77" t="str">
            <v>m</v>
          </cell>
          <cell r="G77">
            <v>715</v>
          </cell>
          <cell r="H77">
            <v>177</v>
          </cell>
          <cell r="Q77">
            <v>177</v>
          </cell>
          <cell r="R77">
            <v>0.1</v>
          </cell>
          <cell r="S77" t="str">
            <v>내선</v>
          </cell>
          <cell r="T77">
            <v>0.01</v>
          </cell>
          <cell r="U77" t="str">
            <v>내선</v>
          </cell>
          <cell r="V77">
            <v>8.0000000000000002E-3</v>
          </cell>
          <cell r="Y77" t="str">
            <v>바닥배선 :80%</v>
          </cell>
        </row>
        <row r="78">
          <cell r="A78">
            <v>76</v>
          </cell>
          <cell r="B78" t="str">
            <v xml:space="preserve">전선 </v>
          </cell>
          <cell r="C78" t="str">
            <v>GV   3.5sq</v>
          </cell>
          <cell r="D78" t="str">
            <v>m</v>
          </cell>
          <cell r="G78">
            <v>715</v>
          </cell>
          <cell r="H78">
            <v>239</v>
          </cell>
          <cell r="Q78">
            <v>239</v>
          </cell>
          <cell r="R78">
            <v>0.1</v>
          </cell>
          <cell r="S78" t="str">
            <v>내선</v>
          </cell>
          <cell r="T78">
            <v>0.01</v>
          </cell>
          <cell r="U78" t="str">
            <v>내선</v>
          </cell>
          <cell r="V78">
            <v>8.0000000000000002E-3</v>
          </cell>
          <cell r="Y78" t="str">
            <v>바닥배선 :80%</v>
          </cell>
        </row>
        <row r="79">
          <cell r="A79">
            <v>77</v>
          </cell>
          <cell r="B79" t="str">
            <v xml:space="preserve">전선 </v>
          </cell>
          <cell r="C79" t="str">
            <v>GV   5.5sq</v>
          </cell>
          <cell r="D79" t="str">
            <v>m</v>
          </cell>
          <cell r="G79">
            <v>715</v>
          </cell>
          <cell r="H79">
            <v>324</v>
          </cell>
          <cell r="Q79">
            <v>324</v>
          </cell>
          <cell r="R79">
            <v>0.1</v>
          </cell>
          <cell r="S79" t="str">
            <v>내선</v>
          </cell>
          <cell r="T79">
            <v>0.01</v>
          </cell>
          <cell r="U79" t="str">
            <v>내선</v>
          </cell>
          <cell r="V79">
            <v>8.0000000000000002E-3</v>
          </cell>
          <cell r="Y79" t="str">
            <v>바닥배선 :80%</v>
          </cell>
        </row>
        <row r="80">
          <cell r="A80">
            <v>78</v>
          </cell>
          <cell r="B80" t="str">
            <v xml:space="preserve">전선 </v>
          </cell>
          <cell r="C80" t="str">
            <v>GV   8sq</v>
          </cell>
          <cell r="D80" t="str">
            <v>m</v>
          </cell>
          <cell r="G80">
            <v>715</v>
          </cell>
          <cell r="H80">
            <v>495</v>
          </cell>
          <cell r="Q80">
            <v>495</v>
          </cell>
          <cell r="R80">
            <v>0.1</v>
          </cell>
          <cell r="S80" t="str">
            <v>내선</v>
          </cell>
          <cell r="T80">
            <v>0.02</v>
          </cell>
          <cell r="U80" t="str">
            <v>내선</v>
          </cell>
          <cell r="V80">
            <v>1.6E-2</v>
          </cell>
          <cell r="Y80" t="str">
            <v>바닥배선 :80%</v>
          </cell>
        </row>
        <row r="81">
          <cell r="A81">
            <v>79</v>
          </cell>
          <cell r="B81" t="str">
            <v xml:space="preserve">전선 </v>
          </cell>
          <cell r="C81" t="str">
            <v>GV   14sq</v>
          </cell>
          <cell r="D81" t="str">
            <v>m</v>
          </cell>
          <cell r="G81">
            <v>715</v>
          </cell>
          <cell r="H81">
            <v>835</v>
          </cell>
          <cell r="Q81">
            <v>835</v>
          </cell>
          <cell r="R81">
            <v>0.1</v>
          </cell>
          <cell r="S81" t="str">
            <v>내선</v>
          </cell>
          <cell r="T81">
            <v>0.02</v>
          </cell>
          <cell r="U81" t="str">
            <v>내선</v>
          </cell>
          <cell r="V81">
            <v>1.6E-2</v>
          </cell>
          <cell r="Y81" t="str">
            <v>바닥배선 :80%</v>
          </cell>
        </row>
        <row r="82">
          <cell r="A82">
            <v>80</v>
          </cell>
          <cell r="B82" t="str">
            <v xml:space="preserve">전선 </v>
          </cell>
          <cell r="C82" t="str">
            <v>GV   22sq</v>
          </cell>
          <cell r="D82" t="str">
            <v>m</v>
          </cell>
          <cell r="G82">
            <v>715</v>
          </cell>
          <cell r="H82">
            <v>1159</v>
          </cell>
          <cell r="Q82">
            <v>1159</v>
          </cell>
          <cell r="R82">
            <v>0.1</v>
          </cell>
          <cell r="S82" t="str">
            <v>내선</v>
          </cell>
          <cell r="T82">
            <v>3.1E-2</v>
          </cell>
          <cell r="U82" t="str">
            <v>내선</v>
          </cell>
          <cell r="V82">
            <v>2.5000000000000001E-2</v>
          </cell>
          <cell r="Y82" t="str">
            <v>바닥배선 :80%</v>
          </cell>
        </row>
        <row r="83">
          <cell r="A83">
            <v>81</v>
          </cell>
          <cell r="B83" t="str">
            <v xml:space="preserve">전선 </v>
          </cell>
          <cell r="C83" t="str">
            <v>GV   38sq</v>
          </cell>
          <cell r="D83" t="str">
            <v>m</v>
          </cell>
          <cell r="G83">
            <v>715</v>
          </cell>
          <cell r="H83">
            <v>1746</v>
          </cell>
          <cell r="Q83">
            <v>1746</v>
          </cell>
          <cell r="R83">
            <v>0.1</v>
          </cell>
          <cell r="S83" t="str">
            <v>내선</v>
          </cell>
          <cell r="T83">
            <v>3.1E-2</v>
          </cell>
          <cell r="U83" t="str">
            <v>내선</v>
          </cell>
          <cell r="V83">
            <v>2.5000000000000001E-2</v>
          </cell>
          <cell r="Y83" t="str">
            <v>바닥배선 :80%</v>
          </cell>
        </row>
        <row r="84">
          <cell r="A84">
            <v>82</v>
          </cell>
          <cell r="B84" t="str">
            <v xml:space="preserve">전선 </v>
          </cell>
          <cell r="C84" t="str">
            <v>GV   60sq</v>
          </cell>
          <cell r="D84" t="str">
            <v>m</v>
          </cell>
          <cell r="G84">
            <v>715</v>
          </cell>
          <cell r="H84">
            <v>2760</v>
          </cell>
          <cell r="Q84">
            <v>2760</v>
          </cell>
          <cell r="R84">
            <v>0.1</v>
          </cell>
          <cell r="S84" t="str">
            <v>내선</v>
          </cell>
          <cell r="T84">
            <v>5.1999999999999998E-2</v>
          </cell>
          <cell r="U84" t="str">
            <v>내선</v>
          </cell>
          <cell r="V84">
            <v>4.2000000000000003E-2</v>
          </cell>
          <cell r="Y84" t="str">
            <v>바닥배선 :80%</v>
          </cell>
        </row>
        <row r="85">
          <cell r="A85">
            <v>83</v>
          </cell>
          <cell r="B85" t="str">
            <v xml:space="preserve">전선 </v>
          </cell>
          <cell r="C85" t="str">
            <v>GV   100sq</v>
          </cell>
          <cell r="D85" t="str">
            <v>m</v>
          </cell>
          <cell r="G85">
            <v>715</v>
          </cell>
          <cell r="H85">
            <v>4112</v>
          </cell>
          <cell r="Q85">
            <v>4112</v>
          </cell>
          <cell r="R85">
            <v>0.1</v>
          </cell>
          <cell r="S85" t="str">
            <v>내선</v>
          </cell>
          <cell r="T85">
            <v>6.4000000000000001E-2</v>
          </cell>
          <cell r="U85" t="str">
            <v>내선</v>
          </cell>
          <cell r="V85">
            <v>5.0999999999999997E-2</v>
          </cell>
          <cell r="Y85" t="str">
            <v>바닥배선 :80%</v>
          </cell>
        </row>
        <row r="86">
          <cell r="A86">
            <v>84</v>
          </cell>
          <cell r="Q86" t="str">
            <v/>
          </cell>
        </row>
        <row r="87">
          <cell r="A87">
            <v>85</v>
          </cell>
          <cell r="Q87" t="str">
            <v/>
          </cell>
        </row>
        <row r="88">
          <cell r="A88">
            <v>86</v>
          </cell>
          <cell r="Q88" t="str">
            <v/>
          </cell>
        </row>
        <row r="89">
          <cell r="A89">
            <v>87</v>
          </cell>
          <cell r="B89" t="str">
            <v>동 피뢰침H:7.5M이하</v>
          </cell>
          <cell r="C89" t="str">
            <v>大14×430㎜</v>
          </cell>
          <cell r="D89" t="str">
            <v>EA</v>
          </cell>
          <cell r="G89">
            <v>800</v>
          </cell>
          <cell r="H89">
            <v>10800</v>
          </cell>
          <cell r="Q89">
            <v>10800</v>
          </cell>
          <cell r="S89" t="str">
            <v>내선</v>
          </cell>
          <cell r="T89">
            <v>0.89999999999999991</v>
          </cell>
          <cell r="U89" t="str">
            <v>내선</v>
          </cell>
          <cell r="V89">
            <v>1.5</v>
          </cell>
          <cell r="Y89" t="str">
            <v>발판좋은곳(철탑)60%</v>
          </cell>
        </row>
        <row r="90">
          <cell r="A90">
            <v>88</v>
          </cell>
          <cell r="B90" t="str">
            <v>동 피뢰침H:10M이하</v>
          </cell>
          <cell r="C90" t="str">
            <v>大14×430㎜</v>
          </cell>
          <cell r="D90" t="str">
            <v>EA</v>
          </cell>
          <cell r="G90">
            <v>800</v>
          </cell>
          <cell r="H90">
            <v>10800</v>
          </cell>
          <cell r="Q90">
            <v>10800</v>
          </cell>
          <cell r="S90" t="str">
            <v>내선</v>
          </cell>
          <cell r="T90">
            <v>1.1399999999999999</v>
          </cell>
          <cell r="U90" t="str">
            <v>내선</v>
          </cell>
          <cell r="V90">
            <v>1.9</v>
          </cell>
          <cell r="Y90" t="str">
            <v>*배선,접지물포함</v>
          </cell>
        </row>
        <row r="91">
          <cell r="A91">
            <v>89</v>
          </cell>
          <cell r="B91" t="str">
            <v>동 피뢰침H:15M이하</v>
          </cell>
          <cell r="C91" t="str">
            <v>大14×430㎜</v>
          </cell>
          <cell r="D91" t="str">
            <v>EA</v>
          </cell>
          <cell r="G91">
            <v>800</v>
          </cell>
          <cell r="H91">
            <v>10800</v>
          </cell>
          <cell r="Q91">
            <v>10800</v>
          </cell>
          <cell r="U91" t="str">
            <v>배전</v>
          </cell>
          <cell r="V91">
            <v>2.6</v>
          </cell>
          <cell r="Y91" t="str">
            <v>*전주설치는배전전공</v>
          </cell>
        </row>
        <row r="92">
          <cell r="A92">
            <v>90</v>
          </cell>
          <cell r="B92" t="str">
            <v>동 피뢰침H:20M이하</v>
          </cell>
          <cell r="C92" t="str">
            <v>大14×430㎜</v>
          </cell>
          <cell r="D92" t="str">
            <v>EA</v>
          </cell>
          <cell r="G92">
            <v>800</v>
          </cell>
          <cell r="H92">
            <v>10800</v>
          </cell>
          <cell r="Q92">
            <v>10800</v>
          </cell>
          <cell r="U92" t="str">
            <v>배전</v>
          </cell>
          <cell r="V92">
            <v>3.4</v>
          </cell>
          <cell r="Y92" t="str">
            <v>상동</v>
          </cell>
        </row>
        <row r="93">
          <cell r="A93">
            <v>91</v>
          </cell>
          <cell r="B93" t="str">
            <v>동 피뢰침H:7.5M이하</v>
          </cell>
          <cell r="C93" t="str">
            <v>中14×320㎜</v>
          </cell>
          <cell r="D93" t="str">
            <v>EA</v>
          </cell>
          <cell r="G93">
            <v>800</v>
          </cell>
          <cell r="H93">
            <v>9560</v>
          </cell>
          <cell r="Q93">
            <v>9560</v>
          </cell>
          <cell r="S93" t="str">
            <v>내선</v>
          </cell>
          <cell r="T93">
            <v>0.89999999999999991</v>
          </cell>
          <cell r="U93" t="str">
            <v>내선</v>
          </cell>
          <cell r="V93">
            <v>1.5</v>
          </cell>
          <cell r="Y93" t="str">
            <v>상동</v>
          </cell>
        </row>
        <row r="94">
          <cell r="A94">
            <v>92</v>
          </cell>
          <cell r="B94" t="str">
            <v>동 피뢰침H:10M이하</v>
          </cell>
          <cell r="C94" t="str">
            <v>中14×320㎜</v>
          </cell>
          <cell r="D94" t="str">
            <v>EA</v>
          </cell>
          <cell r="G94">
            <v>800</v>
          </cell>
          <cell r="H94">
            <v>9560</v>
          </cell>
          <cell r="Q94">
            <v>9560</v>
          </cell>
          <cell r="S94" t="str">
            <v>내선</v>
          </cell>
          <cell r="T94">
            <v>1.1399999999999999</v>
          </cell>
          <cell r="U94" t="str">
            <v>내선</v>
          </cell>
          <cell r="V94">
            <v>1.9</v>
          </cell>
          <cell r="Y94" t="str">
            <v>상동</v>
          </cell>
        </row>
        <row r="95">
          <cell r="A95">
            <v>93</v>
          </cell>
          <cell r="B95" t="str">
            <v>동 피뢰침H:15M이하</v>
          </cell>
          <cell r="C95" t="str">
            <v>中14×320㎜</v>
          </cell>
          <cell r="D95" t="str">
            <v>EA</v>
          </cell>
          <cell r="G95">
            <v>800</v>
          </cell>
          <cell r="H95">
            <v>9560</v>
          </cell>
          <cell r="Q95">
            <v>9560</v>
          </cell>
          <cell r="U95" t="str">
            <v>배전</v>
          </cell>
          <cell r="V95">
            <v>2.6</v>
          </cell>
          <cell r="Y95" t="str">
            <v>상동</v>
          </cell>
        </row>
        <row r="96">
          <cell r="A96">
            <v>94</v>
          </cell>
          <cell r="B96" t="str">
            <v>동 피뢰침H:20M이하</v>
          </cell>
          <cell r="C96" t="str">
            <v>中14×320㎜</v>
          </cell>
          <cell r="D96" t="str">
            <v>EA</v>
          </cell>
          <cell r="G96">
            <v>800</v>
          </cell>
          <cell r="H96">
            <v>9560</v>
          </cell>
          <cell r="Q96">
            <v>9560</v>
          </cell>
          <cell r="U96" t="str">
            <v>배전</v>
          </cell>
          <cell r="V96">
            <v>3.4</v>
          </cell>
          <cell r="Y96" t="str">
            <v>상동</v>
          </cell>
        </row>
        <row r="97">
          <cell r="A97">
            <v>95</v>
          </cell>
          <cell r="Q97" t="str">
            <v/>
          </cell>
        </row>
        <row r="98">
          <cell r="A98">
            <v>96</v>
          </cell>
          <cell r="B98" t="str">
            <v>접지봉</v>
          </cell>
          <cell r="C98" t="str">
            <v>φ14×1000㎜(동피복)</v>
          </cell>
          <cell r="D98" t="str">
            <v>EA</v>
          </cell>
          <cell r="G98">
            <v>800</v>
          </cell>
          <cell r="H98">
            <v>2700</v>
          </cell>
          <cell r="Q98">
            <v>2700</v>
          </cell>
          <cell r="S98" t="str">
            <v>내선</v>
          </cell>
          <cell r="T98">
            <v>0.2</v>
          </cell>
          <cell r="U98" t="str">
            <v>보인</v>
          </cell>
          <cell r="V98">
            <v>0.1</v>
          </cell>
        </row>
        <row r="99">
          <cell r="A99">
            <v>97</v>
          </cell>
          <cell r="B99" t="str">
            <v>접지봉</v>
          </cell>
          <cell r="C99" t="str">
            <v>φ16×1800㎜(동피복)</v>
          </cell>
          <cell r="D99" t="str">
            <v>EA</v>
          </cell>
          <cell r="G99">
            <v>800</v>
          </cell>
          <cell r="H99">
            <v>3820</v>
          </cell>
          <cell r="Q99">
            <v>3820</v>
          </cell>
          <cell r="S99" t="str">
            <v>내선</v>
          </cell>
          <cell r="T99">
            <v>0.2</v>
          </cell>
          <cell r="U99" t="str">
            <v>보인</v>
          </cell>
          <cell r="V99">
            <v>0.1</v>
          </cell>
        </row>
        <row r="100">
          <cell r="A100">
            <v>98</v>
          </cell>
          <cell r="B100" t="str">
            <v>접지봉</v>
          </cell>
          <cell r="C100" t="str">
            <v>φ18×2400㎜(동피복)</v>
          </cell>
          <cell r="D100" t="str">
            <v>EA</v>
          </cell>
          <cell r="G100">
            <v>800</v>
          </cell>
          <cell r="H100">
            <v>5280</v>
          </cell>
          <cell r="Q100">
            <v>5280</v>
          </cell>
          <cell r="S100" t="str">
            <v>내선</v>
          </cell>
          <cell r="T100">
            <v>0.2</v>
          </cell>
          <cell r="U100" t="str">
            <v>보인</v>
          </cell>
          <cell r="V100">
            <v>0.1</v>
          </cell>
        </row>
        <row r="101">
          <cell r="A101">
            <v>99</v>
          </cell>
          <cell r="B101" t="str">
            <v>접지봉</v>
          </cell>
          <cell r="C101" t="str">
            <v>φ16×1800㎜-3EA</v>
          </cell>
          <cell r="D101" t="str">
            <v>조</v>
          </cell>
          <cell r="Q101">
            <v>0</v>
          </cell>
          <cell r="S101" t="str">
            <v>내선</v>
          </cell>
          <cell r="T101">
            <v>0.45</v>
          </cell>
          <cell r="U101" t="str">
            <v>보인</v>
          </cell>
          <cell r="V101">
            <v>0.23</v>
          </cell>
        </row>
        <row r="102">
          <cell r="A102">
            <v>100</v>
          </cell>
          <cell r="Q102" t="str">
            <v/>
          </cell>
        </row>
        <row r="103">
          <cell r="A103">
            <v>101</v>
          </cell>
          <cell r="B103" t="str">
            <v xml:space="preserve">전선 </v>
          </cell>
          <cell r="C103" t="str">
            <v>HIV   1.2</v>
          </cell>
          <cell r="D103" t="str">
            <v>m</v>
          </cell>
          <cell r="G103">
            <v>714</v>
          </cell>
          <cell r="H103">
            <v>45</v>
          </cell>
          <cell r="Q103">
            <v>45</v>
          </cell>
          <cell r="R103">
            <v>0.1</v>
          </cell>
          <cell r="S103" t="str">
            <v>내선</v>
          </cell>
          <cell r="T103">
            <v>0.01</v>
          </cell>
        </row>
        <row r="104">
          <cell r="A104">
            <v>102</v>
          </cell>
          <cell r="B104" t="str">
            <v xml:space="preserve">전선 </v>
          </cell>
          <cell r="C104" t="str">
            <v>HIV   1.6</v>
          </cell>
          <cell r="D104" t="str">
            <v>m</v>
          </cell>
          <cell r="G104">
            <v>714</v>
          </cell>
          <cell r="H104">
            <v>73</v>
          </cell>
          <cell r="Q104">
            <v>73</v>
          </cell>
          <cell r="R104">
            <v>0.1</v>
          </cell>
          <cell r="S104" t="str">
            <v>내선</v>
          </cell>
          <cell r="T104">
            <v>0.01</v>
          </cell>
        </row>
        <row r="105">
          <cell r="A105">
            <v>103</v>
          </cell>
          <cell r="B105" t="str">
            <v xml:space="preserve">전선 </v>
          </cell>
          <cell r="C105" t="str">
            <v>HIV   2.0</v>
          </cell>
          <cell r="D105" t="str">
            <v>m</v>
          </cell>
          <cell r="G105">
            <v>714</v>
          </cell>
          <cell r="H105">
            <v>107</v>
          </cell>
          <cell r="Q105">
            <v>107</v>
          </cell>
          <cell r="R105">
            <v>0.1</v>
          </cell>
          <cell r="S105" t="str">
            <v>내선</v>
          </cell>
          <cell r="T105">
            <v>0.01</v>
          </cell>
        </row>
        <row r="106">
          <cell r="A106">
            <v>104</v>
          </cell>
          <cell r="B106" t="str">
            <v xml:space="preserve">전선 </v>
          </cell>
          <cell r="C106" t="str">
            <v>HIV   5.5sq</v>
          </cell>
          <cell r="D106" t="str">
            <v>m</v>
          </cell>
          <cell r="G106">
            <v>714</v>
          </cell>
          <cell r="H106">
            <v>209</v>
          </cell>
          <cell r="Q106">
            <v>209</v>
          </cell>
          <cell r="R106">
            <v>0.1</v>
          </cell>
          <cell r="S106" t="str">
            <v>내선</v>
          </cell>
          <cell r="T106">
            <v>0.01</v>
          </cell>
        </row>
        <row r="107">
          <cell r="A107">
            <v>105</v>
          </cell>
          <cell r="B107" t="str">
            <v xml:space="preserve">전선 </v>
          </cell>
          <cell r="C107" t="str">
            <v>HIV   8sq</v>
          </cell>
          <cell r="D107" t="str">
            <v>m</v>
          </cell>
          <cell r="G107">
            <v>714</v>
          </cell>
          <cell r="H107">
            <v>296</v>
          </cell>
          <cell r="Q107">
            <v>296</v>
          </cell>
          <cell r="R107">
            <v>0.1</v>
          </cell>
          <cell r="S107" t="str">
            <v>내선</v>
          </cell>
          <cell r="T107">
            <v>0.02</v>
          </cell>
        </row>
        <row r="108">
          <cell r="A108">
            <v>106</v>
          </cell>
          <cell r="B108" t="str">
            <v xml:space="preserve">전선 </v>
          </cell>
          <cell r="C108" t="str">
            <v>HIV   14sq</v>
          </cell>
          <cell r="D108" t="str">
            <v>m</v>
          </cell>
          <cell r="G108">
            <v>714</v>
          </cell>
          <cell r="H108">
            <v>583</v>
          </cell>
          <cell r="Q108">
            <v>583</v>
          </cell>
          <cell r="R108">
            <v>0.1</v>
          </cell>
          <cell r="S108" t="str">
            <v>내선</v>
          </cell>
          <cell r="T108">
            <v>0.02</v>
          </cell>
        </row>
        <row r="109">
          <cell r="A109">
            <v>107</v>
          </cell>
          <cell r="B109" t="str">
            <v xml:space="preserve">전선 </v>
          </cell>
          <cell r="C109" t="str">
            <v>HIV   22sq</v>
          </cell>
          <cell r="D109" t="str">
            <v>m</v>
          </cell>
          <cell r="G109">
            <v>714</v>
          </cell>
          <cell r="H109">
            <v>888</v>
          </cell>
          <cell r="Q109">
            <v>888</v>
          </cell>
          <cell r="R109">
            <v>0.1</v>
          </cell>
          <cell r="S109" t="str">
            <v>내선</v>
          </cell>
          <cell r="T109">
            <v>3.1E-2</v>
          </cell>
        </row>
        <row r="110">
          <cell r="A110">
            <v>108</v>
          </cell>
          <cell r="B110" t="str">
            <v xml:space="preserve">전선 </v>
          </cell>
          <cell r="C110" t="str">
            <v>HIV   38sq</v>
          </cell>
          <cell r="D110" t="str">
            <v>m</v>
          </cell>
          <cell r="G110">
            <v>714</v>
          </cell>
          <cell r="H110">
            <v>1414</v>
          </cell>
          <cell r="Q110">
            <v>1414</v>
          </cell>
          <cell r="R110">
            <v>0.1</v>
          </cell>
          <cell r="S110" t="str">
            <v>내선</v>
          </cell>
          <cell r="T110">
            <v>3.1E-2</v>
          </cell>
        </row>
        <row r="111">
          <cell r="A111">
            <v>109</v>
          </cell>
          <cell r="Q111" t="str">
            <v/>
          </cell>
        </row>
        <row r="112">
          <cell r="A112">
            <v>110</v>
          </cell>
          <cell r="Q112" t="str">
            <v/>
          </cell>
        </row>
        <row r="113">
          <cell r="A113">
            <v>111</v>
          </cell>
          <cell r="Q113" t="str">
            <v/>
          </cell>
        </row>
        <row r="114">
          <cell r="A114">
            <v>112</v>
          </cell>
          <cell r="B114" t="str">
            <v>전화선</v>
          </cell>
          <cell r="C114" t="str">
            <v>TIV 0.8/2C</v>
          </cell>
          <cell r="D114" t="str">
            <v>m</v>
          </cell>
          <cell r="G114">
            <v>731</v>
          </cell>
          <cell r="H114">
            <v>60</v>
          </cell>
          <cell r="Q114">
            <v>60</v>
          </cell>
          <cell r="R114">
            <v>0.1</v>
          </cell>
          <cell r="S114" t="str">
            <v>통내</v>
          </cell>
          <cell r="T114">
            <v>1.4999999999999999E-2</v>
          </cell>
        </row>
        <row r="115">
          <cell r="A115">
            <v>113</v>
          </cell>
          <cell r="B115" t="str">
            <v>전화선</v>
          </cell>
          <cell r="C115" t="str">
            <v>TIV 1.0/2C</v>
          </cell>
          <cell r="D115" t="str">
            <v>m</v>
          </cell>
          <cell r="G115">
            <v>731</v>
          </cell>
          <cell r="H115">
            <v>113</v>
          </cell>
          <cell r="Q115">
            <v>113</v>
          </cell>
          <cell r="R115">
            <v>0.1</v>
          </cell>
          <cell r="S115" t="str">
            <v>통내</v>
          </cell>
          <cell r="T115">
            <v>1.4999999999999999E-2</v>
          </cell>
        </row>
        <row r="116">
          <cell r="A116">
            <v>114</v>
          </cell>
          <cell r="B116" t="str">
            <v>전화선</v>
          </cell>
          <cell r="C116" t="str">
            <v>TIV 1.2/2C</v>
          </cell>
          <cell r="D116" t="str">
            <v>m</v>
          </cell>
          <cell r="G116">
            <v>731</v>
          </cell>
          <cell r="H116">
            <v>119</v>
          </cell>
          <cell r="Q116">
            <v>119</v>
          </cell>
          <cell r="R116">
            <v>0.1</v>
          </cell>
          <cell r="S116" t="str">
            <v>통내</v>
          </cell>
          <cell r="T116">
            <v>1.4999999999999999E-2</v>
          </cell>
        </row>
        <row r="117">
          <cell r="A117">
            <v>115</v>
          </cell>
          <cell r="Q117" t="str">
            <v/>
          </cell>
        </row>
        <row r="118">
          <cell r="A118">
            <v>116</v>
          </cell>
          <cell r="B118" t="str">
            <v xml:space="preserve"> 저압 케이블</v>
          </cell>
          <cell r="C118" t="str">
            <v>600V CV 2.0 sq/1C</v>
          </cell>
          <cell r="D118" t="str">
            <v>m</v>
          </cell>
          <cell r="G118">
            <v>718</v>
          </cell>
          <cell r="H118">
            <v>173</v>
          </cell>
          <cell r="Q118">
            <v>173</v>
          </cell>
          <cell r="R118">
            <v>0.05</v>
          </cell>
          <cell r="S118" t="str">
            <v>저케</v>
          </cell>
          <cell r="T118">
            <v>0.01</v>
          </cell>
          <cell r="U118" t="str">
            <v>저케</v>
          </cell>
          <cell r="V118">
            <v>5.0000000000000001E-3</v>
          </cell>
          <cell r="W118" t="str">
            <v>보인</v>
          </cell>
          <cell r="X118">
            <v>5.0000000000000001E-3</v>
          </cell>
          <cell r="Y118" t="str">
            <v xml:space="preserve">옥외에서    2열동시 :180%        3열동시 :260%        4열동시 :340%         *구내부설시 본품의50%가산    </v>
          </cell>
        </row>
        <row r="119">
          <cell r="A119">
            <v>117</v>
          </cell>
          <cell r="B119" t="str">
            <v xml:space="preserve"> 저압 케이블</v>
          </cell>
          <cell r="C119" t="str">
            <v>600V CV 3.5 sq/1C</v>
          </cell>
          <cell r="D119" t="str">
            <v>m</v>
          </cell>
          <cell r="G119">
            <v>718</v>
          </cell>
          <cell r="H119">
            <v>218</v>
          </cell>
          <cell r="Q119">
            <v>218</v>
          </cell>
          <cell r="R119">
            <v>0.05</v>
          </cell>
          <cell r="S119" t="str">
            <v>저케</v>
          </cell>
          <cell r="T119">
            <v>1.0999999999999999E-2</v>
          </cell>
          <cell r="U119" t="str">
            <v>저케</v>
          </cell>
          <cell r="V119">
            <v>5.0000000000000001E-3</v>
          </cell>
          <cell r="W119" t="str">
            <v>보인</v>
          </cell>
          <cell r="X119">
            <v>5.0000000000000001E-3</v>
          </cell>
          <cell r="Y119" t="str">
            <v xml:space="preserve"> :180%        3열동시 :260%        4열동시 :340%         *구내부설시 본품의51%가산</v>
          </cell>
        </row>
        <row r="120">
          <cell r="A120">
            <v>118</v>
          </cell>
          <cell r="B120" t="str">
            <v xml:space="preserve"> 저압 케이블</v>
          </cell>
          <cell r="C120" t="str">
            <v>600V CV 5.5 sq/1C</v>
          </cell>
          <cell r="D120" t="str">
            <v>m</v>
          </cell>
          <cell r="G120">
            <v>718</v>
          </cell>
          <cell r="H120">
            <v>316</v>
          </cell>
          <cell r="Q120">
            <v>316</v>
          </cell>
          <cell r="R120">
            <v>0.05</v>
          </cell>
          <cell r="S120" t="str">
            <v>저케</v>
          </cell>
          <cell r="T120">
            <v>1.2999999999999999E-2</v>
          </cell>
          <cell r="U120" t="str">
            <v>저케</v>
          </cell>
          <cell r="V120">
            <v>5.0000000000000001E-3</v>
          </cell>
          <cell r="W120" t="str">
            <v>보인</v>
          </cell>
          <cell r="X120">
            <v>5.0000000000000001E-3</v>
          </cell>
          <cell r="Y120" t="str">
            <v xml:space="preserve"> :260%        4열동시 :340%         *구내부설시 본품의52%가산</v>
          </cell>
        </row>
        <row r="121">
          <cell r="A121">
            <v>119</v>
          </cell>
          <cell r="B121" t="str">
            <v xml:space="preserve"> 저압 케이블</v>
          </cell>
          <cell r="C121" t="str">
            <v>600V CV 8sq/1C</v>
          </cell>
          <cell r="D121" t="str">
            <v>m</v>
          </cell>
          <cell r="G121">
            <v>718</v>
          </cell>
          <cell r="H121">
            <v>409</v>
          </cell>
          <cell r="Q121">
            <v>409</v>
          </cell>
          <cell r="R121">
            <v>0.05</v>
          </cell>
          <cell r="S121" t="str">
            <v>저케</v>
          </cell>
          <cell r="T121">
            <v>1.4E-2</v>
          </cell>
          <cell r="U121" t="str">
            <v>저케</v>
          </cell>
          <cell r="V121">
            <v>5.4999999999999997E-3</v>
          </cell>
          <cell r="W121" t="str">
            <v>보인</v>
          </cell>
          <cell r="X121">
            <v>5.4999999999999997E-3</v>
          </cell>
          <cell r="Y121" t="str">
            <v xml:space="preserve"> :340%         *구내부설시 본품의53%가산</v>
          </cell>
        </row>
        <row r="122">
          <cell r="A122">
            <v>120</v>
          </cell>
          <cell r="B122" t="str">
            <v xml:space="preserve"> 저압 케이블</v>
          </cell>
          <cell r="C122" t="str">
            <v>600V  CV  14sq/1C</v>
          </cell>
          <cell r="D122" t="str">
            <v>m</v>
          </cell>
          <cell r="G122">
            <v>718</v>
          </cell>
          <cell r="H122">
            <v>719</v>
          </cell>
          <cell r="Q122">
            <v>719</v>
          </cell>
          <cell r="R122">
            <v>0.05</v>
          </cell>
          <cell r="S122" t="str">
            <v>저케</v>
          </cell>
          <cell r="T122">
            <v>0.02</v>
          </cell>
          <cell r="U122" t="str">
            <v>저케</v>
          </cell>
          <cell r="V122">
            <v>5.4999999999999997E-3</v>
          </cell>
          <cell r="W122" t="str">
            <v>보인</v>
          </cell>
          <cell r="X122">
            <v>5.4999999999999997E-3</v>
          </cell>
          <cell r="Y122" t="str">
            <v>시 본품의50%가산</v>
          </cell>
        </row>
        <row r="123">
          <cell r="A123">
            <v>121</v>
          </cell>
          <cell r="B123" t="str">
            <v xml:space="preserve"> 저압 케이블</v>
          </cell>
          <cell r="C123" t="str">
            <v>600V  CV 22sq/1C</v>
          </cell>
          <cell r="D123" t="str">
            <v>m</v>
          </cell>
          <cell r="G123">
            <v>718</v>
          </cell>
          <cell r="H123">
            <v>949</v>
          </cell>
          <cell r="Q123">
            <v>949</v>
          </cell>
          <cell r="R123">
            <v>0.05</v>
          </cell>
          <cell r="S123" t="str">
            <v>저케</v>
          </cell>
          <cell r="T123">
            <v>2.5999999999999999E-2</v>
          </cell>
          <cell r="U123" t="str">
            <v>저케</v>
          </cell>
          <cell r="V123">
            <v>7.0000000000000001E-3</v>
          </cell>
          <cell r="W123" t="str">
            <v>보인</v>
          </cell>
          <cell r="X123">
            <v>5.4999999999999997E-3</v>
          </cell>
        </row>
        <row r="124">
          <cell r="A124">
            <v>122</v>
          </cell>
          <cell r="B124" t="str">
            <v xml:space="preserve"> 저압 케이블</v>
          </cell>
          <cell r="C124" t="str">
            <v>600V  CV 38sq/1C</v>
          </cell>
          <cell r="D124" t="str">
            <v>m</v>
          </cell>
          <cell r="G124">
            <v>718</v>
          </cell>
          <cell r="H124">
            <v>1461</v>
          </cell>
          <cell r="Q124">
            <v>1461</v>
          </cell>
          <cell r="R124">
            <v>0.05</v>
          </cell>
          <cell r="S124" t="str">
            <v>저케</v>
          </cell>
          <cell r="T124">
            <v>3.5999999999999997E-2</v>
          </cell>
          <cell r="U124" t="str">
            <v>저케</v>
          </cell>
          <cell r="V124">
            <v>7.4999999999999997E-3</v>
          </cell>
          <cell r="W124" t="str">
            <v>보인</v>
          </cell>
          <cell r="X124">
            <v>7.0000000000000001E-3</v>
          </cell>
        </row>
        <row r="125">
          <cell r="A125">
            <v>123</v>
          </cell>
          <cell r="B125" t="str">
            <v xml:space="preserve"> 저압 케이블</v>
          </cell>
          <cell r="C125" t="str">
            <v>600V  CV 60sq/1C</v>
          </cell>
          <cell r="D125" t="str">
            <v>m</v>
          </cell>
          <cell r="G125">
            <v>718</v>
          </cell>
          <cell r="H125">
            <v>2288</v>
          </cell>
          <cell r="Q125">
            <v>2288</v>
          </cell>
          <cell r="R125">
            <v>0.05</v>
          </cell>
          <cell r="S125" t="str">
            <v>저케</v>
          </cell>
          <cell r="T125">
            <v>4.9000000000000002E-2</v>
          </cell>
          <cell r="U125" t="str">
            <v>저케</v>
          </cell>
          <cell r="V125">
            <v>8.5000000000000006E-3</v>
          </cell>
          <cell r="W125" t="str">
            <v>보인</v>
          </cell>
          <cell r="X125">
            <v>8.5000000000000006E-3</v>
          </cell>
        </row>
        <row r="126">
          <cell r="A126">
            <v>124</v>
          </cell>
          <cell r="B126" t="str">
            <v xml:space="preserve"> 저압 케이블</v>
          </cell>
          <cell r="C126" t="str">
            <v>600V  CV 100sq/1C</v>
          </cell>
          <cell r="D126" t="str">
            <v>m</v>
          </cell>
          <cell r="G126">
            <v>718</v>
          </cell>
          <cell r="H126">
            <v>3735</v>
          </cell>
          <cell r="Q126">
            <v>3735</v>
          </cell>
          <cell r="R126">
            <v>0.05</v>
          </cell>
          <cell r="S126" t="str">
            <v>저케</v>
          </cell>
          <cell r="T126">
            <v>7.0999999999999994E-2</v>
          </cell>
          <cell r="U126" t="str">
            <v>저케</v>
          </cell>
          <cell r="V126">
            <v>1.15E-2</v>
          </cell>
          <cell r="W126" t="str">
            <v>보인</v>
          </cell>
          <cell r="X126">
            <v>1.0999999999999999E-2</v>
          </cell>
        </row>
        <row r="127">
          <cell r="A127">
            <v>125</v>
          </cell>
          <cell r="B127" t="str">
            <v xml:space="preserve"> 저압 케이블</v>
          </cell>
          <cell r="C127" t="str">
            <v>600V  CV 150sq/1C</v>
          </cell>
          <cell r="D127" t="str">
            <v>m</v>
          </cell>
          <cell r="G127">
            <v>718</v>
          </cell>
          <cell r="H127">
            <v>5445</v>
          </cell>
          <cell r="Q127">
            <v>5445</v>
          </cell>
          <cell r="R127">
            <v>0.05</v>
          </cell>
          <cell r="S127" t="str">
            <v>저케</v>
          </cell>
          <cell r="T127">
            <v>9.7000000000000003E-2</v>
          </cell>
          <cell r="U127" t="str">
            <v>저케</v>
          </cell>
          <cell r="V127">
            <v>1.4500000000000001E-2</v>
          </cell>
          <cell r="W127" t="str">
            <v>보인</v>
          </cell>
          <cell r="X127">
            <v>1.4500000000000001E-2</v>
          </cell>
        </row>
        <row r="128">
          <cell r="A128">
            <v>126</v>
          </cell>
          <cell r="B128" t="str">
            <v xml:space="preserve"> 저압 케이블</v>
          </cell>
          <cell r="C128" t="str">
            <v>600V  CV 200sq/1C</v>
          </cell>
          <cell r="D128" t="str">
            <v>m</v>
          </cell>
          <cell r="G128">
            <v>718</v>
          </cell>
          <cell r="H128">
            <v>8560</v>
          </cell>
          <cell r="Q128">
            <v>8560</v>
          </cell>
          <cell r="R128">
            <v>0.05</v>
          </cell>
          <cell r="S128" t="str">
            <v>저케</v>
          </cell>
          <cell r="T128">
            <v>0.11700000000000001</v>
          </cell>
          <cell r="U128" t="str">
            <v>저케</v>
          </cell>
          <cell r="V128">
            <v>1.7500000000000002E-2</v>
          </cell>
          <cell r="W128" t="str">
            <v>보인</v>
          </cell>
          <cell r="X128">
            <v>1.7000000000000001E-2</v>
          </cell>
        </row>
        <row r="129">
          <cell r="A129">
            <v>127</v>
          </cell>
          <cell r="B129" t="str">
            <v xml:space="preserve"> 저압 케이블</v>
          </cell>
          <cell r="C129" t="str">
            <v>600V  CV 250sq/1C</v>
          </cell>
          <cell r="D129" t="str">
            <v>m</v>
          </cell>
          <cell r="G129">
            <v>718</v>
          </cell>
          <cell r="H129">
            <v>9933</v>
          </cell>
          <cell r="Q129">
            <v>9933</v>
          </cell>
          <cell r="R129">
            <v>0.05</v>
          </cell>
          <cell r="S129" t="str">
            <v>저케</v>
          </cell>
          <cell r="T129">
            <v>0.14199999999999999</v>
          </cell>
          <cell r="U129" t="str">
            <v>저케</v>
          </cell>
          <cell r="V129">
            <v>2.5000000000000001E-2</v>
          </cell>
          <cell r="W129" t="str">
            <v>보인</v>
          </cell>
          <cell r="X129">
            <v>2.4500000000000001E-2</v>
          </cell>
        </row>
        <row r="130">
          <cell r="A130">
            <v>128</v>
          </cell>
          <cell r="Q130" t="str">
            <v/>
          </cell>
        </row>
        <row r="131">
          <cell r="A131">
            <v>129</v>
          </cell>
          <cell r="Q131" t="str">
            <v/>
          </cell>
        </row>
        <row r="132">
          <cell r="A132">
            <v>130</v>
          </cell>
          <cell r="B132" t="str">
            <v>저압 케이블</v>
          </cell>
          <cell r="C132" t="str">
            <v>600V EV 5.5 sq/1C</v>
          </cell>
          <cell r="D132" t="str">
            <v>m</v>
          </cell>
          <cell r="G132">
            <v>727</v>
          </cell>
          <cell r="H132">
            <v>251</v>
          </cell>
          <cell r="Q132">
            <v>251</v>
          </cell>
          <cell r="R132">
            <v>0.05</v>
          </cell>
          <cell r="S132" t="str">
            <v>저케</v>
          </cell>
          <cell r="T132">
            <v>1.2999999999999999E-2</v>
          </cell>
          <cell r="U132" t="str">
            <v>저케</v>
          </cell>
          <cell r="V132">
            <v>5.0000000000000001E-3</v>
          </cell>
          <cell r="W132" t="str">
            <v>보인</v>
          </cell>
          <cell r="X132">
            <v>5.0000000000000001E-3</v>
          </cell>
          <cell r="Y132" t="str">
            <v xml:space="preserve">옥외에서    2열동시 :180%        3열동시 :260%        4열동시 :340%         *구내부설시 본품의50%가산    </v>
          </cell>
        </row>
        <row r="133">
          <cell r="A133">
            <v>131</v>
          </cell>
          <cell r="B133" t="str">
            <v>저압 케이블</v>
          </cell>
          <cell r="C133" t="str">
            <v>600V EV 8sq/1C</v>
          </cell>
          <cell r="D133" t="str">
            <v>m</v>
          </cell>
          <cell r="G133">
            <v>727</v>
          </cell>
          <cell r="H133">
            <v>356</v>
          </cell>
          <cell r="Q133">
            <v>356</v>
          </cell>
          <cell r="R133">
            <v>0.05</v>
          </cell>
          <cell r="S133" t="str">
            <v>저케</v>
          </cell>
          <cell r="T133">
            <v>1.4E-2</v>
          </cell>
          <cell r="U133" t="str">
            <v>저케</v>
          </cell>
          <cell r="V133">
            <v>5.4999999999999997E-3</v>
          </cell>
          <cell r="W133" t="str">
            <v>보인</v>
          </cell>
          <cell r="X133">
            <v>5.4999999999999997E-3</v>
          </cell>
          <cell r="Y133" t="str">
            <v xml:space="preserve"> :180%        3열동시 :260%        4열동시 :340%         *구내부설시 본품의51%가산</v>
          </cell>
        </row>
        <row r="134">
          <cell r="A134">
            <v>132</v>
          </cell>
          <cell r="B134" t="str">
            <v>저압 케이블</v>
          </cell>
          <cell r="C134" t="str">
            <v>600V  EV  14sq/1C</v>
          </cell>
          <cell r="D134" t="str">
            <v>m</v>
          </cell>
          <cell r="G134">
            <v>727</v>
          </cell>
          <cell r="H134">
            <v>533</v>
          </cell>
          <cell r="Q134">
            <v>533</v>
          </cell>
          <cell r="R134">
            <v>0.05</v>
          </cell>
          <cell r="S134" t="str">
            <v>저케</v>
          </cell>
          <cell r="T134">
            <v>0.02</v>
          </cell>
          <cell r="U134" t="str">
            <v>저케</v>
          </cell>
          <cell r="V134">
            <v>5.4999999999999997E-3</v>
          </cell>
          <cell r="W134" t="str">
            <v>보인</v>
          </cell>
          <cell r="X134">
            <v>5.4999999999999997E-3</v>
          </cell>
          <cell r="Y134" t="str">
            <v xml:space="preserve"> :260%        4열동시 :340%         *구내부설시 본품의52%가산</v>
          </cell>
        </row>
        <row r="135">
          <cell r="A135">
            <v>133</v>
          </cell>
          <cell r="B135" t="str">
            <v>저압 케이블</v>
          </cell>
          <cell r="C135" t="str">
            <v>600V  EV 22sq/1C</v>
          </cell>
          <cell r="D135" t="str">
            <v>m</v>
          </cell>
          <cell r="G135">
            <v>727</v>
          </cell>
          <cell r="H135">
            <v>755</v>
          </cell>
          <cell r="Q135">
            <v>755</v>
          </cell>
          <cell r="R135">
            <v>0.05</v>
          </cell>
          <cell r="S135" t="str">
            <v>저케</v>
          </cell>
          <cell r="T135">
            <v>2.5999999999999999E-2</v>
          </cell>
          <cell r="U135" t="str">
            <v>저케</v>
          </cell>
          <cell r="V135">
            <v>7.0000000000000001E-3</v>
          </cell>
          <cell r="W135" t="str">
            <v>보인</v>
          </cell>
          <cell r="X135">
            <v>5.4999999999999997E-3</v>
          </cell>
          <cell r="Y135" t="str">
            <v xml:space="preserve"> :340%         *구내부설시 본품의53%가산</v>
          </cell>
        </row>
        <row r="136">
          <cell r="A136">
            <v>134</v>
          </cell>
          <cell r="B136" t="str">
            <v>저압 케이블</v>
          </cell>
          <cell r="C136" t="str">
            <v>600V  EV 38sq/1C</v>
          </cell>
          <cell r="D136" t="str">
            <v>m</v>
          </cell>
          <cell r="G136">
            <v>727</v>
          </cell>
          <cell r="H136">
            <v>1181</v>
          </cell>
          <cell r="Q136">
            <v>1181</v>
          </cell>
          <cell r="R136">
            <v>0.05</v>
          </cell>
          <cell r="S136" t="str">
            <v>저케</v>
          </cell>
          <cell r="T136">
            <v>3.5999999999999997E-2</v>
          </cell>
          <cell r="U136" t="str">
            <v>저케</v>
          </cell>
          <cell r="V136">
            <v>7.4999999999999997E-3</v>
          </cell>
          <cell r="W136" t="str">
            <v>보인</v>
          </cell>
          <cell r="X136">
            <v>7.0000000000000001E-3</v>
          </cell>
          <cell r="Y136" t="str">
            <v>시 본품의50%가산</v>
          </cell>
        </row>
        <row r="137">
          <cell r="A137">
            <v>135</v>
          </cell>
          <cell r="B137" t="str">
            <v>저압 케이블</v>
          </cell>
          <cell r="C137" t="str">
            <v>600V  EV 50sq/1C</v>
          </cell>
          <cell r="D137" t="str">
            <v>m</v>
          </cell>
          <cell r="G137">
            <v>727</v>
          </cell>
          <cell r="H137">
            <v>1626</v>
          </cell>
          <cell r="Q137">
            <v>1626</v>
          </cell>
          <cell r="R137">
            <v>0.05</v>
          </cell>
          <cell r="S137" t="str">
            <v>저케</v>
          </cell>
          <cell r="T137">
            <v>4.2999999999999997E-2</v>
          </cell>
          <cell r="U137" t="str">
            <v>저케</v>
          </cell>
          <cell r="V137">
            <v>8.5000000000000006E-3</v>
          </cell>
          <cell r="W137" t="str">
            <v>보인</v>
          </cell>
          <cell r="X137">
            <v>8.5000000000000006E-3</v>
          </cell>
        </row>
        <row r="138">
          <cell r="A138">
            <v>136</v>
          </cell>
          <cell r="B138" t="str">
            <v>저압 케이블</v>
          </cell>
          <cell r="C138" t="str">
            <v>600V  EV 60sq/1C</v>
          </cell>
          <cell r="D138" t="str">
            <v>m</v>
          </cell>
          <cell r="G138">
            <v>727</v>
          </cell>
          <cell r="H138">
            <v>1939</v>
          </cell>
          <cell r="Q138">
            <v>1939</v>
          </cell>
          <cell r="R138">
            <v>0.05</v>
          </cell>
          <cell r="S138" t="str">
            <v>저케</v>
          </cell>
          <cell r="T138">
            <v>4.9000000000000002E-2</v>
          </cell>
          <cell r="U138" t="str">
            <v>저케</v>
          </cell>
          <cell r="V138">
            <v>8.5000000000000006E-3</v>
          </cell>
          <cell r="W138" t="str">
            <v>보인</v>
          </cell>
          <cell r="X138">
            <v>8.5000000000000006E-3</v>
          </cell>
        </row>
        <row r="139">
          <cell r="A139">
            <v>137</v>
          </cell>
          <cell r="B139" t="str">
            <v>저압 케이블</v>
          </cell>
          <cell r="C139" t="str">
            <v>600V  EV 80sq/1C</v>
          </cell>
          <cell r="D139" t="str">
            <v>m</v>
          </cell>
          <cell r="G139">
            <v>727</v>
          </cell>
          <cell r="H139">
            <v>2494</v>
          </cell>
          <cell r="Q139">
            <v>2494</v>
          </cell>
          <cell r="R139">
            <v>0.05</v>
          </cell>
          <cell r="S139" t="str">
            <v>저케</v>
          </cell>
          <cell r="T139">
            <v>0.06</v>
          </cell>
          <cell r="U139" t="str">
            <v>저케</v>
          </cell>
          <cell r="V139">
            <v>1.15E-2</v>
          </cell>
          <cell r="W139" t="str">
            <v>보인</v>
          </cell>
          <cell r="X139">
            <v>1.0999999999999999E-2</v>
          </cell>
        </row>
        <row r="140">
          <cell r="A140">
            <v>138</v>
          </cell>
          <cell r="B140" t="str">
            <v>저압 케이블</v>
          </cell>
          <cell r="C140" t="str">
            <v>600V  EV 100sq/1C</v>
          </cell>
          <cell r="D140" t="str">
            <v>m</v>
          </cell>
          <cell r="G140">
            <v>727</v>
          </cell>
          <cell r="H140">
            <v>3160</v>
          </cell>
          <cell r="Q140">
            <v>3160</v>
          </cell>
          <cell r="R140">
            <v>0.05</v>
          </cell>
          <cell r="S140" t="str">
            <v>저케</v>
          </cell>
          <cell r="T140">
            <v>7.0999999999999994E-2</v>
          </cell>
          <cell r="U140" t="str">
            <v>저케</v>
          </cell>
          <cell r="V140">
            <v>1.15E-2</v>
          </cell>
          <cell r="W140" t="str">
            <v>보인</v>
          </cell>
          <cell r="X140">
            <v>1.0999999999999999E-2</v>
          </cell>
        </row>
        <row r="141">
          <cell r="A141">
            <v>139</v>
          </cell>
          <cell r="B141" t="str">
            <v>저압 케이블</v>
          </cell>
          <cell r="C141" t="str">
            <v>600V  EV 125sq/1C</v>
          </cell>
          <cell r="D141" t="str">
            <v>m</v>
          </cell>
          <cell r="G141">
            <v>727</v>
          </cell>
          <cell r="H141">
            <v>3881</v>
          </cell>
          <cell r="Q141">
            <v>3881</v>
          </cell>
          <cell r="R141">
            <v>0.05</v>
          </cell>
          <cell r="S141" t="str">
            <v>저케</v>
          </cell>
          <cell r="T141">
            <v>8.4000000000000005E-2</v>
          </cell>
          <cell r="U141" t="str">
            <v>저케</v>
          </cell>
          <cell r="V141">
            <v>1.4500000000000001E-2</v>
          </cell>
          <cell r="W141" t="str">
            <v>보인</v>
          </cell>
          <cell r="X141">
            <v>1.4500000000000001E-2</v>
          </cell>
        </row>
        <row r="142">
          <cell r="A142">
            <v>140</v>
          </cell>
          <cell r="B142" t="str">
            <v>저압 케이블</v>
          </cell>
          <cell r="C142" t="str">
            <v>600V  EV 150sq/1C</v>
          </cell>
          <cell r="D142" t="str">
            <v>m</v>
          </cell>
          <cell r="G142">
            <v>727</v>
          </cell>
          <cell r="H142">
            <v>4748</v>
          </cell>
          <cell r="Q142">
            <v>4748</v>
          </cell>
          <cell r="R142">
            <v>0.05</v>
          </cell>
          <cell r="S142" t="str">
            <v>저케</v>
          </cell>
          <cell r="T142">
            <v>9.7000000000000003E-2</v>
          </cell>
          <cell r="U142" t="str">
            <v>저케</v>
          </cell>
          <cell r="V142">
            <v>1.4500000000000001E-2</v>
          </cell>
          <cell r="W142" t="str">
            <v>보인</v>
          </cell>
          <cell r="X142">
            <v>1.4500000000000001E-2</v>
          </cell>
        </row>
        <row r="143">
          <cell r="A143">
            <v>141</v>
          </cell>
          <cell r="B143" t="str">
            <v>저압 케이블</v>
          </cell>
          <cell r="C143" t="str">
            <v>600V  EV 200sq/1C</v>
          </cell>
          <cell r="D143" t="str">
            <v>m</v>
          </cell>
          <cell r="G143">
            <v>727</v>
          </cell>
          <cell r="H143">
            <v>6086</v>
          </cell>
          <cell r="Q143">
            <v>6086</v>
          </cell>
          <cell r="R143">
            <v>0.05</v>
          </cell>
          <cell r="S143" t="str">
            <v>저케</v>
          </cell>
          <cell r="T143">
            <v>0.11700000000000001</v>
          </cell>
          <cell r="U143" t="str">
            <v>저케</v>
          </cell>
          <cell r="V143">
            <v>1.7500000000000002E-2</v>
          </cell>
          <cell r="W143" t="str">
            <v>보인</v>
          </cell>
          <cell r="X143">
            <v>1.7000000000000001E-2</v>
          </cell>
        </row>
        <row r="144">
          <cell r="A144">
            <v>142</v>
          </cell>
          <cell r="B144" t="str">
            <v>저압 케이블</v>
          </cell>
          <cell r="C144" t="str">
            <v>600V  EV 250sq/1C</v>
          </cell>
          <cell r="D144" t="str">
            <v>m</v>
          </cell>
          <cell r="G144">
            <v>727</v>
          </cell>
          <cell r="H144">
            <v>7801</v>
          </cell>
          <cell r="Q144">
            <v>7801</v>
          </cell>
          <cell r="R144">
            <v>0.05</v>
          </cell>
          <cell r="S144" t="str">
            <v>저케</v>
          </cell>
          <cell r="T144">
            <v>0.14199999999999999</v>
          </cell>
          <cell r="U144" t="str">
            <v>저케</v>
          </cell>
          <cell r="V144">
            <v>2.5000000000000001E-2</v>
          </cell>
          <cell r="W144" t="str">
            <v>보인</v>
          </cell>
          <cell r="X144">
            <v>2.4500000000000001E-2</v>
          </cell>
        </row>
        <row r="145">
          <cell r="A145">
            <v>143</v>
          </cell>
          <cell r="Q145" t="str">
            <v/>
          </cell>
        </row>
        <row r="146">
          <cell r="A146">
            <v>144</v>
          </cell>
          <cell r="Q146" t="str">
            <v/>
          </cell>
        </row>
        <row r="147">
          <cell r="A147">
            <v>145</v>
          </cell>
          <cell r="B147" t="str">
            <v>제어 케이블</v>
          </cell>
          <cell r="C147" t="str">
            <v>CVV  2.0sq/2C</v>
          </cell>
          <cell r="D147" t="str">
            <v>m</v>
          </cell>
          <cell r="G147">
            <v>716</v>
          </cell>
          <cell r="H147">
            <v>484</v>
          </cell>
          <cell r="Q147">
            <v>484</v>
          </cell>
          <cell r="R147">
            <v>0.05</v>
          </cell>
          <cell r="S147" t="str">
            <v>저케</v>
          </cell>
          <cell r="T147">
            <v>1.4E-2</v>
          </cell>
        </row>
        <row r="148">
          <cell r="A148">
            <v>146</v>
          </cell>
          <cell r="B148" t="str">
            <v>제어 케이블</v>
          </cell>
          <cell r="C148" t="str">
            <v>CVV  2.0sq/3C</v>
          </cell>
          <cell r="D148" t="str">
            <v>m</v>
          </cell>
          <cell r="G148">
            <v>716</v>
          </cell>
          <cell r="H148">
            <v>594</v>
          </cell>
          <cell r="Q148">
            <v>594</v>
          </cell>
          <cell r="R148">
            <v>0.05</v>
          </cell>
          <cell r="S148" t="str">
            <v>저케</v>
          </cell>
          <cell r="T148">
            <v>1.9E-2</v>
          </cell>
        </row>
        <row r="149">
          <cell r="A149">
            <v>147</v>
          </cell>
          <cell r="B149" t="str">
            <v>제어 케이블</v>
          </cell>
          <cell r="C149" t="str">
            <v>CVV  2.0sq/4C</v>
          </cell>
          <cell r="D149" t="str">
            <v>m</v>
          </cell>
          <cell r="G149">
            <v>716</v>
          </cell>
          <cell r="H149">
            <v>716</v>
          </cell>
          <cell r="Q149">
            <v>716</v>
          </cell>
          <cell r="R149">
            <v>0.05</v>
          </cell>
          <cell r="S149" t="str">
            <v>저케</v>
          </cell>
          <cell r="T149">
            <v>2.5999999999999999E-2</v>
          </cell>
        </row>
        <row r="150">
          <cell r="A150">
            <v>148</v>
          </cell>
          <cell r="B150" t="str">
            <v>제어 케이블</v>
          </cell>
          <cell r="C150" t="str">
            <v>CVV  2.0sq/5C</v>
          </cell>
          <cell r="D150" t="str">
            <v>m</v>
          </cell>
          <cell r="G150">
            <v>716</v>
          </cell>
          <cell r="H150">
            <v>656</v>
          </cell>
          <cell r="Q150">
            <v>656</v>
          </cell>
          <cell r="R150">
            <v>0.05</v>
          </cell>
          <cell r="S150" t="str">
            <v>저케</v>
          </cell>
          <cell r="T150">
            <v>3.2000000000000001E-2</v>
          </cell>
        </row>
        <row r="151">
          <cell r="A151">
            <v>149</v>
          </cell>
          <cell r="B151" t="str">
            <v>제어 케이블</v>
          </cell>
          <cell r="C151" t="str">
            <v>CVV  2.0sq/6C</v>
          </cell>
          <cell r="D151" t="str">
            <v>m</v>
          </cell>
          <cell r="G151">
            <v>716</v>
          </cell>
          <cell r="H151">
            <v>758</v>
          </cell>
          <cell r="Q151">
            <v>758</v>
          </cell>
          <cell r="R151">
            <v>0.05</v>
          </cell>
          <cell r="S151" t="str">
            <v>저케</v>
          </cell>
          <cell r="T151">
            <v>3.5000000000000003E-2</v>
          </cell>
        </row>
        <row r="152">
          <cell r="A152">
            <v>150</v>
          </cell>
          <cell r="B152" t="str">
            <v>제어 케이블</v>
          </cell>
          <cell r="C152" t="str">
            <v>CVV  2.0sq/7C</v>
          </cell>
          <cell r="D152" t="str">
            <v>m</v>
          </cell>
          <cell r="G152">
            <v>716</v>
          </cell>
          <cell r="H152">
            <v>810</v>
          </cell>
          <cell r="Q152">
            <v>810</v>
          </cell>
          <cell r="R152">
            <v>0.05</v>
          </cell>
          <cell r="S152" t="str">
            <v>저케</v>
          </cell>
          <cell r="T152">
            <v>3.9E-2</v>
          </cell>
        </row>
        <row r="153">
          <cell r="A153">
            <v>151</v>
          </cell>
          <cell r="B153" t="str">
            <v>제어 케이블</v>
          </cell>
          <cell r="C153" t="str">
            <v>CVV  2.0sq/8C</v>
          </cell>
          <cell r="D153" t="str">
            <v>m</v>
          </cell>
          <cell r="G153">
            <v>716</v>
          </cell>
          <cell r="H153">
            <v>1010</v>
          </cell>
          <cell r="Q153">
            <v>1010</v>
          </cell>
          <cell r="R153">
            <v>0.05</v>
          </cell>
          <cell r="S153" t="str">
            <v>저케</v>
          </cell>
          <cell r="T153">
            <v>4.2000000000000003E-2</v>
          </cell>
        </row>
        <row r="154">
          <cell r="A154">
            <v>152</v>
          </cell>
          <cell r="B154" t="str">
            <v>제어 케이블</v>
          </cell>
          <cell r="C154" t="str">
            <v>CVV  2.0sq/9C</v>
          </cell>
          <cell r="D154" t="str">
            <v>m</v>
          </cell>
          <cell r="G154">
            <v>716</v>
          </cell>
          <cell r="H154">
            <v>1100</v>
          </cell>
          <cell r="Q154">
            <v>1100</v>
          </cell>
          <cell r="R154">
            <v>0.05</v>
          </cell>
          <cell r="S154" t="str">
            <v>저케</v>
          </cell>
          <cell r="T154">
            <v>4.4999999999999998E-2</v>
          </cell>
        </row>
        <row r="155">
          <cell r="A155">
            <v>153</v>
          </cell>
          <cell r="B155" t="str">
            <v>제어 케이블</v>
          </cell>
          <cell r="C155" t="str">
            <v>CVV  2.0sq/10C</v>
          </cell>
          <cell r="D155" t="str">
            <v>m</v>
          </cell>
          <cell r="G155">
            <v>716</v>
          </cell>
          <cell r="H155">
            <v>1262</v>
          </cell>
          <cell r="Q155">
            <v>1262</v>
          </cell>
          <cell r="R155">
            <v>0.05</v>
          </cell>
          <cell r="S155" t="str">
            <v>저케</v>
          </cell>
          <cell r="T155">
            <v>4.8000000000000001E-2</v>
          </cell>
        </row>
        <row r="156">
          <cell r="A156">
            <v>154</v>
          </cell>
          <cell r="B156" t="str">
            <v>제어 케이블</v>
          </cell>
          <cell r="C156" t="str">
            <v>CVV  2.0sq/12C</v>
          </cell>
          <cell r="D156" t="str">
            <v>m</v>
          </cell>
          <cell r="G156">
            <v>716</v>
          </cell>
          <cell r="H156">
            <v>1400</v>
          </cell>
          <cell r="Q156">
            <v>1400</v>
          </cell>
          <cell r="R156">
            <v>0.05</v>
          </cell>
          <cell r="S156" t="str">
            <v>저케</v>
          </cell>
          <cell r="T156">
            <v>5.3999999999999999E-2</v>
          </cell>
        </row>
        <row r="157">
          <cell r="A157">
            <v>155</v>
          </cell>
          <cell r="B157" t="str">
            <v>제어 케이블</v>
          </cell>
          <cell r="C157" t="str">
            <v>CVV  2.0sq/15C</v>
          </cell>
          <cell r="D157" t="str">
            <v>m</v>
          </cell>
          <cell r="G157">
            <v>716</v>
          </cell>
          <cell r="H157">
            <v>1813</v>
          </cell>
          <cell r="Q157">
            <v>1813</v>
          </cell>
          <cell r="R157">
            <v>0.05</v>
          </cell>
          <cell r="S157" t="str">
            <v>저케</v>
          </cell>
          <cell r="T157">
            <v>6.3E-2</v>
          </cell>
        </row>
        <row r="158">
          <cell r="A158">
            <v>156</v>
          </cell>
          <cell r="B158" t="str">
            <v>제어 케이블</v>
          </cell>
          <cell r="C158" t="str">
            <v>CVV  2.0sq/19C</v>
          </cell>
          <cell r="D158" t="str">
            <v>m</v>
          </cell>
          <cell r="G158">
            <v>716</v>
          </cell>
          <cell r="H158">
            <v>2049</v>
          </cell>
          <cell r="Q158">
            <v>2049</v>
          </cell>
          <cell r="R158">
            <v>0.05</v>
          </cell>
          <cell r="S158" t="str">
            <v>저케</v>
          </cell>
          <cell r="T158">
            <v>7.1999999999999995E-2</v>
          </cell>
        </row>
        <row r="159">
          <cell r="A159">
            <v>157</v>
          </cell>
          <cell r="B159" t="str">
            <v>제어 케이블</v>
          </cell>
          <cell r="C159" t="str">
            <v>CVV  2.0sq/24C</v>
          </cell>
          <cell r="D159" t="str">
            <v>m</v>
          </cell>
          <cell r="G159">
            <v>716</v>
          </cell>
          <cell r="H159">
            <v>2590</v>
          </cell>
          <cell r="Q159">
            <v>2590</v>
          </cell>
          <cell r="R159">
            <v>0.05</v>
          </cell>
          <cell r="S159" t="str">
            <v>저케</v>
          </cell>
          <cell r="T159">
            <v>8.4000000000000005E-2</v>
          </cell>
        </row>
        <row r="160">
          <cell r="A160">
            <v>158</v>
          </cell>
          <cell r="B160" t="str">
            <v>제어 케이블</v>
          </cell>
          <cell r="C160" t="str">
            <v>CVV  2.0sq/27C</v>
          </cell>
          <cell r="D160" t="str">
            <v>m</v>
          </cell>
          <cell r="G160">
            <v>716</v>
          </cell>
          <cell r="H160">
            <v>2826</v>
          </cell>
          <cell r="Q160">
            <v>2826</v>
          </cell>
          <cell r="R160">
            <v>0.05</v>
          </cell>
          <cell r="S160" t="str">
            <v>저케</v>
          </cell>
          <cell r="T160">
            <v>9.0999999999999998E-2</v>
          </cell>
        </row>
        <row r="161">
          <cell r="A161">
            <v>159</v>
          </cell>
          <cell r="B161" t="str">
            <v>제어 케이블</v>
          </cell>
          <cell r="C161" t="str">
            <v>CVV  2.0sq/30C</v>
          </cell>
          <cell r="D161" t="str">
            <v>m</v>
          </cell>
          <cell r="G161">
            <v>716</v>
          </cell>
          <cell r="H161">
            <v>3163</v>
          </cell>
          <cell r="Q161">
            <v>3163</v>
          </cell>
          <cell r="R161">
            <v>0.05</v>
          </cell>
          <cell r="S161" t="str">
            <v>저케</v>
          </cell>
          <cell r="T161">
            <v>9.8000000000000004E-2</v>
          </cell>
        </row>
        <row r="162">
          <cell r="A162">
            <v>160</v>
          </cell>
          <cell r="Q162" t="str">
            <v/>
          </cell>
        </row>
        <row r="163">
          <cell r="A163">
            <v>161</v>
          </cell>
          <cell r="B163" t="str">
            <v>제어 케이블</v>
          </cell>
          <cell r="C163" t="str">
            <v>CVV-SB  2.0sq/2C</v>
          </cell>
          <cell r="D163" t="str">
            <v>m</v>
          </cell>
          <cell r="G163">
            <v>717</v>
          </cell>
          <cell r="H163">
            <v>754</v>
          </cell>
          <cell r="Q163">
            <v>754</v>
          </cell>
          <cell r="R163">
            <v>0.05</v>
          </cell>
          <cell r="S163" t="str">
            <v>저케</v>
          </cell>
          <cell r="T163">
            <v>1.4E-2</v>
          </cell>
        </row>
        <row r="164">
          <cell r="A164">
            <v>162</v>
          </cell>
          <cell r="B164" t="str">
            <v>제어 케이블</v>
          </cell>
          <cell r="C164" t="str">
            <v>CVV-SB  2.0sq/3C</v>
          </cell>
          <cell r="D164" t="str">
            <v>m</v>
          </cell>
          <cell r="G164">
            <v>717</v>
          </cell>
          <cell r="H164">
            <v>910</v>
          </cell>
          <cell r="Q164">
            <v>910</v>
          </cell>
          <cell r="R164">
            <v>0.05</v>
          </cell>
          <cell r="S164" t="str">
            <v>저케</v>
          </cell>
          <cell r="T164">
            <v>1.9E-2</v>
          </cell>
        </row>
        <row r="165">
          <cell r="A165">
            <v>163</v>
          </cell>
          <cell r="B165" t="str">
            <v>제어 케이블</v>
          </cell>
          <cell r="C165" t="str">
            <v>CVV-SB  2.0sq/4C</v>
          </cell>
          <cell r="D165" t="str">
            <v>m</v>
          </cell>
          <cell r="G165">
            <v>717</v>
          </cell>
          <cell r="H165">
            <v>1048</v>
          </cell>
          <cell r="Q165">
            <v>1048</v>
          </cell>
          <cell r="R165">
            <v>0.05</v>
          </cell>
          <cell r="S165" t="str">
            <v>저케</v>
          </cell>
          <cell r="T165">
            <v>2.5999999999999999E-2</v>
          </cell>
        </row>
        <row r="166">
          <cell r="A166">
            <v>164</v>
          </cell>
          <cell r="B166" t="str">
            <v>제어 케이블</v>
          </cell>
          <cell r="C166" t="str">
            <v>CVV-SB  2.0sq/5C</v>
          </cell>
          <cell r="D166" t="str">
            <v>m</v>
          </cell>
          <cell r="G166">
            <v>717</v>
          </cell>
          <cell r="H166">
            <v>1143</v>
          </cell>
          <cell r="Q166">
            <v>1143</v>
          </cell>
          <cell r="R166">
            <v>0.05</v>
          </cell>
          <cell r="S166" t="str">
            <v>저케</v>
          </cell>
          <cell r="T166">
            <v>3.2000000000000001E-2</v>
          </cell>
        </row>
        <row r="167">
          <cell r="A167">
            <v>165</v>
          </cell>
          <cell r="B167" t="str">
            <v>제어 케이블</v>
          </cell>
          <cell r="C167" t="str">
            <v>CVV-SB  2.0sq/6C</v>
          </cell>
          <cell r="D167" t="str">
            <v>m</v>
          </cell>
          <cell r="G167">
            <v>717</v>
          </cell>
          <cell r="H167">
            <v>1283</v>
          </cell>
          <cell r="Q167">
            <v>1283</v>
          </cell>
          <cell r="R167">
            <v>0.05</v>
          </cell>
          <cell r="S167" t="str">
            <v>저케</v>
          </cell>
          <cell r="T167">
            <v>3.5000000000000003E-2</v>
          </cell>
        </row>
        <row r="168">
          <cell r="A168">
            <v>166</v>
          </cell>
          <cell r="B168" t="str">
            <v>제어 케이블</v>
          </cell>
          <cell r="C168" t="str">
            <v>CVV-SB  2.0sq/7C</v>
          </cell>
          <cell r="D168" t="str">
            <v>m</v>
          </cell>
          <cell r="G168">
            <v>717</v>
          </cell>
          <cell r="H168">
            <v>1363</v>
          </cell>
          <cell r="Q168">
            <v>1363</v>
          </cell>
          <cell r="R168">
            <v>0.05</v>
          </cell>
          <cell r="S168" t="str">
            <v>저케</v>
          </cell>
          <cell r="T168">
            <v>3.9E-2</v>
          </cell>
        </row>
        <row r="169">
          <cell r="A169">
            <v>167</v>
          </cell>
          <cell r="B169" t="str">
            <v>제어 케이블</v>
          </cell>
          <cell r="C169" t="str">
            <v>CVV-SB  2.0sq/9C</v>
          </cell>
          <cell r="D169" t="str">
            <v>m</v>
          </cell>
          <cell r="G169">
            <v>717</v>
          </cell>
          <cell r="H169">
            <v>1584</v>
          </cell>
          <cell r="Q169">
            <v>1584</v>
          </cell>
          <cell r="R169">
            <v>0.05</v>
          </cell>
          <cell r="S169" t="str">
            <v>저케</v>
          </cell>
          <cell r="T169">
            <v>4.4999999999999998E-2</v>
          </cell>
        </row>
        <row r="170">
          <cell r="A170">
            <v>168</v>
          </cell>
          <cell r="B170" t="str">
            <v>제어 케이블</v>
          </cell>
          <cell r="C170" t="str">
            <v>CVV-SB  2.0sq/10C</v>
          </cell>
          <cell r="D170" t="str">
            <v>m</v>
          </cell>
          <cell r="G170">
            <v>717</v>
          </cell>
          <cell r="H170">
            <v>1734</v>
          </cell>
          <cell r="Q170">
            <v>1734</v>
          </cell>
          <cell r="R170">
            <v>0.05</v>
          </cell>
          <cell r="S170" t="str">
            <v>저케</v>
          </cell>
          <cell r="T170">
            <v>4.8000000000000001E-2</v>
          </cell>
        </row>
        <row r="171">
          <cell r="A171">
            <v>169</v>
          </cell>
          <cell r="B171" t="str">
            <v>제어 케이블</v>
          </cell>
          <cell r="C171" t="str">
            <v>CVV-SB  2.0sq/12C</v>
          </cell>
          <cell r="D171" t="str">
            <v>m</v>
          </cell>
          <cell r="G171">
            <v>717</v>
          </cell>
          <cell r="H171">
            <v>1899</v>
          </cell>
          <cell r="Q171">
            <v>1899</v>
          </cell>
          <cell r="R171">
            <v>0.05</v>
          </cell>
          <cell r="S171" t="str">
            <v>저케</v>
          </cell>
          <cell r="T171">
            <v>5.3999999999999999E-2</v>
          </cell>
        </row>
        <row r="172">
          <cell r="A172">
            <v>170</v>
          </cell>
          <cell r="B172" t="str">
            <v>제어 케이블</v>
          </cell>
          <cell r="C172" t="str">
            <v>CVV-SB  2.0sq/15C</v>
          </cell>
          <cell r="D172" t="str">
            <v>m</v>
          </cell>
          <cell r="G172">
            <v>717</v>
          </cell>
          <cell r="H172">
            <v>2278</v>
          </cell>
          <cell r="Q172">
            <v>2278</v>
          </cell>
          <cell r="R172">
            <v>0.05</v>
          </cell>
          <cell r="S172" t="str">
            <v>저케</v>
          </cell>
          <cell r="T172">
            <v>6.3E-2</v>
          </cell>
        </row>
        <row r="173">
          <cell r="A173">
            <v>171</v>
          </cell>
          <cell r="B173" t="str">
            <v>제어 케이블</v>
          </cell>
          <cell r="C173" t="str">
            <v>CVV-SB  2.0sq/17C</v>
          </cell>
          <cell r="D173" t="str">
            <v>m</v>
          </cell>
          <cell r="G173">
            <v>717</v>
          </cell>
          <cell r="H173">
            <v>2502</v>
          </cell>
          <cell r="Q173">
            <v>2502</v>
          </cell>
          <cell r="R173">
            <v>0.05</v>
          </cell>
          <cell r="S173" t="str">
            <v>저케</v>
          </cell>
          <cell r="T173">
            <v>6.9000000000000006E-2</v>
          </cell>
        </row>
        <row r="174">
          <cell r="A174">
            <v>172</v>
          </cell>
          <cell r="B174" t="str">
            <v>제어 케이블</v>
          </cell>
          <cell r="C174" t="str">
            <v>CVV-SB  2.0sq/19C</v>
          </cell>
          <cell r="D174" t="str">
            <v>m</v>
          </cell>
          <cell r="G174">
            <v>717</v>
          </cell>
          <cell r="H174">
            <v>2643</v>
          </cell>
          <cell r="Q174">
            <v>2643</v>
          </cell>
          <cell r="R174">
            <v>0.05</v>
          </cell>
          <cell r="S174" t="str">
            <v>저케</v>
          </cell>
          <cell r="T174">
            <v>7.1999999999999995E-2</v>
          </cell>
        </row>
        <row r="175">
          <cell r="A175">
            <v>173</v>
          </cell>
          <cell r="B175" t="str">
            <v>제어 케이블</v>
          </cell>
          <cell r="C175" t="str">
            <v>CVV-SB  2.0sq/22C</v>
          </cell>
          <cell r="D175" t="str">
            <v>m</v>
          </cell>
          <cell r="G175">
            <v>717</v>
          </cell>
          <cell r="H175">
            <v>3171</v>
          </cell>
          <cell r="Q175">
            <v>3171</v>
          </cell>
          <cell r="R175">
            <v>0.05</v>
          </cell>
          <cell r="S175" t="str">
            <v>저케</v>
          </cell>
          <cell r="T175">
            <v>7.9000000000000001E-2</v>
          </cell>
        </row>
        <row r="176">
          <cell r="A176">
            <v>174</v>
          </cell>
          <cell r="B176" t="str">
            <v>제어 케이블</v>
          </cell>
          <cell r="C176" t="str">
            <v>CVV-SB  2.0sq/24C</v>
          </cell>
          <cell r="D176" t="str">
            <v>m</v>
          </cell>
          <cell r="G176">
            <v>717</v>
          </cell>
          <cell r="H176">
            <v>3150</v>
          </cell>
          <cell r="Q176">
            <v>3150</v>
          </cell>
          <cell r="R176">
            <v>0.05</v>
          </cell>
          <cell r="S176" t="str">
            <v>저케</v>
          </cell>
          <cell r="T176">
            <v>8.4000000000000005E-2</v>
          </cell>
        </row>
        <row r="177">
          <cell r="A177">
            <v>175</v>
          </cell>
          <cell r="B177" t="str">
            <v>제어 케이블</v>
          </cell>
          <cell r="C177" t="str">
            <v>CVV-SB  2.0sq/29C</v>
          </cell>
          <cell r="D177" t="str">
            <v>m</v>
          </cell>
          <cell r="G177">
            <v>717</v>
          </cell>
          <cell r="H177">
            <v>3452</v>
          </cell>
          <cell r="Q177">
            <v>3452</v>
          </cell>
          <cell r="R177">
            <v>0.05</v>
          </cell>
          <cell r="S177" t="str">
            <v>저케</v>
          </cell>
          <cell r="T177">
            <v>9.5000000000000001E-2</v>
          </cell>
        </row>
        <row r="178">
          <cell r="A178">
            <v>176</v>
          </cell>
          <cell r="B178" t="str">
            <v>제어 케이블</v>
          </cell>
          <cell r="C178" t="str">
            <v>CVV-SB  2.0sq/30C</v>
          </cell>
          <cell r="D178" t="str">
            <v>m</v>
          </cell>
          <cell r="G178">
            <v>717</v>
          </cell>
          <cell r="H178">
            <v>3695</v>
          </cell>
          <cell r="Q178">
            <v>3695</v>
          </cell>
          <cell r="R178">
            <v>0.05</v>
          </cell>
          <cell r="S178" t="str">
            <v>저케</v>
          </cell>
          <cell r="T178">
            <v>9.8000000000000004E-2</v>
          </cell>
        </row>
        <row r="179">
          <cell r="A179">
            <v>177</v>
          </cell>
          <cell r="Q179" t="str">
            <v/>
          </cell>
        </row>
        <row r="180">
          <cell r="A180">
            <v>178</v>
          </cell>
          <cell r="B180" t="str">
            <v>통신 케이블</v>
          </cell>
          <cell r="C180" t="str">
            <v>CPEV 0.65/5P</v>
          </cell>
          <cell r="D180" t="str">
            <v>m</v>
          </cell>
          <cell r="G180">
            <v>730</v>
          </cell>
          <cell r="H180">
            <v>568</v>
          </cell>
          <cell r="Q180">
            <v>568</v>
          </cell>
          <cell r="R180">
            <v>0.05</v>
          </cell>
          <cell r="S180" t="str">
            <v>통케</v>
          </cell>
          <cell r="T180">
            <v>1.7999999999999999E-2</v>
          </cell>
          <cell r="Y180" t="str">
            <v>2열동시180%</v>
          </cell>
        </row>
        <row r="181">
          <cell r="A181">
            <v>179</v>
          </cell>
          <cell r="B181" t="str">
            <v>통신 케이블</v>
          </cell>
          <cell r="C181" t="str">
            <v>CPEV 0.65/10P</v>
          </cell>
          <cell r="D181" t="str">
            <v>m</v>
          </cell>
          <cell r="G181">
            <v>730</v>
          </cell>
          <cell r="H181">
            <v>713</v>
          </cell>
          <cell r="Q181">
            <v>713</v>
          </cell>
          <cell r="R181">
            <v>0.05</v>
          </cell>
          <cell r="S181" t="str">
            <v>통케</v>
          </cell>
          <cell r="T181">
            <v>1.7999999999999999E-2</v>
          </cell>
          <cell r="Y181" t="str">
            <v>3열동시240%</v>
          </cell>
        </row>
        <row r="182">
          <cell r="A182">
            <v>180</v>
          </cell>
          <cell r="B182" t="str">
            <v>통신 케이블</v>
          </cell>
          <cell r="C182" t="str">
            <v>CPEV 0.65/20P</v>
          </cell>
          <cell r="D182" t="str">
            <v>m</v>
          </cell>
          <cell r="G182">
            <v>730</v>
          </cell>
          <cell r="H182">
            <v>1053</v>
          </cell>
          <cell r="Q182">
            <v>1053</v>
          </cell>
          <cell r="R182">
            <v>0.05</v>
          </cell>
          <cell r="S182" t="str">
            <v>통케</v>
          </cell>
          <cell r="T182">
            <v>2.1999999999999999E-2</v>
          </cell>
          <cell r="Y182" t="str">
            <v>4열동시320%</v>
          </cell>
        </row>
        <row r="183">
          <cell r="A183">
            <v>181</v>
          </cell>
          <cell r="B183" t="str">
            <v>통신 케이블</v>
          </cell>
          <cell r="C183" t="str">
            <v>CPEV 0.65/30P</v>
          </cell>
          <cell r="D183" t="str">
            <v>m</v>
          </cell>
          <cell r="G183">
            <v>730</v>
          </cell>
          <cell r="H183">
            <v>1432</v>
          </cell>
          <cell r="Q183">
            <v>1432</v>
          </cell>
          <cell r="R183">
            <v>0.05</v>
          </cell>
          <cell r="S183" t="str">
            <v>통케</v>
          </cell>
          <cell r="T183">
            <v>2.3E-2</v>
          </cell>
        </row>
        <row r="184">
          <cell r="A184">
            <v>182</v>
          </cell>
          <cell r="Q184" t="str">
            <v/>
          </cell>
        </row>
        <row r="185">
          <cell r="A185">
            <v>183</v>
          </cell>
          <cell r="Q185" t="str">
            <v/>
          </cell>
        </row>
        <row r="186">
          <cell r="A186">
            <v>184</v>
          </cell>
          <cell r="B186" t="str">
            <v>동축 케이블</v>
          </cell>
          <cell r="C186" t="str">
            <v>ECX  5C-2V</v>
          </cell>
          <cell r="D186" t="str">
            <v>m</v>
          </cell>
          <cell r="G186">
            <v>730</v>
          </cell>
          <cell r="H186">
            <v>386</v>
          </cell>
          <cell r="Q186">
            <v>386</v>
          </cell>
          <cell r="R186">
            <v>0.05</v>
          </cell>
          <cell r="S186" t="str">
            <v>통설</v>
          </cell>
          <cell r="T186">
            <v>1.7999999999999999E-2</v>
          </cell>
        </row>
        <row r="187">
          <cell r="A187">
            <v>185</v>
          </cell>
          <cell r="B187" t="str">
            <v>동축 케이블</v>
          </cell>
          <cell r="C187" t="str">
            <v>ECX  7C-2V</v>
          </cell>
          <cell r="D187" t="str">
            <v>m</v>
          </cell>
          <cell r="G187">
            <v>730</v>
          </cell>
          <cell r="H187">
            <v>698</v>
          </cell>
          <cell r="Q187">
            <v>698</v>
          </cell>
          <cell r="R187">
            <v>0.05</v>
          </cell>
          <cell r="S187" t="str">
            <v>통설</v>
          </cell>
          <cell r="T187">
            <v>2.1999999999999999E-2</v>
          </cell>
        </row>
        <row r="188">
          <cell r="A188">
            <v>186</v>
          </cell>
          <cell r="B188" t="str">
            <v>동축 케이블</v>
          </cell>
          <cell r="C188" t="str">
            <v>ECX 10C-2V</v>
          </cell>
          <cell r="D188" t="str">
            <v>m</v>
          </cell>
          <cell r="G188">
            <v>730</v>
          </cell>
          <cell r="H188">
            <v>1432</v>
          </cell>
          <cell r="Q188">
            <v>1432</v>
          </cell>
          <cell r="R188">
            <v>0.05</v>
          </cell>
          <cell r="S188" t="str">
            <v>통설</v>
          </cell>
          <cell r="T188">
            <v>3.2000000000000001E-2</v>
          </cell>
        </row>
        <row r="189">
          <cell r="A189">
            <v>187</v>
          </cell>
          <cell r="Q189" t="str">
            <v/>
          </cell>
        </row>
        <row r="190">
          <cell r="A190">
            <v>188</v>
          </cell>
          <cell r="B190" t="str">
            <v>22.9KV 전력케이블</v>
          </cell>
          <cell r="C190" t="str">
            <v>CV/CN 60sq/1C</v>
          </cell>
          <cell r="D190" t="str">
            <v>m</v>
          </cell>
          <cell r="G190">
            <v>720</v>
          </cell>
          <cell r="H190">
            <v>7834</v>
          </cell>
          <cell r="Q190">
            <v>7834</v>
          </cell>
          <cell r="R190">
            <v>0.05</v>
          </cell>
          <cell r="S190" t="str">
            <v>특케</v>
          </cell>
          <cell r="T190">
            <v>8.09E-2</v>
          </cell>
          <cell r="Y190" t="str">
            <v>2심:140%</v>
          </cell>
        </row>
        <row r="191">
          <cell r="A191">
            <v>189</v>
          </cell>
          <cell r="B191" t="str">
            <v>22.9KV 전력케이블</v>
          </cell>
          <cell r="C191" t="str">
            <v>CV/CN 100sq/1C</v>
          </cell>
          <cell r="D191" t="str">
            <v>m</v>
          </cell>
          <cell r="G191">
            <v>720</v>
          </cell>
          <cell r="H191">
            <v>9219</v>
          </cell>
          <cell r="Q191">
            <v>9219</v>
          </cell>
          <cell r="R191">
            <v>0.05</v>
          </cell>
          <cell r="S191" t="str">
            <v>특케</v>
          </cell>
          <cell r="T191">
            <v>0.1172</v>
          </cell>
          <cell r="Y191" t="str">
            <v>3심:200%</v>
          </cell>
        </row>
        <row r="192">
          <cell r="A192">
            <v>190</v>
          </cell>
          <cell r="Q192" t="str">
            <v/>
          </cell>
          <cell r="Y192" t="str">
            <v>4심:260%</v>
          </cell>
        </row>
        <row r="193">
          <cell r="A193">
            <v>191</v>
          </cell>
          <cell r="Q193" t="str">
            <v/>
          </cell>
        </row>
        <row r="194">
          <cell r="A194">
            <v>192</v>
          </cell>
          <cell r="Q194" t="str">
            <v/>
          </cell>
        </row>
        <row r="195">
          <cell r="A195">
            <v>193</v>
          </cell>
          <cell r="B195" t="str">
            <v>케이블 헤드 60sq</v>
          </cell>
          <cell r="C195" t="str">
            <v>23KV/1C  1단말/KIT</v>
          </cell>
          <cell r="D195" t="str">
            <v>EA</v>
          </cell>
          <cell r="G195">
            <v>736</v>
          </cell>
          <cell r="H195">
            <v>67400</v>
          </cell>
          <cell r="Q195">
            <v>67400</v>
          </cell>
          <cell r="R195">
            <v>0.05</v>
          </cell>
          <cell r="S195" t="str">
            <v>특케</v>
          </cell>
          <cell r="T195">
            <v>1.05</v>
          </cell>
        </row>
        <row r="196">
          <cell r="A196">
            <v>194</v>
          </cell>
          <cell r="B196" t="str">
            <v>케이블 헤드 100sq</v>
          </cell>
          <cell r="C196" t="str">
            <v>23KV/1C  1단말/KIT</v>
          </cell>
          <cell r="D196" t="str">
            <v>EA</v>
          </cell>
          <cell r="G196">
            <v>736</v>
          </cell>
          <cell r="H196">
            <v>89500</v>
          </cell>
          <cell r="Q196">
            <v>89500</v>
          </cell>
          <cell r="R196">
            <v>0.05</v>
          </cell>
          <cell r="S196" t="str">
            <v>특케</v>
          </cell>
          <cell r="T196">
            <v>1.2</v>
          </cell>
        </row>
        <row r="197">
          <cell r="A197">
            <v>195</v>
          </cell>
          <cell r="Q197" t="str">
            <v/>
          </cell>
        </row>
        <row r="198">
          <cell r="A198">
            <v>196</v>
          </cell>
          <cell r="Q198" t="str">
            <v/>
          </cell>
        </row>
        <row r="199">
          <cell r="A199">
            <v>197</v>
          </cell>
          <cell r="Q199" t="str">
            <v/>
          </cell>
        </row>
        <row r="200">
          <cell r="A200">
            <v>198</v>
          </cell>
          <cell r="B200" t="str">
            <v>고압케이블</v>
          </cell>
          <cell r="C200" t="str">
            <v>3.3KV CV8sq/1C</v>
          </cell>
          <cell r="D200" t="str">
            <v>m</v>
          </cell>
          <cell r="G200">
            <v>719</v>
          </cell>
          <cell r="H200">
            <v>1182</v>
          </cell>
          <cell r="Q200">
            <v>1182</v>
          </cell>
          <cell r="R200">
            <v>0.05</v>
          </cell>
          <cell r="S200" t="str">
            <v>고케</v>
          </cell>
          <cell r="T200">
            <v>1.5400000000000002E-2</v>
          </cell>
        </row>
        <row r="201">
          <cell r="A201">
            <v>199</v>
          </cell>
          <cell r="B201" t="str">
            <v>고압케이블</v>
          </cell>
          <cell r="C201" t="str">
            <v>3.3KV CV14sq/1C</v>
          </cell>
          <cell r="D201" t="str">
            <v>m</v>
          </cell>
          <cell r="G201">
            <v>719</v>
          </cell>
          <cell r="H201">
            <v>1515</v>
          </cell>
          <cell r="Q201">
            <v>1515</v>
          </cell>
          <cell r="R201">
            <v>0.05</v>
          </cell>
          <cell r="S201" t="str">
            <v>고케</v>
          </cell>
          <cell r="T201">
            <v>2.2000000000000002E-2</v>
          </cell>
        </row>
        <row r="202">
          <cell r="A202">
            <v>200</v>
          </cell>
          <cell r="B202" t="str">
            <v>고압케이블</v>
          </cell>
          <cell r="C202" t="str">
            <v>3.3KV CV22sq/1C</v>
          </cell>
          <cell r="D202" t="str">
            <v>m</v>
          </cell>
          <cell r="G202">
            <v>719</v>
          </cell>
          <cell r="H202">
            <v>1825</v>
          </cell>
          <cell r="Q202">
            <v>1825</v>
          </cell>
          <cell r="R202">
            <v>0.05</v>
          </cell>
          <cell r="S202" t="str">
            <v>고케</v>
          </cell>
          <cell r="T202">
            <v>2.86E-2</v>
          </cell>
        </row>
        <row r="203">
          <cell r="A203">
            <v>201</v>
          </cell>
          <cell r="B203" t="str">
            <v>고압케이블</v>
          </cell>
          <cell r="C203" t="str">
            <v>3.3KV CV30sq/1C</v>
          </cell>
          <cell r="D203" t="str">
            <v>m</v>
          </cell>
          <cell r="G203">
            <v>719</v>
          </cell>
          <cell r="H203">
            <v>2201</v>
          </cell>
          <cell r="Q203">
            <v>2201</v>
          </cell>
          <cell r="R203">
            <v>0.05</v>
          </cell>
          <cell r="S203" t="str">
            <v>고케</v>
          </cell>
          <cell r="T203">
            <v>3.3000000000000002E-2</v>
          </cell>
        </row>
        <row r="204">
          <cell r="A204">
            <v>202</v>
          </cell>
          <cell r="B204" t="str">
            <v>고압케이블</v>
          </cell>
          <cell r="C204" t="str">
            <v>3.3KV CV38sq/1C</v>
          </cell>
          <cell r="D204" t="str">
            <v>m</v>
          </cell>
          <cell r="G204">
            <v>719</v>
          </cell>
          <cell r="H204">
            <v>2647</v>
          </cell>
          <cell r="Q204">
            <v>2647</v>
          </cell>
          <cell r="R204">
            <v>0.05</v>
          </cell>
          <cell r="S204" t="str">
            <v>고케</v>
          </cell>
          <cell r="T204">
            <v>3.9600000000000003E-2</v>
          </cell>
        </row>
        <row r="205">
          <cell r="A205">
            <v>203</v>
          </cell>
          <cell r="B205" t="str">
            <v>고압케이블</v>
          </cell>
          <cell r="C205" t="str">
            <v>3.3KV CV50sq/1C</v>
          </cell>
          <cell r="D205" t="str">
            <v>m</v>
          </cell>
          <cell r="G205">
            <v>719</v>
          </cell>
          <cell r="H205">
            <v>3260</v>
          </cell>
          <cell r="Q205">
            <v>3260</v>
          </cell>
          <cell r="R205">
            <v>0.05</v>
          </cell>
          <cell r="S205" t="str">
            <v>고케</v>
          </cell>
          <cell r="T205">
            <v>4.7300000000000002E-2</v>
          </cell>
        </row>
        <row r="206">
          <cell r="A206">
            <v>204</v>
          </cell>
          <cell r="B206" t="str">
            <v>고압케이블</v>
          </cell>
          <cell r="C206" t="str">
            <v>3.3KV CV60sq/1C</v>
          </cell>
          <cell r="D206" t="str">
            <v>m</v>
          </cell>
          <cell r="G206">
            <v>719</v>
          </cell>
          <cell r="H206">
            <v>3953</v>
          </cell>
          <cell r="Q206">
            <v>3953</v>
          </cell>
          <cell r="R206">
            <v>0.05</v>
          </cell>
          <cell r="S206" t="str">
            <v>고케</v>
          </cell>
          <cell r="T206">
            <v>5.3900000000000003E-2</v>
          </cell>
        </row>
        <row r="207">
          <cell r="A207">
            <v>205</v>
          </cell>
          <cell r="B207" t="str">
            <v>고압케이블</v>
          </cell>
          <cell r="C207" t="str">
            <v>3.3KV CV80sq/1C</v>
          </cell>
          <cell r="D207" t="str">
            <v>m</v>
          </cell>
          <cell r="G207">
            <v>719</v>
          </cell>
          <cell r="H207">
            <v>4347</v>
          </cell>
          <cell r="Q207">
            <v>4347</v>
          </cell>
          <cell r="R207">
            <v>0.05</v>
          </cell>
          <cell r="S207" t="str">
            <v>고케</v>
          </cell>
          <cell r="T207">
            <v>6.6000000000000003E-2</v>
          </cell>
        </row>
        <row r="208">
          <cell r="A208">
            <v>206</v>
          </cell>
          <cell r="B208" t="str">
            <v>고압케이블</v>
          </cell>
          <cell r="C208" t="str">
            <v>3.3KV CV100sq/1C</v>
          </cell>
          <cell r="D208" t="str">
            <v>m</v>
          </cell>
          <cell r="G208">
            <v>719</v>
          </cell>
          <cell r="H208">
            <v>5188</v>
          </cell>
          <cell r="Q208">
            <v>5188</v>
          </cell>
          <cell r="R208">
            <v>0.05</v>
          </cell>
          <cell r="S208" t="str">
            <v>고케</v>
          </cell>
          <cell r="T208">
            <v>7.8100000000000003E-2</v>
          </cell>
        </row>
        <row r="209">
          <cell r="A209">
            <v>207</v>
          </cell>
          <cell r="B209" t="str">
            <v>고압케이블</v>
          </cell>
          <cell r="C209" t="str">
            <v>3.3KV CV125sq/1C</v>
          </cell>
          <cell r="D209" t="str">
            <v>m</v>
          </cell>
          <cell r="G209">
            <v>719</v>
          </cell>
          <cell r="H209">
            <v>7110</v>
          </cell>
          <cell r="Q209">
            <v>7110</v>
          </cell>
          <cell r="R209">
            <v>0.05</v>
          </cell>
          <cell r="S209" t="str">
            <v>고케</v>
          </cell>
          <cell r="T209">
            <v>9.240000000000001E-2</v>
          </cell>
        </row>
        <row r="210">
          <cell r="A210">
            <v>208</v>
          </cell>
          <cell r="B210" t="str">
            <v>고압케이블</v>
          </cell>
          <cell r="C210" t="str">
            <v>3.3KV CV150sq/1C</v>
          </cell>
          <cell r="D210" t="str">
            <v>m</v>
          </cell>
          <cell r="G210">
            <v>719</v>
          </cell>
          <cell r="H210">
            <v>8415</v>
          </cell>
          <cell r="Q210">
            <v>8415</v>
          </cell>
          <cell r="R210">
            <v>0.05</v>
          </cell>
          <cell r="S210" t="str">
            <v>고케</v>
          </cell>
          <cell r="T210">
            <v>0.10670000000000002</v>
          </cell>
        </row>
        <row r="211">
          <cell r="A211">
            <v>209</v>
          </cell>
          <cell r="B211" t="str">
            <v>고압케이블</v>
          </cell>
          <cell r="C211" t="str">
            <v>3.3KV CV200sq/1C</v>
          </cell>
          <cell r="D211" t="str">
            <v>m</v>
          </cell>
          <cell r="G211">
            <v>719</v>
          </cell>
          <cell r="H211">
            <v>11412</v>
          </cell>
          <cell r="Q211">
            <v>11412</v>
          </cell>
          <cell r="R211">
            <v>0.05</v>
          </cell>
          <cell r="S211" t="str">
            <v>고케</v>
          </cell>
          <cell r="T211">
            <v>0.12870000000000001</v>
          </cell>
        </row>
        <row r="212">
          <cell r="A212">
            <v>210</v>
          </cell>
          <cell r="B212" t="str">
            <v>고압케이블</v>
          </cell>
          <cell r="C212" t="str">
            <v>3.3KV CV250sq/1C</v>
          </cell>
          <cell r="D212" t="str">
            <v>m</v>
          </cell>
          <cell r="G212">
            <v>719</v>
          </cell>
          <cell r="H212">
            <v>13970</v>
          </cell>
          <cell r="Q212">
            <v>13970</v>
          </cell>
          <cell r="R212">
            <v>0.05</v>
          </cell>
          <cell r="S212" t="str">
            <v>고케</v>
          </cell>
          <cell r="T212">
            <v>0.15620000000000001</v>
          </cell>
        </row>
        <row r="213">
          <cell r="A213">
            <v>211</v>
          </cell>
          <cell r="Q213" t="str">
            <v/>
          </cell>
        </row>
        <row r="214">
          <cell r="A214">
            <v>212</v>
          </cell>
          <cell r="Q214" t="str">
            <v/>
          </cell>
        </row>
        <row r="215">
          <cell r="A215">
            <v>213</v>
          </cell>
          <cell r="Q215" t="str">
            <v/>
          </cell>
        </row>
        <row r="216">
          <cell r="A216">
            <v>214</v>
          </cell>
          <cell r="B216" t="str">
            <v>케이블 헤드 8sq</v>
          </cell>
          <cell r="C216" t="str">
            <v>6.6KV/1C  1단말/KIT</v>
          </cell>
          <cell r="D216" t="str">
            <v>EA</v>
          </cell>
          <cell r="Q216">
            <v>0</v>
          </cell>
          <cell r="S216" t="str">
            <v>고케</v>
          </cell>
          <cell r="T216">
            <v>0.34</v>
          </cell>
        </row>
        <row r="217">
          <cell r="A217">
            <v>215</v>
          </cell>
          <cell r="B217" t="str">
            <v>케이블 헤드 14sq</v>
          </cell>
          <cell r="C217" t="str">
            <v>6.6KV/1C  1단말/KIT</v>
          </cell>
          <cell r="D217" t="str">
            <v>EA</v>
          </cell>
          <cell r="Q217">
            <v>0</v>
          </cell>
          <cell r="S217" t="str">
            <v>고케</v>
          </cell>
          <cell r="T217">
            <v>0.36</v>
          </cell>
        </row>
        <row r="218">
          <cell r="A218">
            <v>216</v>
          </cell>
          <cell r="B218" t="str">
            <v>케이블 헤드 22sq</v>
          </cell>
          <cell r="C218" t="str">
            <v>6.6KV/1C  1단말/KIT</v>
          </cell>
          <cell r="D218" t="str">
            <v>EA</v>
          </cell>
          <cell r="G218">
            <v>738</v>
          </cell>
          <cell r="H218">
            <v>22640</v>
          </cell>
          <cell r="Q218">
            <v>22640</v>
          </cell>
          <cell r="S218" t="str">
            <v>고케</v>
          </cell>
          <cell r="T218">
            <v>0.46</v>
          </cell>
        </row>
        <row r="219">
          <cell r="A219">
            <v>217</v>
          </cell>
          <cell r="B219" t="str">
            <v>케이블 헤드 30sq</v>
          </cell>
          <cell r="C219" t="str">
            <v>6.6KV/1C  1단말/KIT</v>
          </cell>
          <cell r="D219" t="str">
            <v>EA</v>
          </cell>
          <cell r="Q219">
            <v>0</v>
          </cell>
          <cell r="S219" t="str">
            <v>고케</v>
          </cell>
          <cell r="T219">
            <v>0.52</v>
          </cell>
        </row>
        <row r="220">
          <cell r="A220">
            <v>218</v>
          </cell>
          <cell r="B220" t="str">
            <v>케이블 헤드 38sq</v>
          </cell>
          <cell r="C220" t="str">
            <v>6.6KV/1C  1단말/KIT</v>
          </cell>
          <cell r="D220" t="str">
            <v>EA</v>
          </cell>
          <cell r="G220">
            <v>738</v>
          </cell>
          <cell r="H220">
            <v>22800</v>
          </cell>
          <cell r="Q220">
            <v>22800</v>
          </cell>
          <cell r="S220" t="str">
            <v>고케</v>
          </cell>
          <cell r="T220">
            <v>0.55000000000000004</v>
          </cell>
        </row>
        <row r="221">
          <cell r="A221">
            <v>219</v>
          </cell>
          <cell r="B221" t="str">
            <v>케이블 헤드 50sq</v>
          </cell>
          <cell r="C221" t="str">
            <v>6.6KV/1C  1단말/KIT</v>
          </cell>
          <cell r="D221" t="str">
            <v>EA</v>
          </cell>
          <cell r="Q221">
            <v>0</v>
          </cell>
          <cell r="S221" t="str">
            <v>고케</v>
          </cell>
          <cell r="T221">
            <v>0.6</v>
          </cell>
        </row>
        <row r="222">
          <cell r="A222">
            <v>220</v>
          </cell>
          <cell r="B222" t="str">
            <v>케이블 헤드 60sq</v>
          </cell>
          <cell r="C222" t="str">
            <v>6.6KV/1C  1단말/KIT</v>
          </cell>
          <cell r="D222" t="str">
            <v>EA</v>
          </cell>
          <cell r="G222">
            <v>738</v>
          </cell>
          <cell r="H222">
            <v>26000</v>
          </cell>
          <cell r="Q222">
            <v>26000</v>
          </cell>
          <cell r="S222" t="str">
            <v>고케</v>
          </cell>
          <cell r="T222">
            <v>0.67</v>
          </cell>
        </row>
        <row r="223">
          <cell r="A223">
            <v>221</v>
          </cell>
          <cell r="B223" t="str">
            <v>케이블 헤드 80sq</v>
          </cell>
          <cell r="C223" t="str">
            <v>6.6KV/1C  1단말/KIT</v>
          </cell>
          <cell r="D223" t="str">
            <v>EA</v>
          </cell>
          <cell r="Q223">
            <v>0</v>
          </cell>
          <cell r="S223" t="str">
            <v>고케</v>
          </cell>
          <cell r="T223">
            <v>0.72</v>
          </cell>
        </row>
        <row r="224">
          <cell r="A224">
            <v>222</v>
          </cell>
          <cell r="B224" t="str">
            <v>케이블 헤드 100sq</v>
          </cell>
          <cell r="C224" t="str">
            <v>6.6KV/1C  1단말/KIT</v>
          </cell>
          <cell r="D224" t="str">
            <v>EA</v>
          </cell>
          <cell r="G224">
            <v>738</v>
          </cell>
          <cell r="H224">
            <v>26700</v>
          </cell>
          <cell r="Q224">
            <v>26700</v>
          </cell>
          <cell r="S224" t="str">
            <v>고케</v>
          </cell>
          <cell r="T224">
            <v>0.76</v>
          </cell>
        </row>
        <row r="225">
          <cell r="A225">
            <v>223</v>
          </cell>
          <cell r="B225" t="str">
            <v>케이블 헤드 125sq</v>
          </cell>
          <cell r="C225" t="str">
            <v>6.6KV/1C  1단말/KIT</v>
          </cell>
          <cell r="D225" t="str">
            <v>EA</v>
          </cell>
          <cell r="Q225">
            <v>0</v>
          </cell>
          <cell r="S225" t="str">
            <v>고케</v>
          </cell>
          <cell r="T225">
            <v>0.85</v>
          </cell>
        </row>
        <row r="226">
          <cell r="A226">
            <v>224</v>
          </cell>
          <cell r="B226" t="str">
            <v>케이블 헤드 150sq</v>
          </cell>
          <cell r="C226" t="str">
            <v>6.6KV/1C  1단말/KIT</v>
          </cell>
          <cell r="D226" t="str">
            <v>EA</v>
          </cell>
          <cell r="G226">
            <v>738</v>
          </cell>
          <cell r="H226">
            <v>31800</v>
          </cell>
          <cell r="Q226">
            <v>31800</v>
          </cell>
          <cell r="S226" t="str">
            <v>고케</v>
          </cell>
          <cell r="T226">
            <v>0.95</v>
          </cell>
        </row>
        <row r="227">
          <cell r="A227">
            <v>225</v>
          </cell>
          <cell r="B227" t="str">
            <v>케이블 헤드 200sq</v>
          </cell>
          <cell r="C227" t="str">
            <v>6.6KV/1C  1단말/KIT</v>
          </cell>
          <cell r="D227" t="str">
            <v>EA</v>
          </cell>
          <cell r="G227">
            <v>738</v>
          </cell>
          <cell r="H227">
            <v>32600</v>
          </cell>
          <cell r="Q227">
            <v>32600</v>
          </cell>
          <cell r="S227" t="str">
            <v>고케</v>
          </cell>
          <cell r="T227">
            <v>1.03</v>
          </cell>
        </row>
        <row r="228">
          <cell r="A228">
            <v>226</v>
          </cell>
          <cell r="B228" t="str">
            <v>케이블 헤드 250sq</v>
          </cell>
          <cell r="C228" t="str">
            <v>6.6KV/1C  1단말/KIT</v>
          </cell>
          <cell r="D228" t="str">
            <v>EA</v>
          </cell>
          <cell r="G228">
            <v>738</v>
          </cell>
          <cell r="H228">
            <v>33400</v>
          </cell>
          <cell r="Q228">
            <v>33400</v>
          </cell>
          <cell r="S228" t="str">
            <v>고케</v>
          </cell>
          <cell r="T228">
            <v>1.18</v>
          </cell>
        </row>
        <row r="229">
          <cell r="A229">
            <v>227</v>
          </cell>
          <cell r="Q229" t="str">
            <v/>
          </cell>
        </row>
        <row r="230">
          <cell r="A230">
            <v>228</v>
          </cell>
          <cell r="Q230" t="str">
            <v/>
          </cell>
        </row>
        <row r="231">
          <cell r="A231">
            <v>229</v>
          </cell>
          <cell r="B231" t="str">
            <v>케이블헤드 지지금구</v>
          </cell>
          <cell r="C231" t="str">
            <v>상,하부용</v>
          </cell>
          <cell r="D231" t="str">
            <v>조</v>
          </cell>
          <cell r="G231">
            <v>828</v>
          </cell>
          <cell r="H231">
            <v>42000</v>
          </cell>
          <cell r="Q231">
            <v>42000</v>
          </cell>
          <cell r="U231" t="str">
            <v>배전</v>
          </cell>
          <cell r="V231">
            <v>0.45</v>
          </cell>
          <cell r="W231" t="str">
            <v>보인</v>
          </cell>
          <cell r="X231">
            <v>0.23</v>
          </cell>
        </row>
        <row r="232">
          <cell r="A232">
            <v>230</v>
          </cell>
          <cell r="B232" t="str">
            <v>전주용 입상관</v>
          </cell>
          <cell r="C232" t="str">
            <v>φ130×2m</v>
          </cell>
          <cell r="D232" t="str">
            <v>EA</v>
          </cell>
          <cell r="G232">
            <v>828</v>
          </cell>
          <cell r="H232">
            <v>17000</v>
          </cell>
          <cell r="Q232">
            <v>17000</v>
          </cell>
          <cell r="U232" t="str">
            <v>배전</v>
          </cell>
          <cell r="V232">
            <v>0.46</v>
          </cell>
          <cell r="W232" t="str">
            <v>보인</v>
          </cell>
          <cell r="X232">
            <v>0.17</v>
          </cell>
        </row>
        <row r="233">
          <cell r="A233">
            <v>231</v>
          </cell>
          <cell r="B233" t="str">
            <v>반경철관</v>
          </cell>
          <cell r="C233" t="str">
            <v>80×2×2400</v>
          </cell>
          <cell r="D233" t="str">
            <v>EA</v>
          </cell>
          <cell r="G233">
            <v>827</v>
          </cell>
          <cell r="H233">
            <v>9800</v>
          </cell>
          <cell r="Q233">
            <v>9800</v>
          </cell>
          <cell r="U233" t="str">
            <v>배관</v>
          </cell>
          <cell r="V233">
            <v>0.122</v>
          </cell>
        </row>
        <row r="234">
          <cell r="A234">
            <v>232</v>
          </cell>
          <cell r="B234" t="str">
            <v>반경철관 취부밴드</v>
          </cell>
          <cell r="D234" t="str">
            <v>EA</v>
          </cell>
          <cell r="G234">
            <v>827</v>
          </cell>
          <cell r="H234">
            <v>1200</v>
          </cell>
          <cell r="Q234">
            <v>1200</v>
          </cell>
        </row>
        <row r="235">
          <cell r="A235">
            <v>233</v>
          </cell>
          <cell r="B235" t="str">
            <v>입상관취부밴드</v>
          </cell>
          <cell r="D235" t="str">
            <v>EA</v>
          </cell>
          <cell r="G235">
            <v>827</v>
          </cell>
          <cell r="H235">
            <v>1200</v>
          </cell>
          <cell r="Q235">
            <v>1200</v>
          </cell>
        </row>
        <row r="236">
          <cell r="A236">
            <v>234</v>
          </cell>
          <cell r="Q236" t="str">
            <v/>
          </cell>
        </row>
        <row r="237">
          <cell r="A237">
            <v>235</v>
          </cell>
          <cell r="B237" t="str">
            <v>위샤 캡</v>
          </cell>
          <cell r="C237" t="str">
            <v>ST 36C</v>
          </cell>
          <cell r="D237" t="str">
            <v>EA</v>
          </cell>
          <cell r="G237">
            <v>741</v>
          </cell>
          <cell r="H237">
            <v>2480</v>
          </cell>
          <cell r="Q237">
            <v>2480</v>
          </cell>
          <cell r="S237" t="str">
            <v>내선</v>
          </cell>
          <cell r="T237">
            <v>0.03</v>
          </cell>
        </row>
        <row r="238">
          <cell r="A238">
            <v>236</v>
          </cell>
          <cell r="B238" t="str">
            <v>위샤 캡</v>
          </cell>
          <cell r="C238" t="str">
            <v>ST 42C</v>
          </cell>
          <cell r="D238" t="str">
            <v>EA</v>
          </cell>
          <cell r="G238">
            <v>741</v>
          </cell>
          <cell r="H238">
            <v>2770</v>
          </cell>
          <cell r="Q238">
            <v>2770</v>
          </cell>
          <cell r="S238" t="str">
            <v>내선</v>
          </cell>
          <cell r="T238">
            <v>0.03</v>
          </cell>
        </row>
        <row r="239">
          <cell r="A239">
            <v>237</v>
          </cell>
          <cell r="B239" t="str">
            <v>위샤 캡</v>
          </cell>
          <cell r="C239" t="str">
            <v>ST 54C</v>
          </cell>
          <cell r="D239" t="str">
            <v>EA</v>
          </cell>
          <cell r="G239">
            <v>741</v>
          </cell>
          <cell r="H239">
            <v>3440</v>
          </cell>
          <cell r="Q239">
            <v>3440</v>
          </cell>
          <cell r="S239" t="str">
            <v>내선</v>
          </cell>
          <cell r="T239">
            <v>0.04</v>
          </cell>
        </row>
        <row r="240">
          <cell r="A240">
            <v>238</v>
          </cell>
          <cell r="B240" t="str">
            <v>위샤 캡</v>
          </cell>
          <cell r="C240" t="str">
            <v>ST 104C</v>
          </cell>
          <cell r="D240" t="str">
            <v>EA</v>
          </cell>
          <cell r="G240">
            <v>741</v>
          </cell>
          <cell r="H240">
            <v>23910</v>
          </cell>
          <cell r="Q240">
            <v>23910</v>
          </cell>
          <cell r="S240" t="str">
            <v>내선</v>
          </cell>
          <cell r="T240">
            <v>0.04</v>
          </cell>
        </row>
        <row r="241">
          <cell r="A241">
            <v>239</v>
          </cell>
          <cell r="Q241" t="str">
            <v/>
          </cell>
        </row>
        <row r="242">
          <cell r="A242">
            <v>240</v>
          </cell>
          <cell r="Q242" t="str">
            <v/>
          </cell>
        </row>
        <row r="243">
          <cell r="A243">
            <v>241</v>
          </cell>
          <cell r="B243" t="str">
            <v>PULL BOX</v>
          </cell>
          <cell r="C243" t="str">
            <v>100×100×100</v>
          </cell>
          <cell r="D243" t="str">
            <v>EA</v>
          </cell>
          <cell r="G243">
            <v>746</v>
          </cell>
          <cell r="H243">
            <v>1600</v>
          </cell>
          <cell r="Q243">
            <v>1600</v>
          </cell>
          <cell r="S243" t="str">
            <v>내선</v>
          </cell>
          <cell r="T243">
            <v>0.35</v>
          </cell>
          <cell r="U243" t="str">
            <v>내선</v>
          </cell>
          <cell r="V243">
            <v>0.66</v>
          </cell>
          <cell r="Y243" t="str">
            <v>옥외는 벽면</v>
          </cell>
        </row>
        <row r="244">
          <cell r="A244">
            <v>242</v>
          </cell>
          <cell r="B244" t="str">
            <v>PULL BOX</v>
          </cell>
          <cell r="C244" t="str">
            <v>150×150×100</v>
          </cell>
          <cell r="D244" t="str">
            <v>EA</v>
          </cell>
          <cell r="G244">
            <v>746</v>
          </cell>
          <cell r="H244">
            <v>2000</v>
          </cell>
          <cell r="Q244">
            <v>2000</v>
          </cell>
          <cell r="S244" t="str">
            <v>내선</v>
          </cell>
          <cell r="T244">
            <v>0.35</v>
          </cell>
          <cell r="U244" t="str">
            <v>내선</v>
          </cell>
          <cell r="V244">
            <v>0.66</v>
          </cell>
          <cell r="Y244" t="str">
            <v>옥외는 벽면</v>
          </cell>
        </row>
        <row r="245">
          <cell r="A245">
            <v>243</v>
          </cell>
          <cell r="B245" t="str">
            <v>PULL BOX</v>
          </cell>
          <cell r="C245" t="str">
            <v>200×200×100</v>
          </cell>
          <cell r="D245" t="str">
            <v>EA</v>
          </cell>
          <cell r="G245">
            <v>746</v>
          </cell>
          <cell r="H245">
            <v>3100</v>
          </cell>
          <cell r="Q245">
            <v>3100</v>
          </cell>
          <cell r="S245" t="str">
            <v>내선</v>
          </cell>
          <cell r="T245">
            <v>0.35</v>
          </cell>
          <cell r="U245" t="str">
            <v>내선</v>
          </cell>
          <cell r="V245">
            <v>0.66</v>
          </cell>
          <cell r="Y245" t="str">
            <v>옥외는 벽면</v>
          </cell>
        </row>
        <row r="246">
          <cell r="A246">
            <v>244</v>
          </cell>
          <cell r="B246" t="str">
            <v>PULL BOX</v>
          </cell>
          <cell r="C246" t="str">
            <v>250×250×100</v>
          </cell>
          <cell r="D246" t="str">
            <v>EA</v>
          </cell>
          <cell r="G246">
            <v>746</v>
          </cell>
          <cell r="H246">
            <v>4650</v>
          </cell>
          <cell r="Q246">
            <v>4650</v>
          </cell>
          <cell r="S246" t="str">
            <v>내선</v>
          </cell>
          <cell r="T246">
            <v>0.35</v>
          </cell>
          <cell r="U246" t="str">
            <v>내선</v>
          </cell>
          <cell r="V246">
            <v>0.66</v>
          </cell>
          <cell r="Y246" t="str">
            <v>옥외는 벽면</v>
          </cell>
        </row>
        <row r="247">
          <cell r="A247">
            <v>245</v>
          </cell>
          <cell r="B247" t="str">
            <v>PULL BOX</v>
          </cell>
          <cell r="C247" t="str">
            <v>300×300×100</v>
          </cell>
          <cell r="D247" t="str">
            <v>EA</v>
          </cell>
          <cell r="G247">
            <v>746</v>
          </cell>
          <cell r="H247">
            <v>5000</v>
          </cell>
          <cell r="Q247">
            <v>5000</v>
          </cell>
          <cell r="S247" t="str">
            <v>내선</v>
          </cell>
          <cell r="T247">
            <v>0.35</v>
          </cell>
          <cell r="U247" t="str">
            <v>내선</v>
          </cell>
          <cell r="V247">
            <v>0.66</v>
          </cell>
          <cell r="Y247" t="str">
            <v>옥외는 벽면</v>
          </cell>
        </row>
        <row r="248">
          <cell r="A248">
            <v>246</v>
          </cell>
          <cell r="B248" t="str">
            <v>PULL BOX</v>
          </cell>
          <cell r="C248" t="str">
            <v>150×150×150</v>
          </cell>
          <cell r="D248" t="str">
            <v>EA</v>
          </cell>
          <cell r="G248">
            <v>746</v>
          </cell>
          <cell r="H248">
            <v>2350</v>
          </cell>
          <cell r="Q248">
            <v>2350</v>
          </cell>
          <cell r="S248" t="str">
            <v>내선</v>
          </cell>
          <cell r="T248">
            <v>0.35</v>
          </cell>
          <cell r="U248" t="str">
            <v>내선</v>
          </cell>
          <cell r="V248">
            <v>0.66</v>
          </cell>
          <cell r="Y248" t="str">
            <v>옥외는 벽면</v>
          </cell>
        </row>
        <row r="249">
          <cell r="A249">
            <v>247</v>
          </cell>
          <cell r="B249" t="str">
            <v>PULL BOX</v>
          </cell>
          <cell r="C249" t="str">
            <v>200×200×150</v>
          </cell>
          <cell r="D249" t="str">
            <v>EA</v>
          </cell>
          <cell r="G249">
            <v>746</v>
          </cell>
          <cell r="H249">
            <v>3900</v>
          </cell>
          <cell r="Q249">
            <v>3900</v>
          </cell>
          <cell r="S249" t="str">
            <v>내선</v>
          </cell>
          <cell r="T249">
            <v>0.35</v>
          </cell>
          <cell r="U249" t="str">
            <v>내선</v>
          </cell>
          <cell r="V249">
            <v>0.66</v>
          </cell>
          <cell r="Y249" t="str">
            <v>옥외는 벽면</v>
          </cell>
        </row>
        <row r="250">
          <cell r="A250">
            <v>248</v>
          </cell>
          <cell r="B250" t="str">
            <v>PULL BOX</v>
          </cell>
          <cell r="C250" t="str">
            <v>250×250×150</v>
          </cell>
          <cell r="D250" t="str">
            <v>EA</v>
          </cell>
          <cell r="G250">
            <v>746</v>
          </cell>
          <cell r="H250">
            <v>5000</v>
          </cell>
          <cell r="Q250">
            <v>5000</v>
          </cell>
          <cell r="S250" t="str">
            <v>내선</v>
          </cell>
          <cell r="T250">
            <v>0.35</v>
          </cell>
          <cell r="U250" t="str">
            <v>내선</v>
          </cell>
          <cell r="V250">
            <v>0.66</v>
          </cell>
          <cell r="Y250" t="str">
            <v>옥외는 벽면</v>
          </cell>
        </row>
        <row r="251">
          <cell r="A251">
            <v>249</v>
          </cell>
          <cell r="B251" t="str">
            <v>PULL BOX</v>
          </cell>
          <cell r="C251" t="str">
            <v>300×300×150</v>
          </cell>
          <cell r="D251" t="str">
            <v>EA</v>
          </cell>
          <cell r="G251">
            <v>746</v>
          </cell>
          <cell r="H251">
            <v>5750</v>
          </cell>
          <cell r="Q251">
            <v>5750</v>
          </cell>
          <cell r="S251" t="str">
            <v>내선</v>
          </cell>
          <cell r="T251">
            <v>0.35</v>
          </cell>
          <cell r="U251" t="str">
            <v>내선</v>
          </cell>
          <cell r="V251">
            <v>0.66</v>
          </cell>
          <cell r="Y251" t="str">
            <v>옥외는 벽면</v>
          </cell>
        </row>
        <row r="252">
          <cell r="A252">
            <v>250</v>
          </cell>
          <cell r="B252" t="str">
            <v>PULL BOX</v>
          </cell>
          <cell r="C252" t="str">
            <v>400×400×150</v>
          </cell>
          <cell r="D252" t="str">
            <v>EA</v>
          </cell>
          <cell r="G252">
            <v>746</v>
          </cell>
          <cell r="H252">
            <v>9350</v>
          </cell>
          <cell r="Q252">
            <v>9350</v>
          </cell>
          <cell r="S252" t="str">
            <v>내선</v>
          </cell>
          <cell r="T252">
            <v>0.35</v>
          </cell>
          <cell r="U252" t="str">
            <v>내선</v>
          </cell>
          <cell r="V252">
            <v>0.66</v>
          </cell>
          <cell r="Y252" t="str">
            <v>옥외는 벽면</v>
          </cell>
        </row>
        <row r="253">
          <cell r="A253">
            <v>251</v>
          </cell>
          <cell r="B253" t="str">
            <v>PULL BOX</v>
          </cell>
          <cell r="C253" t="str">
            <v>300×300×200</v>
          </cell>
          <cell r="D253" t="str">
            <v>EA</v>
          </cell>
          <cell r="G253">
            <v>746</v>
          </cell>
          <cell r="H253">
            <v>6500</v>
          </cell>
          <cell r="Q253">
            <v>6500</v>
          </cell>
          <cell r="S253" t="str">
            <v>내선</v>
          </cell>
          <cell r="T253">
            <v>0.35</v>
          </cell>
          <cell r="U253" t="str">
            <v>내선</v>
          </cell>
          <cell r="V253">
            <v>0.66</v>
          </cell>
          <cell r="Y253" t="str">
            <v>옥외는 벽면</v>
          </cell>
        </row>
        <row r="254">
          <cell r="A254">
            <v>252</v>
          </cell>
          <cell r="B254" t="str">
            <v>PULL BOX</v>
          </cell>
          <cell r="C254" t="str">
            <v>400×400×200</v>
          </cell>
          <cell r="D254" t="str">
            <v>EA</v>
          </cell>
          <cell r="G254">
            <v>746</v>
          </cell>
          <cell r="H254">
            <v>10200</v>
          </cell>
          <cell r="Q254">
            <v>10200</v>
          </cell>
          <cell r="S254" t="str">
            <v>내선</v>
          </cell>
          <cell r="T254">
            <v>0.66</v>
          </cell>
          <cell r="U254" t="str">
            <v>내선</v>
          </cell>
          <cell r="V254">
            <v>0.95</v>
          </cell>
          <cell r="Y254" t="str">
            <v>옥외는 벽면</v>
          </cell>
        </row>
        <row r="255">
          <cell r="A255">
            <v>253</v>
          </cell>
          <cell r="B255" t="str">
            <v>PULL BOX</v>
          </cell>
          <cell r="C255" t="str">
            <v>500×500×200</v>
          </cell>
          <cell r="D255" t="str">
            <v>EA</v>
          </cell>
          <cell r="G255">
            <v>746</v>
          </cell>
          <cell r="H255">
            <v>18200</v>
          </cell>
          <cell r="Q255">
            <v>18200</v>
          </cell>
          <cell r="S255" t="str">
            <v>내선</v>
          </cell>
          <cell r="T255">
            <v>0.66</v>
          </cell>
          <cell r="U255" t="str">
            <v>내선</v>
          </cell>
          <cell r="V255">
            <v>0.95</v>
          </cell>
          <cell r="Y255" t="str">
            <v>옥외는 벽면</v>
          </cell>
        </row>
        <row r="256">
          <cell r="A256">
            <v>254</v>
          </cell>
          <cell r="B256" t="str">
            <v>PULL BOX</v>
          </cell>
          <cell r="C256" t="str">
            <v>300×300×300</v>
          </cell>
          <cell r="D256" t="str">
            <v>EA</v>
          </cell>
          <cell r="G256">
            <v>746</v>
          </cell>
          <cell r="H256">
            <v>6500</v>
          </cell>
          <cell r="Q256">
            <v>6500</v>
          </cell>
          <cell r="S256" t="str">
            <v>내선</v>
          </cell>
          <cell r="T256">
            <v>0.66</v>
          </cell>
          <cell r="U256" t="str">
            <v>내선</v>
          </cell>
          <cell r="V256">
            <v>0.95</v>
          </cell>
          <cell r="Y256" t="str">
            <v>옥외는 벽면</v>
          </cell>
        </row>
        <row r="257">
          <cell r="A257">
            <v>255</v>
          </cell>
          <cell r="B257" t="str">
            <v>PULL BOX</v>
          </cell>
          <cell r="C257" t="str">
            <v>400×400×300</v>
          </cell>
          <cell r="D257" t="str">
            <v>EA</v>
          </cell>
          <cell r="G257">
            <v>746</v>
          </cell>
          <cell r="H257">
            <v>12100</v>
          </cell>
          <cell r="Q257">
            <v>12100</v>
          </cell>
          <cell r="S257" t="str">
            <v>내선</v>
          </cell>
          <cell r="T257">
            <v>0.66</v>
          </cell>
          <cell r="U257" t="str">
            <v>내선</v>
          </cell>
          <cell r="V257">
            <v>0.95</v>
          </cell>
          <cell r="Y257" t="str">
            <v>옥외는 벽면</v>
          </cell>
        </row>
        <row r="258">
          <cell r="A258">
            <v>256</v>
          </cell>
          <cell r="B258" t="str">
            <v>PULL BOX</v>
          </cell>
          <cell r="C258" t="str">
            <v>500×500×300</v>
          </cell>
          <cell r="D258" t="str">
            <v>EA</v>
          </cell>
          <cell r="G258">
            <v>746</v>
          </cell>
          <cell r="H258">
            <v>22000</v>
          </cell>
          <cell r="Q258">
            <v>22000</v>
          </cell>
          <cell r="S258" t="str">
            <v>내선</v>
          </cell>
          <cell r="T258">
            <v>0.66</v>
          </cell>
          <cell r="U258" t="str">
            <v>내선</v>
          </cell>
          <cell r="V258">
            <v>0.95</v>
          </cell>
          <cell r="Y258" t="str">
            <v>옥외는 벽면</v>
          </cell>
        </row>
        <row r="259">
          <cell r="A259">
            <v>257</v>
          </cell>
          <cell r="B259" t="str">
            <v>PULL BOX</v>
          </cell>
          <cell r="C259" t="str">
            <v>600×600×300</v>
          </cell>
          <cell r="D259" t="str">
            <v>EA</v>
          </cell>
          <cell r="G259">
            <v>746</v>
          </cell>
          <cell r="H259">
            <v>27500</v>
          </cell>
          <cell r="Q259">
            <v>27500</v>
          </cell>
          <cell r="S259" t="str">
            <v>내선</v>
          </cell>
          <cell r="T259">
            <v>0.66</v>
          </cell>
          <cell r="U259" t="str">
            <v>내선</v>
          </cell>
          <cell r="V259">
            <v>0.95</v>
          </cell>
          <cell r="Y259" t="str">
            <v>옥외는 벽면</v>
          </cell>
        </row>
        <row r="260">
          <cell r="A260">
            <v>258</v>
          </cell>
          <cell r="B260" t="str">
            <v>PULL BOX</v>
          </cell>
          <cell r="C260" t="str">
            <v>600×600×400</v>
          </cell>
          <cell r="D260" t="str">
            <v>EA</v>
          </cell>
          <cell r="G260">
            <v>746</v>
          </cell>
          <cell r="H260">
            <v>33000</v>
          </cell>
          <cell r="Q260">
            <v>33000</v>
          </cell>
          <cell r="S260" t="str">
            <v>내선</v>
          </cell>
          <cell r="T260">
            <v>0.66</v>
          </cell>
          <cell r="U260" t="str">
            <v>내선</v>
          </cell>
          <cell r="V260">
            <v>0.95</v>
          </cell>
          <cell r="Y260" t="str">
            <v>옥외는 벽면</v>
          </cell>
        </row>
        <row r="261">
          <cell r="A261">
            <v>259</v>
          </cell>
          <cell r="Q261" t="str">
            <v/>
          </cell>
        </row>
        <row r="262">
          <cell r="A262">
            <v>260</v>
          </cell>
          <cell r="Q262" t="str">
            <v/>
          </cell>
        </row>
        <row r="263">
          <cell r="A263">
            <v>261</v>
          </cell>
          <cell r="Q263" t="str">
            <v/>
          </cell>
        </row>
        <row r="264">
          <cell r="A264">
            <v>262</v>
          </cell>
          <cell r="Q264" t="str">
            <v/>
          </cell>
        </row>
        <row r="265">
          <cell r="A265">
            <v>263</v>
          </cell>
          <cell r="B265" t="str">
            <v>노출박스</v>
          </cell>
          <cell r="C265" t="str">
            <v>16C 1방출</v>
          </cell>
          <cell r="D265" t="str">
            <v>EA</v>
          </cell>
          <cell r="G265">
            <v>748</v>
          </cell>
          <cell r="H265">
            <v>2040</v>
          </cell>
          <cell r="Q265">
            <v>2040</v>
          </cell>
          <cell r="S265" t="str">
            <v>내선</v>
          </cell>
          <cell r="T265">
            <v>0.28999999999999998</v>
          </cell>
        </row>
        <row r="266">
          <cell r="A266">
            <v>264</v>
          </cell>
          <cell r="B266" t="str">
            <v>노출박스</v>
          </cell>
          <cell r="C266" t="str">
            <v>16C 2방출</v>
          </cell>
          <cell r="D266" t="str">
            <v>EA</v>
          </cell>
          <cell r="G266">
            <v>748</v>
          </cell>
          <cell r="H266">
            <v>2167</v>
          </cell>
          <cell r="Q266">
            <v>2167</v>
          </cell>
          <cell r="S266" t="str">
            <v>내선</v>
          </cell>
          <cell r="T266">
            <v>0.28999999999999998</v>
          </cell>
        </row>
        <row r="267">
          <cell r="A267">
            <v>265</v>
          </cell>
          <cell r="B267" t="str">
            <v>노출박스</v>
          </cell>
          <cell r="C267" t="str">
            <v>22C 1방출</v>
          </cell>
          <cell r="D267" t="str">
            <v>EA</v>
          </cell>
          <cell r="G267">
            <v>748</v>
          </cell>
          <cell r="H267">
            <v>2295</v>
          </cell>
          <cell r="Q267">
            <v>2295</v>
          </cell>
          <cell r="S267" t="str">
            <v>내선</v>
          </cell>
          <cell r="T267">
            <v>0.28999999999999998</v>
          </cell>
        </row>
        <row r="268">
          <cell r="A268">
            <v>266</v>
          </cell>
          <cell r="B268" t="str">
            <v>노출박스</v>
          </cell>
          <cell r="C268" t="str">
            <v>22C 2방출</v>
          </cell>
          <cell r="D268" t="str">
            <v>EA</v>
          </cell>
          <cell r="G268">
            <v>748</v>
          </cell>
          <cell r="H268">
            <v>2465</v>
          </cell>
          <cell r="Q268">
            <v>2465</v>
          </cell>
          <cell r="S268" t="str">
            <v>내선</v>
          </cell>
          <cell r="T268">
            <v>0.28999999999999998</v>
          </cell>
        </row>
        <row r="269">
          <cell r="A269">
            <v>267</v>
          </cell>
          <cell r="B269" t="str">
            <v>노출박스</v>
          </cell>
          <cell r="C269" t="str">
            <v>28C 1방출</v>
          </cell>
          <cell r="D269" t="str">
            <v>EA</v>
          </cell>
          <cell r="G269">
            <v>748</v>
          </cell>
          <cell r="H269">
            <v>3655</v>
          </cell>
          <cell r="Q269">
            <v>3655</v>
          </cell>
          <cell r="S269" t="str">
            <v>내선</v>
          </cell>
          <cell r="T269">
            <v>0.28999999999999998</v>
          </cell>
        </row>
        <row r="270">
          <cell r="A270">
            <v>268</v>
          </cell>
          <cell r="B270" t="str">
            <v>노출박스</v>
          </cell>
          <cell r="C270" t="str">
            <v>28C 2방출</v>
          </cell>
          <cell r="D270" t="str">
            <v>EA</v>
          </cell>
          <cell r="G270">
            <v>748</v>
          </cell>
          <cell r="H270">
            <v>3995</v>
          </cell>
          <cell r="Q270">
            <v>3995</v>
          </cell>
          <cell r="S270" t="str">
            <v>내선</v>
          </cell>
          <cell r="T270">
            <v>0.28999999999999998</v>
          </cell>
        </row>
        <row r="271">
          <cell r="A271">
            <v>269</v>
          </cell>
          <cell r="Q271" t="str">
            <v/>
          </cell>
        </row>
        <row r="272">
          <cell r="A272">
            <v>270</v>
          </cell>
          <cell r="Q272" t="str">
            <v/>
          </cell>
        </row>
        <row r="273">
          <cell r="A273">
            <v>271</v>
          </cell>
          <cell r="B273" t="str">
            <v>Outlet Box</v>
          </cell>
          <cell r="C273" t="str">
            <v>4각 천정</v>
          </cell>
          <cell r="D273" t="str">
            <v>EA</v>
          </cell>
          <cell r="G273">
            <v>748</v>
          </cell>
          <cell r="H273">
            <v>630</v>
          </cell>
          <cell r="Q273">
            <v>630</v>
          </cell>
          <cell r="S273" t="str">
            <v>내선</v>
          </cell>
          <cell r="T273">
            <v>0.12</v>
          </cell>
        </row>
        <row r="274">
          <cell r="A274">
            <v>272</v>
          </cell>
          <cell r="B274" t="str">
            <v>Outlet Box</v>
          </cell>
          <cell r="C274" t="str">
            <v>4각벽부</v>
          </cell>
          <cell r="D274" t="str">
            <v>EA</v>
          </cell>
          <cell r="G274">
            <v>748</v>
          </cell>
          <cell r="H274">
            <v>630</v>
          </cell>
          <cell r="Q274">
            <v>630</v>
          </cell>
          <cell r="S274" t="str">
            <v>내선</v>
          </cell>
          <cell r="T274">
            <v>0.2</v>
          </cell>
        </row>
        <row r="275">
          <cell r="A275">
            <v>273</v>
          </cell>
          <cell r="B275" t="str">
            <v>Outlet Box</v>
          </cell>
          <cell r="C275" t="str">
            <v xml:space="preserve">  8 각</v>
          </cell>
          <cell r="D275" t="str">
            <v>EA</v>
          </cell>
          <cell r="G275">
            <v>748</v>
          </cell>
          <cell r="H275">
            <v>540</v>
          </cell>
          <cell r="Q275">
            <v>540</v>
          </cell>
          <cell r="S275" t="str">
            <v>내선</v>
          </cell>
          <cell r="T275">
            <v>0.12</v>
          </cell>
        </row>
        <row r="276">
          <cell r="A276">
            <v>274</v>
          </cell>
          <cell r="B276" t="str">
            <v>Outlet Box</v>
          </cell>
          <cell r="C276" t="str">
            <v>SW</v>
          </cell>
          <cell r="D276" t="str">
            <v>EA</v>
          </cell>
          <cell r="G276">
            <v>748</v>
          </cell>
          <cell r="H276">
            <v>495</v>
          </cell>
          <cell r="Q276">
            <v>495</v>
          </cell>
          <cell r="S276" t="str">
            <v>내선</v>
          </cell>
          <cell r="T276">
            <v>0.2</v>
          </cell>
        </row>
        <row r="277">
          <cell r="A277">
            <v>275</v>
          </cell>
          <cell r="B277" t="str">
            <v>PVC  Outlet Box</v>
          </cell>
          <cell r="C277" t="str">
            <v xml:space="preserve">  8 각</v>
          </cell>
          <cell r="D277" t="str">
            <v>EA</v>
          </cell>
          <cell r="G277">
            <v>749</v>
          </cell>
          <cell r="H277">
            <v>670</v>
          </cell>
          <cell r="Q277">
            <v>670</v>
          </cell>
          <cell r="S277" t="str">
            <v>내선</v>
          </cell>
          <cell r="T277">
            <v>0.12</v>
          </cell>
        </row>
        <row r="278">
          <cell r="A278">
            <v>276</v>
          </cell>
          <cell r="B278" t="str">
            <v>PVC  Outlet Box</v>
          </cell>
          <cell r="C278" t="str">
            <v xml:space="preserve">  4 각</v>
          </cell>
          <cell r="D278" t="str">
            <v>EA</v>
          </cell>
          <cell r="G278">
            <v>749</v>
          </cell>
          <cell r="H278">
            <v>745</v>
          </cell>
          <cell r="Q278">
            <v>745</v>
          </cell>
          <cell r="S278" t="str">
            <v>내선</v>
          </cell>
          <cell r="T278">
            <v>0.12</v>
          </cell>
        </row>
        <row r="279">
          <cell r="A279">
            <v>277</v>
          </cell>
          <cell r="B279" t="str">
            <v>콘센트(접지극부 )</v>
          </cell>
          <cell r="C279" t="str">
            <v>1구 2P 15A 250V</v>
          </cell>
          <cell r="D279" t="str">
            <v>EA</v>
          </cell>
          <cell r="G279">
            <v>804</v>
          </cell>
          <cell r="H279">
            <v>1010</v>
          </cell>
          <cell r="Q279">
            <v>1010</v>
          </cell>
          <cell r="S279" t="str">
            <v>내선</v>
          </cell>
          <cell r="T279">
            <v>0.08</v>
          </cell>
        </row>
        <row r="280">
          <cell r="A280">
            <v>278</v>
          </cell>
          <cell r="B280" t="str">
            <v>콘센트(접지극부 )</v>
          </cell>
          <cell r="C280" t="str">
            <v>1구방폭 2P 15A 250V</v>
          </cell>
          <cell r="D280" t="str">
            <v>EA</v>
          </cell>
          <cell r="G280">
            <v>818</v>
          </cell>
          <cell r="H280">
            <v>67000</v>
          </cell>
          <cell r="Q280">
            <v>67000</v>
          </cell>
          <cell r="S280" t="str">
            <v>내선</v>
          </cell>
          <cell r="T280">
            <v>0.16</v>
          </cell>
        </row>
        <row r="281">
          <cell r="A281">
            <v>279</v>
          </cell>
          <cell r="B281" t="str">
            <v>콘센트(접지극부 )</v>
          </cell>
          <cell r="C281" t="str">
            <v>1구방수 2P 15A 250V</v>
          </cell>
          <cell r="D281" t="str">
            <v>EA</v>
          </cell>
          <cell r="G281">
            <v>804</v>
          </cell>
          <cell r="H281">
            <v>2500</v>
          </cell>
          <cell r="Q281">
            <v>2500</v>
          </cell>
          <cell r="S281" t="str">
            <v>내선</v>
          </cell>
          <cell r="T281">
            <v>0.08</v>
          </cell>
        </row>
        <row r="282">
          <cell r="A282">
            <v>280</v>
          </cell>
          <cell r="B282" t="str">
            <v>콘센트(접지극부 )</v>
          </cell>
          <cell r="C282" t="str">
            <v>2구 2P 15A 250V</v>
          </cell>
          <cell r="D282" t="str">
            <v>EA</v>
          </cell>
          <cell r="G282">
            <v>804</v>
          </cell>
          <cell r="H282">
            <v>1300</v>
          </cell>
          <cell r="Q282">
            <v>1300</v>
          </cell>
          <cell r="S282" t="str">
            <v>내선</v>
          </cell>
          <cell r="T282">
            <v>0.08</v>
          </cell>
        </row>
        <row r="283">
          <cell r="A283">
            <v>281</v>
          </cell>
          <cell r="B283" t="str">
            <v>콘센트(접지극부 )</v>
          </cell>
          <cell r="C283" t="str">
            <v>2구 2P 30A 250V</v>
          </cell>
          <cell r="D283" t="str">
            <v>EA</v>
          </cell>
          <cell r="G283">
            <v>806</v>
          </cell>
          <cell r="H283">
            <v>1452</v>
          </cell>
          <cell r="Q283">
            <v>1452</v>
          </cell>
          <cell r="S283" t="str">
            <v>내선</v>
          </cell>
          <cell r="T283">
            <v>0.08</v>
          </cell>
        </row>
        <row r="284">
          <cell r="A284">
            <v>282</v>
          </cell>
          <cell r="B284" t="str">
            <v>콘센트(접지극부 )</v>
          </cell>
          <cell r="C284" t="str">
            <v>3P 20A 250V</v>
          </cell>
          <cell r="D284" t="str">
            <v>EA</v>
          </cell>
          <cell r="G284">
            <v>806</v>
          </cell>
          <cell r="H284">
            <v>1074</v>
          </cell>
          <cell r="Q284">
            <v>1074</v>
          </cell>
          <cell r="S284" t="str">
            <v>내선</v>
          </cell>
          <cell r="T284">
            <v>9.5000000000000001E-2</v>
          </cell>
        </row>
        <row r="285">
          <cell r="A285">
            <v>283</v>
          </cell>
          <cell r="B285" t="str">
            <v>콘센트(접지극부 )</v>
          </cell>
          <cell r="C285" t="str">
            <v>3P 30A 250V</v>
          </cell>
          <cell r="D285" t="str">
            <v>EA</v>
          </cell>
          <cell r="Q285">
            <v>0</v>
          </cell>
          <cell r="S285" t="str">
            <v>내선</v>
          </cell>
          <cell r="T285">
            <v>0.14499999999999999</v>
          </cell>
        </row>
        <row r="286">
          <cell r="A286">
            <v>284</v>
          </cell>
          <cell r="Q286" t="str">
            <v/>
          </cell>
        </row>
        <row r="287">
          <cell r="A287">
            <v>285</v>
          </cell>
          <cell r="Q287" t="str">
            <v/>
          </cell>
        </row>
        <row r="288">
          <cell r="A288">
            <v>286</v>
          </cell>
          <cell r="B288" t="str">
            <v>전화용 콘센트</v>
          </cell>
          <cell r="C288" t="str">
            <v>체신부규격4P</v>
          </cell>
          <cell r="D288" t="str">
            <v>EA</v>
          </cell>
          <cell r="G288">
            <v>804</v>
          </cell>
          <cell r="H288">
            <v>620</v>
          </cell>
          <cell r="Q288">
            <v>620</v>
          </cell>
          <cell r="S288" t="str">
            <v>통내</v>
          </cell>
          <cell r="T288">
            <v>7.0000000000000007E-2</v>
          </cell>
        </row>
        <row r="289">
          <cell r="A289">
            <v>287</v>
          </cell>
          <cell r="B289" t="str">
            <v>TV유니트</v>
          </cell>
          <cell r="C289" t="str">
            <v>IN 75</v>
          </cell>
          <cell r="D289" t="str">
            <v>EA</v>
          </cell>
          <cell r="G289">
            <v>804</v>
          </cell>
          <cell r="H289">
            <v>1700</v>
          </cell>
          <cell r="Q289">
            <v>1700</v>
          </cell>
          <cell r="S289" t="str">
            <v>통내</v>
          </cell>
          <cell r="T289">
            <v>0.08</v>
          </cell>
        </row>
        <row r="290">
          <cell r="A290">
            <v>288</v>
          </cell>
          <cell r="Q290" t="str">
            <v/>
          </cell>
        </row>
        <row r="291">
          <cell r="A291">
            <v>289</v>
          </cell>
          <cell r="Q291" t="str">
            <v/>
          </cell>
        </row>
        <row r="292">
          <cell r="A292">
            <v>290</v>
          </cell>
          <cell r="B292" t="str">
            <v>텀블러SW</v>
          </cell>
          <cell r="C292" t="str">
            <v>1로 1구 램프</v>
          </cell>
          <cell r="D292" t="str">
            <v>EA</v>
          </cell>
          <cell r="G292">
            <v>804</v>
          </cell>
          <cell r="H292">
            <v>1080</v>
          </cell>
          <cell r="Q292">
            <v>1080</v>
          </cell>
          <cell r="S292" t="str">
            <v>내선</v>
          </cell>
          <cell r="T292">
            <v>6.5000000000000002E-2</v>
          </cell>
        </row>
        <row r="293">
          <cell r="A293">
            <v>291</v>
          </cell>
          <cell r="B293" t="str">
            <v>텀블러SW</v>
          </cell>
          <cell r="C293" t="str">
            <v>1로 1구  방폭2P 10A</v>
          </cell>
          <cell r="D293" t="str">
            <v>EA</v>
          </cell>
          <cell r="G293">
            <v>818</v>
          </cell>
          <cell r="H293">
            <v>38600</v>
          </cell>
          <cell r="Q293">
            <v>38600</v>
          </cell>
          <cell r="S293" t="str">
            <v>내선</v>
          </cell>
          <cell r="T293">
            <v>0.13</v>
          </cell>
        </row>
        <row r="294">
          <cell r="A294">
            <v>292</v>
          </cell>
          <cell r="B294" t="str">
            <v>텀블러SW</v>
          </cell>
          <cell r="C294" t="str">
            <v>1로 2구 램프</v>
          </cell>
          <cell r="D294" t="str">
            <v>EA</v>
          </cell>
          <cell r="G294">
            <v>804</v>
          </cell>
          <cell r="H294">
            <v>1840</v>
          </cell>
          <cell r="Q294">
            <v>1840</v>
          </cell>
          <cell r="S294" t="str">
            <v>내선</v>
          </cell>
          <cell r="T294">
            <v>8.5000000000000006E-2</v>
          </cell>
        </row>
        <row r="295">
          <cell r="A295">
            <v>293</v>
          </cell>
          <cell r="B295" t="str">
            <v>텀블러SW</v>
          </cell>
          <cell r="C295" t="str">
            <v>1로 3구 램프</v>
          </cell>
          <cell r="D295" t="str">
            <v>EA</v>
          </cell>
          <cell r="G295">
            <v>804</v>
          </cell>
          <cell r="H295">
            <v>2600</v>
          </cell>
          <cell r="Q295">
            <v>2600</v>
          </cell>
          <cell r="S295" t="str">
            <v>내선</v>
          </cell>
          <cell r="T295">
            <v>8.5000000000000006E-2</v>
          </cell>
        </row>
        <row r="296">
          <cell r="A296">
            <v>294</v>
          </cell>
          <cell r="B296" t="str">
            <v>텀블러SW</v>
          </cell>
          <cell r="C296" t="str">
            <v>3로 1구 램프</v>
          </cell>
          <cell r="D296" t="str">
            <v>EA</v>
          </cell>
          <cell r="G296">
            <v>804</v>
          </cell>
          <cell r="H296">
            <v>1210</v>
          </cell>
          <cell r="Q296">
            <v>1210</v>
          </cell>
          <cell r="S296" t="str">
            <v>내선</v>
          </cell>
          <cell r="T296">
            <v>8.5000000000000006E-2</v>
          </cell>
        </row>
        <row r="297">
          <cell r="A297">
            <v>295</v>
          </cell>
          <cell r="B297" t="str">
            <v>텀블러SW</v>
          </cell>
          <cell r="C297" t="str">
            <v>3로  2구</v>
          </cell>
          <cell r="D297" t="str">
            <v>EA</v>
          </cell>
          <cell r="G297">
            <v>804</v>
          </cell>
          <cell r="H297">
            <v>2100</v>
          </cell>
          <cell r="Q297">
            <v>2100</v>
          </cell>
          <cell r="S297" t="str">
            <v>내선</v>
          </cell>
          <cell r="T297">
            <v>0.10200000000000001</v>
          </cell>
        </row>
        <row r="298">
          <cell r="A298">
            <v>296</v>
          </cell>
          <cell r="B298" t="str">
            <v>텀블러SW</v>
          </cell>
          <cell r="C298" t="str">
            <v>4로 1구 램프</v>
          </cell>
          <cell r="D298" t="str">
            <v>EA</v>
          </cell>
          <cell r="G298">
            <v>804</v>
          </cell>
          <cell r="H298">
            <v>2020</v>
          </cell>
          <cell r="Q298">
            <v>2020</v>
          </cell>
          <cell r="S298" t="str">
            <v>내선</v>
          </cell>
          <cell r="T298">
            <v>0.1</v>
          </cell>
        </row>
        <row r="299">
          <cell r="A299">
            <v>297</v>
          </cell>
          <cell r="B299" t="str">
            <v>텀블러SW</v>
          </cell>
          <cell r="C299" t="str">
            <v>4로 2구 램프</v>
          </cell>
          <cell r="D299" t="str">
            <v>EA</v>
          </cell>
          <cell r="G299">
            <v>804</v>
          </cell>
          <cell r="H299">
            <v>3720</v>
          </cell>
          <cell r="Q299">
            <v>3720</v>
          </cell>
          <cell r="S299" t="str">
            <v>내선</v>
          </cell>
          <cell r="T299">
            <v>0.12</v>
          </cell>
        </row>
        <row r="300">
          <cell r="A300">
            <v>298</v>
          </cell>
          <cell r="Q300" t="str">
            <v/>
          </cell>
        </row>
        <row r="301">
          <cell r="A301">
            <v>299</v>
          </cell>
          <cell r="Q301" t="str">
            <v/>
          </cell>
        </row>
        <row r="302">
          <cell r="A302">
            <v>300</v>
          </cell>
          <cell r="B302" t="str">
            <v>등 기 구</v>
          </cell>
          <cell r="C302" t="str">
            <v>IL-60W 벽부</v>
          </cell>
          <cell r="D302" t="str">
            <v>EA</v>
          </cell>
          <cell r="G302">
            <v>816</v>
          </cell>
          <cell r="H302">
            <v>25500</v>
          </cell>
          <cell r="Q302">
            <v>25500</v>
          </cell>
          <cell r="S302" t="str">
            <v>내선</v>
          </cell>
          <cell r="T302">
            <v>0.15</v>
          </cell>
        </row>
        <row r="303">
          <cell r="A303">
            <v>301</v>
          </cell>
          <cell r="B303" t="str">
            <v>등 기 구</v>
          </cell>
          <cell r="C303" t="str">
            <v>IL-100W 벽부</v>
          </cell>
          <cell r="D303" t="str">
            <v>EA</v>
          </cell>
          <cell r="G303">
            <v>816</v>
          </cell>
          <cell r="H303">
            <v>25500</v>
          </cell>
          <cell r="Q303">
            <v>25500</v>
          </cell>
          <cell r="S303" t="str">
            <v>내선</v>
          </cell>
          <cell r="T303">
            <v>0.158</v>
          </cell>
        </row>
        <row r="304">
          <cell r="A304">
            <v>302</v>
          </cell>
          <cell r="B304" t="str">
            <v>등 기 구</v>
          </cell>
          <cell r="C304" t="str">
            <v>IL-200W 벽부</v>
          </cell>
          <cell r="D304" t="str">
            <v>EA</v>
          </cell>
          <cell r="G304">
            <v>816</v>
          </cell>
          <cell r="H304">
            <v>25500</v>
          </cell>
          <cell r="Q304">
            <v>25500</v>
          </cell>
          <cell r="S304" t="str">
            <v>내선</v>
          </cell>
          <cell r="T304">
            <v>0.158</v>
          </cell>
        </row>
        <row r="305">
          <cell r="A305">
            <v>303</v>
          </cell>
          <cell r="B305" t="str">
            <v>등 기 구</v>
          </cell>
          <cell r="C305" t="str">
            <v>IL-60W 천정매입</v>
          </cell>
          <cell r="D305" t="str">
            <v>EA</v>
          </cell>
          <cell r="G305">
            <v>816</v>
          </cell>
          <cell r="H305">
            <v>25500</v>
          </cell>
          <cell r="Q305">
            <v>25500</v>
          </cell>
          <cell r="S305" t="str">
            <v>내선</v>
          </cell>
          <cell r="T305">
            <v>0.245</v>
          </cell>
        </row>
        <row r="306">
          <cell r="A306">
            <v>304</v>
          </cell>
          <cell r="B306" t="str">
            <v>등 기 구</v>
          </cell>
          <cell r="C306" t="str">
            <v>IL-60W 천정직부</v>
          </cell>
          <cell r="D306" t="str">
            <v>EA</v>
          </cell>
          <cell r="G306">
            <v>816</v>
          </cell>
          <cell r="H306">
            <v>25500</v>
          </cell>
          <cell r="Q306">
            <v>25500</v>
          </cell>
          <cell r="S306" t="str">
            <v>내선</v>
          </cell>
          <cell r="T306">
            <v>0.18</v>
          </cell>
        </row>
        <row r="307">
          <cell r="A307">
            <v>305</v>
          </cell>
          <cell r="B307" t="str">
            <v>등 기 구</v>
          </cell>
          <cell r="C307" t="str">
            <v>IL-100W 천정직부</v>
          </cell>
          <cell r="D307" t="str">
            <v>EA</v>
          </cell>
          <cell r="G307">
            <v>816</v>
          </cell>
          <cell r="H307">
            <v>25500</v>
          </cell>
          <cell r="Q307">
            <v>25500</v>
          </cell>
          <cell r="S307" t="str">
            <v>내선</v>
          </cell>
          <cell r="T307">
            <v>0.19</v>
          </cell>
        </row>
        <row r="308">
          <cell r="A308">
            <v>306</v>
          </cell>
          <cell r="B308" t="str">
            <v>등 기 구</v>
          </cell>
          <cell r="C308" t="str">
            <v>비상등</v>
          </cell>
          <cell r="D308" t="str">
            <v>EA</v>
          </cell>
          <cell r="G308">
            <v>650</v>
          </cell>
          <cell r="H308">
            <v>95000</v>
          </cell>
          <cell r="Q308">
            <v>95000</v>
          </cell>
          <cell r="S308" t="str">
            <v>내선</v>
          </cell>
          <cell r="T308">
            <v>0.158</v>
          </cell>
        </row>
        <row r="309">
          <cell r="A309">
            <v>307</v>
          </cell>
          <cell r="Q309" t="str">
            <v/>
          </cell>
        </row>
        <row r="310">
          <cell r="A310">
            <v>308</v>
          </cell>
          <cell r="B310" t="str">
            <v>등 기 구</v>
          </cell>
          <cell r="C310" t="str">
            <v>FL 2/40삼각벽부</v>
          </cell>
          <cell r="D310" t="str">
            <v>EA</v>
          </cell>
          <cell r="G310">
            <v>811</v>
          </cell>
          <cell r="H310">
            <v>27500</v>
          </cell>
          <cell r="Q310">
            <v>27500</v>
          </cell>
          <cell r="S310" t="str">
            <v>내선</v>
          </cell>
          <cell r="T310">
            <v>0.36499999999999999</v>
          </cell>
        </row>
        <row r="311">
          <cell r="A311">
            <v>309</v>
          </cell>
          <cell r="B311" t="str">
            <v>등 기 구</v>
          </cell>
          <cell r="C311" t="str">
            <v>FL 2/20삼각직부</v>
          </cell>
          <cell r="D311" t="str">
            <v>EA</v>
          </cell>
          <cell r="G311">
            <v>811</v>
          </cell>
          <cell r="H311">
            <v>24000</v>
          </cell>
          <cell r="Q311">
            <v>24000</v>
          </cell>
          <cell r="S311" t="str">
            <v>내선</v>
          </cell>
          <cell r="T311">
            <v>0.19500000000000001</v>
          </cell>
        </row>
        <row r="312">
          <cell r="A312">
            <v>310</v>
          </cell>
          <cell r="B312" t="str">
            <v>등 기 구</v>
          </cell>
          <cell r="C312" t="str">
            <v>FL 2/40삼각직부</v>
          </cell>
          <cell r="D312" t="str">
            <v>EA</v>
          </cell>
          <cell r="G312">
            <v>811</v>
          </cell>
          <cell r="H312">
            <v>26500</v>
          </cell>
          <cell r="Q312">
            <v>26500</v>
          </cell>
          <cell r="S312" t="str">
            <v>내선</v>
          </cell>
          <cell r="T312">
            <v>0.30499999999999999</v>
          </cell>
        </row>
        <row r="313">
          <cell r="A313">
            <v>311</v>
          </cell>
          <cell r="B313" t="str">
            <v>등 기 구</v>
          </cell>
          <cell r="C313" t="str">
            <v>FL 1/40삼각직부</v>
          </cell>
          <cell r="D313" t="str">
            <v>EA</v>
          </cell>
          <cell r="G313">
            <v>811</v>
          </cell>
          <cell r="H313">
            <v>15500</v>
          </cell>
          <cell r="Q313">
            <v>15500</v>
          </cell>
          <cell r="S313" t="str">
            <v>내선</v>
          </cell>
          <cell r="T313">
            <v>0.245</v>
          </cell>
        </row>
        <row r="314">
          <cell r="A314">
            <v>312</v>
          </cell>
          <cell r="B314" t="str">
            <v>등 기 구(SUS)</v>
          </cell>
          <cell r="C314" t="str">
            <v>FL 1/40삼각직부</v>
          </cell>
          <cell r="D314" t="str">
            <v>EA</v>
          </cell>
          <cell r="K314" t="str">
            <v>신일조명</v>
          </cell>
          <cell r="L314">
            <v>23500</v>
          </cell>
          <cell r="Q314">
            <v>23500</v>
          </cell>
          <cell r="S314" t="str">
            <v>내선</v>
          </cell>
          <cell r="T314">
            <v>0.245</v>
          </cell>
        </row>
        <row r="315">
          <cell r="A315">
            <v>313</v>
          </cell>
          <cell r="B315" t="str">
            <v>등 기 구</v>
          </cell>
          <cell r="C315" t="str">
            <v>FL 2/20매입</v>
          </cell>
          <cell r="D315" t="str">
            <v>EA</v>
          </cell>
          <cell r="G315">
            <v>811</v>
          </cell>
          <cell r="H315">
            <v>28000</v>
          </cell>
          <cell r="Q315">
            <v>28000</v>
          </cell>
          <cell r="S315" t="str">
            <v>내선</v>
          </cell>
          <cell r="T315">
            <v>0.32</v>
          </cell>
        </row>
        <row r="316">
          <cell r="A316">
            <v>314</v>
          </cell>
          <cell r="B316" t="str">
            <v>등 기 구</v>
          </cell>
          <cell r="C316" t="str">
            <v>FL 4/20매입</v>
          </cell>
          <cell r="D316" t="str">
            <v>EA</v>
          </cell>
          <cell r="G316">
            <v>811</v>
          </cell>
          <cell r="H316">
            <v>49500</v>
          </cell>
          <cell r="Q316">
            <v>49500</v>
          </cell>
          <cell r="S316" t="str">
            <v>내선</v>
          </cell>
          <cell r="T316">
            <v>0.56999999999999995</v>
          </cell>
        </row>
        <row r="317">
          <cell r="A317">
            <v>315</v>
          </cell>
          <cell r="B317" t="str">
            <v>등 기 구</v>
          </cell>
          <cell r="C317" t="str">
            <v>FL 2/40매입</v>
          </cell>
          <cell r="D317" t="str">
            <v>EA</v>
          </cell>
          <cell r="G317">
            <v>811</v>
          </cell>
          <cell r="H317">
            <v>35000</v>
          </cell>
          <cell r="Q317">
            <v>35000</v>
          </cell>
          <cell r="S317" t="str">
            <v>내선</v>
          </cell>
          <cell r="T317">
            <v>0.48799999999999999</v>
          </cell>
        </row>
        <row r="318">
          <cell r="A318">
            <v>316</v>
          </cell>
          <cell r="B318" t="str">
            <v>등 기 구</v>
          </cell>
          <cell r="C318" t="str">
            <v>FL 2/20펜던트</v>
          </cell>
          <cell r="D318" t="str">
            <v>EA</v>
          </cell>
          <cell r="G318">
            <v>811</v>
          </cell>
          <cell r="H318">
            <v>24500</v>
          </cell>
          <cell r="Q318">
            <v>24500</v>
          </cell>
          <cell r="S318" t="str">
            <v>내선</v>
          </cell>
          <cell r="T318">
            <v>0.23499999999999999</v>
          </cell>
        </row>
        <row r="319">
          <cell r="A319">
            <v>317</v>
          </cell>
          <cell r="B319" t="str">
            <v>등 기 구</v>
          </cell>
          <cell r="C319" t="str">
            <v>FL 2/40펜던트</v>
          </cell>
          <cell r="D319" t="str">
            <v>EA</v>
          </cell>
          <cell r="G319">
            <v>811</v>
          </cell>
          <cell r="H319">
            <v>27500</v>
          </cell>
          <cell r="Q319">
            <v>27500</v>
          </cell>
          <cell r="S319" t="str">
            <v>내선</v>
          </cell>
          <cell r="T319">
            <v>0.36499999999999999</v>
          </cell>
        </row>
        <row r="320">
          <cell r="A320">
            <v>318</v>
          </cell>
          <cell r="B320" t="str">
            <v>등 기 구</v>
          </cell>
          <cell r="C320" t="str">
            <v>FL 1/40펜던트</v>
          </cell>
          <cell r="D320" t="str">
            <v>EA</v>
          </cell>
          <cell r="G320">
            <v>811</v>
          </cell>
          <cell r="H320">
            <v>16500</v>
          </cell>
          <cell r="Q320">
            <v>16500</v>
          </cell>
          <cell r="S320" t="str">
            <v>내선</v>
          </cell>
          <cell r="T320">
            <v>0.29499999999999998</v>
          </cell>
        </row>
        <row r="321">
          <cell r="A321">
            <v>319</v>
          </cell>
          <cell r="B321" t="str">
            <v>등 기 구</v>
          </cell>
          <cell r="C321" t="str">
            <v>FL 1/30W 천정직부</v>
          </cell>
          <cell r="D321" t="str">
            <v>EA</v>
          </cell>
          <cell r="Q321">
            <v>0</v>
          </cell>
          <cell r="S321" t="str">
            <v>내선</v>
          </cell>
          <cell r="T321">
            <v>0.16500000000000001</v>
          </cell>
        </row>
        <row r="322">
          <cell r="A322">
            <v>320</v>
          </cell>
          <cell r="B322" t="str">
            <v>등 기 구</v>
          </cell>
          <cell r="C322" t="str">
            <v>FL 1/30W매입</v>
          </cell>
          <cell r="D322" t="str">
            <v>EA</v>
          </cell>
          <cell r="Q322">
            <v>0</v>
          </cell>
          <cell r="S322" t="str">
            <v>내선</v>
          </cell>
          <cell r="T322">
            <v>0.26600000000000001</v>
          </cell>
        </row>
        <row r="323">
          <cell r="A323">
            <v>321</v>
          </cell>
          <cell r="B323" t="str">
            <v>등 기 구</v>
          </cell>
          <cell r="C323" t="str">
            <v>FL 2/30W매입</v>
          </cell>
          <cell r="D323" t="str">
            <v>EA</v>
          </cell>
          <cell r="Q323">
            <v>0</v>
          </cell>
          <cell r="S323" t="str">
            <v>내선</v>
          </cell>
          <cell r="T323">
            <v>0.36</v>
          </cell>
        </row>
        <row r="324">
          <cell r="A324">
            <v>322</v>
          </cell>
          <cell r="B324" t="str">
            <v>등 기 구</v>
          </cell>
          <cell r="C324" t="str">
            <v>FL 1/40W매입</v>
          </cell>
          <cell r="D324" t="str">
            <v>EA</v>
          </cell>
          <cell r="G324">
            <v>811</v>
          </cell>
          <cell r="H324">
            <v>26000</v>
          </cell>
          <cell r="Q324">
            <v>26000</v>
          </cell>
          <cell r="S324" t="str">
            <v>내선</v>
          </cell>
          <cell r="T324">
            <v>0.39900000000000002</v>
          </cell>
        </row>
        <row r="325">
          <cell r="A325">
            <v>323</v>
          </cell>
          <cell r="B325" t="str">
            <v>등 기 구</v>
          </cell>
          <cell r="C325" t="str">
            <v>FL 2/40방폭형</v>
          </cell>
          <cell r="D325" t="str">
            <v>EA</v>
          </cell>
          <cell r="G325">
            <v>818</v>
          </cell>
          <cell r="H325">
            <v>244000</v>
          </cell>
          <cell r="Q325">
            <v>244000</v>
          </cell>
          <cell r="S325" t="str">
            <v>내선</v>
          </cell>
          <cell r="T325">
            <v>0.73</v>
          </cell>
        </row>
        <row r="326">
          <cell r="A326">
            <v>324</v>
          </cell>
          <cell r="B326" t="str">
            <v>등 기 구(SUS)</v>
          </cell>
          <cell r="C326" t="str">
            <v>FL 1/40W매입</v>
          </cell>
          <cell r="D326" t="str">
            <v>EA</v>
          </cell>
          <cell r="K326" t="str">
            <v>신일조명</v>
          </cell>
          <cell r="L326">
            <v>34000</v>
          </cell>
          <cell r="Q326">
            <v>34000</v>
          </cell>
          <cell r="S326" t="str">
            <v>내선</v>
          </cell>
          <cell r="T326">
            <v>0.39900000000000002</v>
          </cell>
        </row>
        <row r="327">
          <cell r="A327">
            <v>325</v>
          </cell>
          <cell r="B327" t="str">
            <v>등 기 구(SUS)</v>
          </cell>
          <cell r="C327" t="str">
            <v>FL 1/40펜던트</v>
          </cell>
          <cell r="D327" t="str">
            <v>EA</v>
          </cell>
          <cell r="K327" t="str">
            <v>신일조명</v>
          </cell>
          <cell r="L327">
            <v>24500</v>
          </cell>
          <cell r="Q327">
            <v>24500</v>
          </cell>
          <cell r="S327" t="str">
            <v>내선</v>
          </cell>
          <cell r="T327">
            <v>0.29499999999999998</v>
          </cell>
        </row>
        <row r="328">
          <cell r="A328">
            <v>326</v>
          </cell>
          <cell r="B328" t="str">
            <v>램      프</v>
          </cell>
          <cell r="C328" t="str">
            <v>FL 10W  26㎜×330㎜</v>
          </cell>
          <cell r="D328" t="str">
            <v>EA</v>
          </cell>
          <cell r="G328">
            <v>807</v>
          </cell>
          <cell r="H328">
            <v>580</v>
          </cell>
          <cell r="Q328">
            <v>580</v>
          </cell>
        </row>
        <row r="329">
          <cell r="A329">
            <v>327</v>
          </cell>
          <cell r="B329" t="str">
            <v>램      프</v>
          </cell>
          <cell r="C329" t="str">
            <v>FL 20W  28㎜×590㎜</v>
          </cell>
          <cell r="D329" t="str">
            <v>EA</v>
          </cell>
          <cell r="G329">
            <v>807</v>
          </cell>
          <cell r="H329">
            <v>650</v>
          </cell>
          <cell r="Q329">
            <v>650</v>
          </cell>
        </row>
        <row r="330">
          <cell r="A330">
            <v>328</v>
          </cell>
          <cell r="B330" t="str">
            <v>램      프</v>
          </cell>
          <cell r="C330" t="str">
            <v>FL 30W  26㎜×893㎜</v>
          </cell>
          <cell r="D330" t="str">
            <v>EA</v>
          </cell>
          <cell r="G330">
            <v>807</v>
          </cell>
          <cell r="H330">
            <v>1450</v>
          </cell>
          <cell r="Q330">
            <v>1450</v>
          </cell>
        </row>
        <row r="331">
          <cell r="A331">
            <v>329</v>
          </cell>
          <cell r="B331" t="str">
            <v>램      프</v>
          </cell>
          <cell r="C331" t="str">
            <v>FL 40W  28㎜×1198㎜</v>
          </cell>
          <cell r="D331" t="str">
            <v>EA</v>
          </cell>
          <cell r="G331">
            <v>807</v>
          </cell>
          <cell r="H331">
            <v>980</v>
          </cell>
          <cell r="Q331">
            <v>980</v>
          </cell>
        </row>
        <row r="332">
          <cell r="A332">
            <v>330</v>
          </cell>
          <cell r="B332" t="str">
            <v>램      프</v>
          </cell>
          <cell r="C332" t="str">
            <v>FCL22W28.5㎜×216㎜</v>
          </cell>
          <cell r="D332" t="str">
            <v>EA</v>
          </cell>
          <cell r="G332">
            <v>807</v>
          </cell>
          <cell r="H332">
            <v>1300</v>
          </cell>
          <cell r="Q332">
            <v>1300</v>
          </cell>
        </row>
        <row r="333">
          <cell r="A333">
            <v>331</v>
          </cell>
          <cell r="B333" t="str">
            <v>램      프</v>
          </cell>
          <cell r="C333" t="str">
            <v>FCL30W28.5㎜×236㎜</v>
          </cell>
          <cell r="D333" t="str">
            <v>EA</v>
          </cell>
          <cell r="G333">
            <v>807</v>
          </cell>
          <cell r="H333">
            <v>1300</v>
          </cell>
          <cell r="Q333">
            <v>1300</v>
          </cell>
        </row>
        <row r="334">
          <cell r="A334">
            <v>332</v>
          </cell>
          <cell r="B334" t="str">
            <v>램      프</v>
          </cell>
          <cell r="C334" t="str">
            <v>FCL32W28.5㎜×312㎜</v>
          </cell>
          <cell r="D334" t="str">
            <v>EA</v>
          </cell>
          <cell r="G334">
            <v>807</v>
          </cell>
          <cell r="H334">
            <v>1800</v>
          </cell>
          <cell r="Q334">
            <v>1800</v>
          </cell>
        </row>
        <row r="335">
          <cell r="A335">
            <v>333</v>
          </cell>
          <cell r="B335" t="str">
            <v>램      프</v>
          </cell>
          <cell r="C335" t="str">
            <v>FCL40W28.5㎜×386㎜</v>
          </cell>
          <cell r="D335" t="str">
            <v>EA</v>
          </cell>
          <cell r="G335">
            <v>807</v>
          </cell>
          <cell r="H335">
            <v>2700</v>
          </cell>
          <cell r="Q335">
            <v>2700</v>
          </cell>
        </row>
        <row r="336">
          <cell r="A336">
            <v>334</v>
          </cell>
          <cell r="Q336" t="str">
            <v/>
          </cell>
        </row>
        <row r="337">
          <cell r="A337">
            <v>335</v>
          </cell>
          <cell r="Q337" t="str">
            <v/>
          </cell>
        </row>
        <row r="338">
          <cell r="A338">
            <v>336</v>
          </cell>
          <cell r="Q338" t="str">
            <v/>
          </cell>
        </row>
        <row r="339">
          <cell r="A339">
            <v>337</v>
          </cell>
          <cell r="B339" t="str">
            <v>램      프</v>
          </cell>
          <cell r="C339" t="str">
            <v>220V  IL 60W</v>
          </cell>
          <cell r="D339" t="str">
            <v>EA</v>
          </cell>
          <cell r="G339">
            <v>808</v>
          </cell>
          <cell r="H339">
            <v>220</v>
          </cell>
          <cell r="Q339">
            <v>220</v>
          </cell>
        </row>
        <row r="340">
          <cell r="A340">
            <v>338</v>
          </cell>
          <cell r="B340" t="str">
            <v>램      프</v>
          </cell>
          <cell r="C340" t="str">
            <v>220V  IL 100W</v>
          </cell>
          <cell r="D340" t="str">
            <v>EA</v>
          </cell>
          <cell r="G340">
            <v>808</v>
          </cell>
          <cell r="H340">
            <v>230</v>
          </cell>
          <cell r="Q340">
            <v>230</v>
          </cell>
        </row>
        <row r="341">
          <cell r="A341">
            <v>339</v>
          </cell>
          <cell r="B341" t="str">
            <v>램      프</v>
          </cell>
          <cell r="C341" t="str">
            <v>220V  IL 200W</v>
          </cell>
          <cell r="D341" t="str">
            <v>EA</v>
          </cell>
          <cell r="G341">
            <v>808</v>
          </cell>
          <cell r="H341">
            <v>380</v>
          </cell>
          <cell r="Q341">
            <v>380</v>
          </cell>
        </row>
        <row r="342">
          <cell r="A342">
            <v>340</v>
          </cell>
          <cell r="Q342" t="str">
            <v/>
          </cell>
        </row>
        <row r="343">
          <cell r="A343">
            <v>341</v>
          </cell>
          <cell r="Q343" t="str">
            <v/>
          </cell>
        </row>
        <row r="344">
          <cell r="A344">
            <v>342</v>
          </cell>
          <cell r="B344" t="str">
            <v>등 기 구</v>
          </cell>
          <cell r="C344" t="str">
            <v>MH 250W천정형</v>
          </cell>
          <cell r="D344" t="str">
            <v>EA</v>
          </cell>
          <cell r="G344">
            <v>810</v>
          </cell>
          <cell r="H344">
            <v>44000</v>
          </cell>
          <cell r="Q344">
            <v>44000</v>
          </cell>
          <cell r="S344" t="str">
            <v>내선</v>
          </cell>
          <cell r="T344">
            <v>0.495</v>
          </cell>
        </row>
        <row r="345">
          <cell r="A345">
            <v>343</v>
          </cell>
          <cell r="B345" t="str">
            <v>등 기 구</v>
          </cell>
          <cell r="C345" t="str">
            <v>MH 175W천정형</v>
          </cell>
          <cell r="D345" t="str">
            <v>EA</v>
          </cell>
          <cell r="G345">
            <v>810</v>
          </cell>
          <cell r="H345">
            <v>44000</v>
          </cell>
          <cell r="Q345">
            <v>44000</v>
          </cell>
          <cell r="S345" t="str">
            <v>내선</v>
          </cell>
          <cell r="T345">
            <v>0.44</v>
          </cell>
        </row>
        <row r="346">
          <cell r="A346">
            <v>344</v>
          </cell>
          <cell r="B346" t="str">
            <v>등 기 구</v>
          </cell>
          <cell r="C346" t="str">
            <v>MH 175W벽부형</v>
          </cell>
          <cell r="D346" t="str">
            <v>EA</v>
          </cell>
          <cell r="G346">
            <v>810</v>
          </cell>
          <cell r="H346">
            <v>45000</v>
          </cell>
          <cell r="Q346">
            <v>45000</v>
          </cell>
          <cell r="S346" t="str">
            <v>내선</v>
          </cell>
          <cell r="T346">
            <v>0.44</v>
          </cell>
        </row>
        <row r="347">
          <cell r="A347">
            <v>345</v>
          </cell>
          <cell r="Q347" t="str">
            <v/>
          </cell>
        </row>
        <row r="348">
          <cell r="A348">
            <v>346</v>
          </cell>
          <cell r="Q348" t="str">
            <v/>
          </cell>
        </row>
        <row r="349">
          <cell r="A349">
            <v>347</v>
          </cell>
          <cell r="Q349" t="str">
            <v/>
          </cell>
        </row>
        <row r="350">
          <cell r="A350">
            <v>348</v>
          </cell>
          <cell r="Q350" t="str">
            <v/>
          </cell>
        </row>
        <row r="351">
          <cell r="A351">
            <v>349</v>
          </cell>
          <cell r="B351" t="str">
            <v>메탈할라이드 램프</v>
          </cell>
          <cell r="C351" t="str">
            <v>MH 175W</v>
          </cell>
          <cell r="D351" t="str">
            <v>EA</v>
          </cell>
          <cell r="G351">
            <v>813</v>
          </cell>
          <cell r="H351">
            <v>15000</v>
          </cell>
          <cell r="Q351">
            <v>15000</v>
          </cell>
        </row>
        <row r="352">
          <cell r="A352">
            <v>350</v>
          </cell>
          <cell r="B352" t="str">
            <v>메탈할라이드 램프</v>
          </cell>
          <cell r="C352" t="str">
            <v>MH 250W</v>
          </cell>
          <cell r="D352" t="str">
            <v>EA</v>
          </cell>
          <cell r="G352">
            <v>813</v>
          </cell>
          <cell r="H352">
            <v>16000</v>
          </cell>
          <cell r="Q352">
            <v>16000</v>
          </cell>
        </row>
        <row r="353">
          <cell r="A353">
            <v>351</v>
          </cell>
          <cell r="Q353" t="str">
            <v/>
          </cell>
        </row>
        <row r="354">
          <cell r="A354">
            <v>352</v>
          </cell>
          <cell r="Q354" t="str">
            <v/>
          </cell>
        </row>
        <row r="355">
          <cell r="A355">
            <v>353</v>
          </cell>
          <cell r="Q355" t="str">
            <v/>
          </cell>
        </row>
        <row r="356">
          <cell r="A356">
            <v>354</v>
          </cell>
          <cell r="B356" t="str">
            <v>메탈할라이드 안정기</v>
          </cell>
          <cell r="C356" t="str">
            <v>220V/175W</v>
          </cell>
          <cell r="D356" t="str">
            <v>EA</v>
          </cell>
          <cell r="G356">
            <v>813</v>
          </cell>
          <cell r="H356">
            <v>22000</v>
          </cell>
          <cell r="Q356">
            <v>22000</v>
          </cell>
        </row>
        <row r="357">
          <cell r="A357">
            <v>355</v>
          </cell>
          <cell r="B357" t="str">
            <v>메탈할라이드 안정기</v>
          </cell>
          <cell r="C357" t="str">
            <v>220V/250W</v>
          </cell>
          <cell r="D357" t="str">
            <v>EA</v>
          </cell>
          <cell r="G357">
            <v>813</v>
          </cell>
          <cell r="H357">
            <v>25000</v>
          </cell>
          <cell r="Q357">
            <v>25000</v>
          </cell>
        </row>
        <row r="358">
          <cell r="A358">
            <v>356</v>
          </cell>
          <cell r="Q358" t="str">
            <v/>
          </cell>
        </row>
        <row r="359">
          <cell r="A359">
            <v>357</v>
          </cell>
          <cell r="Q359" t="str">
            <v/>
          </cell>
        </row>
        <row r="360">
          <cell r="A360">
            <v>358</v>
          </cell>
          <cell r="B360" t="str">
            <v>판넬</v>
          </cell>
          <cell r="D360" t="str">
            <v>면</v>
          </cell>
          <cell r="Q360">
            <v>0</v>
          </cell>
          <cell r="S360" t="str">
            <v>프전</v>
          </cell>
          <cell r="T360">
            <v>5.8</v>
          </cell>
          <cell r="U360" t="str">
            <v>보인</v>
          </cell>
          <cell r="V360">
            <v>1.9</v>
          </cell>
        </row>
        <row r="361">
          <cell r="A361">
            <v>359</v>
          </cell>
          <cell r="Q361" t="str">
            <v/>
          </cell>
        </row>
        <row r="362">
          <cell r="A362">
            <v>360</v>
          </cell>
          <cell r="B362" t="str">
            <v>전극식레벨</v>
          </cell>
          <cell r="C362" t="str">
            <v>3선 3극</v>
          </cell>
          <cell r="D362" t="str">
            <v>set</v>
          </cell>
          <cell r="G362">
            <v>794</v>
          </cell>
          <cell r="H362">
            <v>40000</v>
          </cell>
          <cell r="Q362">
            <v>40000</v>
          </cell>
          <cell r="S362" t="str">
            <v>내선</v>
          </cell>
          <cell r="T362">
            <v>0.8</v>
          </cell>
          <cell r="Y362" t="str">
            <v>공율은 전극봉지지기</v>
          </cell>
        </row>
        <row r="363">
          <cell r="A363">
            <v>361</v>
          </cell>
          <cell r="B363" t="str">
            <v>전극식레벨</v>
          </cell>
          <cell r="C363" t="str">
            <v>4선 4극</v>
          </cell>
          <cell r="D363" t="str">
            <v>set</v>
          </cell>
          <cell r="G363">
            <v>794</v>
          </cell>
          <cell r="H363">
            <v>85000</v>
          </cell>
          <cell r="Q363">
            <v>85000</v>
          </cell>
          <cell r="S363" t="str">
            <v>내선</v>
          </cell>
          <cell r="T363">
            <v>0.85</v>
          </cell>
          <cell r="Y363" t="str">
            <v>공율은 전극봉지지기</v>
          </cell>
        </row>
        <row r="364">
          <cell r="A364">
            <v>362</v>
          </cell>
          <cell r="B364" t="str">
            <v>전극식레벨</v>
          </cell>
          <cell r="C364" t="str">
            <v>5선 5극</v>
          </cell>
          <cell r="D364" t="str">
            <v>set</v>
          </cell>
          <cell r="G364">
            <v>794</v>
          </cell>
          <cell r="H364">
            <v>100000</v>
          </cell>
          <cell r="Q364">
            <v>100000</v>
          </cell>
          <cell r="S364" t="str">
            <v>내선</v>
          </cell>
          <cell r="T364">
            <v>1.1000000000000001</v>
          </cell>
          <cell r="Y364" t="str">
            <v>공율은 전극봉지지기</v>
          </cell>
        </row>
        <row r="365">
          <cell r="A365">
            <v>363</v>
          </cell>
          <cell r="Q365" t="str">
            <v/>
          </cell>
        </row>
        <row r="366">
          <cell r="A366">
            <v>364</v>
          </cell>
          <cell r="Q366" t="str">
            <v/>
          </cell>
        </row>
        <row r="367">
          <cell r="A367">
            <v>365</v>
          </cell>
          <cell r="B367" t="str">
            <v>AMP</v>
          </cell>
          <cell r="D367" t="str">
            <v>면</v>
          </cell>
          <cell r="Q367">
            <v>0</v>
          </cell>
          <cell r="S367" t="str">
            <v>통내</v>
          </cell>
          <cell r="T367">
            <v>9</v>
          </cell>
        </row>
        <row r="368">
          <cell r="A368">
            <v>366</v>
          </cell>
          <cell r="B368" t="str">
            <v>스피커</v>
          </cell>
          <cell r="C368" t="str">
            <v>3W  천정형</v>
          </cell>
          <cell r="D368" t="str">
            <v>EA</v>
          </cell>
          <cell r="G368">
            <v>838</v>
          </cell>
          <cell r="H368">
            <v>12000</v>
          </cell>
          <cell r="Q368">
            <v>12000</v>
          </cell>
          <cell r="S368" t="str">
            <v>통내</v>
          </cell>
          <cell r="T368">
            <v>0.45</v>
          </cell>
        </row>
        <row r="369">
          <cell r="A369">
            <v>367</v>
          </cell>
          <cell r="B369" t="str">
            <v>스피커</v>
          </cell>
          <cell r="C369" t="str">
            <v>3W 벽부형</v>
          </cell>
          <cell r="D369" t="str">
            <v>EA</v>
          </cell>
          <cell r="G369">
            <v>838</v>
          </cell>
          <cell r="H369">
            <v>12000</v>
          </cell>
          <cell r="Q369">
            <v>12000</v>
          </cell>
          <cell r="S369" t="str">
            <v>통내</v>
          </cell>
          <cell r="T369">
            <v>0.45</v>
          </cell>
        </row>
        <row r="370">
          <cell r="A370">
            <v>368</v>
          </cell>
          <cell r="B370" t="str">
            <v>스피커</v>
          </cell>
          <cell r="C370" t="str">
            <v>20W옥외칼럼형</v>
          </cell>
          <cell r="D370" t="str">
            <v>EA</v>
          </cell>
          <cell r="G370">
            <v>838</v>
          </cell>
          <cell r="H370">
            <v>40000</v>
          </cell>
          <cell r="Q370">
            <v>40000</v>
          </cell>
          <cell r="S370" t="str">
            <v>통내</v>
          </cell>
          <cell r="T370">
            <v>1</v>
          </cell>
        </row>
        <row r="371">
          <cell r="A371">
            <v>369</v>
          </cell>
          <cell r="B371" t="str">
            <v>스피커</v>
          </cell>
          <cell r="C371" t="str">
            <v xml:space="preserve">HORN형 10W  </v>
          </cell>
          <cell r="D371" t="str">
            <v>EA</v>
          </cell>
          <cell r="G371">
            <v>835</v>
          </cell>
          <cell r="H371">
            <v>35200</v>
          </cell>
          <cell r="Q371">
            <v>35200</v>
          </cell>
          <cell r="S371" t="str">
            <v>통내</v>
          </cell>
          <cell r="T371">
            <v>0.6</v>
          </cell>
        </row>
        <row r="372">
          <cell r="A372">
            <v>370</v>
          </cell>
          <cell r="B372" t="str">
            <v>스피커</v>
          </cell>
          <cell r="C372" t="str">
            <v xml:space="preserve">HORN형 30W  </v>
          </cell>
          <cell r="D372" t="str">
            <v>EA</v>
          </cell>
          <cell r="G372">
            <v>835</v>
          </cell>
          <cell r="H372">
            <v>46200</v>
          </cell>
          <cell r="Q372">
            <v>46200</v>
          </cell>
          <cell r="S372" t="str">
            <v>통내</v>
          </cell>
          <cell r="T372">
            <v>1</v>
          </cell>
        </row>
        <row r="373">
          <cell r="A373">
            <v>371</v>
          </cell>
          <cell r="Q373" t="str">
            <v/>
          </cell>
        </row>
        <row r="374">
          <cell r="A374">
            <v>372</v>
          </cell>
          <cell r="Q374" t="str">
            <v/>
          </cell>
        </row>
        <row r="375">
          <cell r="A375">
            <v>373</v>
          </cell>
          <cell r="B375" t="str">
            <v>인터폰</v>
          </cell>
          <cell r="C375" t="str">
            <v>전자연립식20회로</v>
          </cell>
          <cell r="D375" t="str">
            <v>EA</v>
          </cell>
          <cell r="G375">
            <v>861</v>
          </cell>
          <cell r="H375">
            <v>36000</v>
          </cell>
          <cell r="Q375">
            <v>36000</v>
          </cell>
          <cell r="S375" t="str">
            <v>통내</v>
          </cell>
          <cell r="T375">
            <v>1</v>
          </cell>
          <cell r="U375" t="str">
            <v>통설</v>
          </cell>
          <cell r="V375">
            <v>2</v>
          </cell>
        </row>
        <row r="376">
          <cell r="A376">
            <v>374</v>
          </cell>
          <cell r="Q376" t="str">
            <v/>
          </cell>
        </row>
        <row r="377">
          <cell r="A377">
            <v>375</v>
          </cell>
          <cell r="Q377" t="str">
            <v/>
          </cell>
        </row>
        <row r="378">
          <cell r="A378">
            <v>376</v>
          </cell>
          <cell r="B378" t="str">
            <v>차동식 스포트감지기</v>
          </cell>
          <cell r="C378" t="str">
            <v>2종</v>
          </cell>
          <cell r="D378" t="str">
            <v>EA</v>
          </cell>
          <cell r="G378">
            <v>650</v>
          </cell>
          <cell r="H378">
            <v>5000</v>
          </cell>
          <cell r="Q378">
            <v>5000</v>
          </cell>
          <cell r="S378" t="str">
            <v>내선</v>
          </cell>
          <cell r="T378">
            <v>0.14300000000000002</v>
          </cell>
        </row>
        <row r="379">
          <cell r="A379">
            <v>377</v>
          </cell>
          <cell r="B379" t="str">
            <v>광전식 연감지기</v>
          </cell>
          <cell r="C379" t="str">
            <v>비축적형</v>
          </cell>
          <cell r="D379" t="str">
            <v>EA</v>
          </cell>
          <cell r="G379">
            <v>650</v>
          </cell>
          <cell r="H379">
            <v>20000</v>
          </cell>
          <cell r="Q379">
            <v>20000</v>
          </cell>
          <cell r="S379" t="str">
            <v>내선</v>
          </cell>
          <cell r="T379">
            <v>0.14300000000000002</v>
          </cell>
        </row>
        <row r="380">
          <cell r="A380">
            <v>378</v>
          </cell>
          <cell r="B380" t="str">
            <v>정온식감지기</v>
          </cell>
          <cell r="C380" t="str">
            <v>1종</v>
          </cell>
          <cell r="D380" t="str">
            <v>EA</v>
          </cell>
          <cell r="G380">
            <v>650</v>
          </cell>
          <cell r="H380">
            <v>5000</v>
          </cell>
          <cell r="Q380">
            <v>5000</v>
          </cell>
          <cell r="S380" t="str">
            <v>내선</v>
          </cell>
          <cell r="T380">
            <v>0.14300000000000002</v>
          </cell>
        </row>
        <row r="381">
          <cell r="A381">
            <v>379</v>
          </cell>
          <cell r="B381" t="str">
            <v>유도등</v>
          </cell>
          <cell r="C381" t="str">
            <v>통로유도등</v>
          </cell>
          <cell r="D381" t="str">
            <v>EA</v>
          </cell>
          <cell r="G381">
            <v>650</v>
          </cell>
          <cell r="H381">
            <v>27000</v>
          </cell>
          <cell r="Q381">
            <v>27000</v>
          </cell>
          <cell r="S381" t="str">
            <v>내선</v>
          </cell>
          <cell r="T381">
            <v>0.79500000000000004</v>
          </cell>
        </row>
        <row r="382">
          <cell r="A382">
            <v>380</v>
          </cell>
          <cell r="B382" t="str">
            <v>유도등</v>
          </cell>
          <cell r="C382" t="str">
            <v>피난구유도등</v>
          </cell>
          <cell r="D382" t="str">
            <v>EA</v>
          </cell>
          <cell r="G382">
            <v>650</v>
          </cell>
          <cell r="H382">
            <v>25000</v>
          </cell>
          <cell r="Q382">
            <v>25000</v>
          </cell>
          <cell r="S382" t="str">
            <v>내선</v>
          </cell>
          <cell r="T382">
            <v>0.13500000000000001</v>
          </cell>
        </row>
        <row r="383">
          <cell r="A383">
            <v>381</v>
          </cell>
          <cell r="B383" t="str">
            <v>수동발신기</v>
          </cell>
          <cell r="D383" t="str">
            <v>EA</v>
          </cell>
          <cell r="G383">
            <v>650</v>
          </cell>
          <cell r="H383">
            <v>3500</v>
          </cell>
          <cell r="Q383">
            <v>3500</v>
          </cell>
          <cell r="S383" t="str">
            <v>내선</v>
          </cell>
          <cell r="T383">
            <v>0.3</v>
          </cell>
        </row>
        <row r="384">
          <cell r="A384">
            <v>382</v>
          </cell>
          <cell r="B384" t="str">
            <v>경종</v>
          </cell>
          <cell r="D384" t="str">
            <v>EA</v>
          </cell>
          <cell r="G384">
            <v>650</v>
          </cell>
          <cell r="H384">
            <v>5500</v>
          </cell>
          <cell r="Q384">
            <v>5500</v>
          </cell>
          <cell r="S384" t="str">
            <v>내선</v>
          </cell>
          <cell r="T384">
            <v>0.15</v>
          </cell>
        </row>
        <row r="385">
          <cell r="A385">
            <v>383</v>
          </cell>
          <cell r="B385" t="str">
            <v>표시등</v>
          </cell>
          <cell r="D385" t="str">
            <v>EA</v>
          </cell>
          <cell r="G385">
            <v>650</v>
          </cell>
          <cell r="H385">
            <v>1200</v>
          </cell>
          <cell r="Q385">
            <v>1200</v>
          </cell>
          <cell r="S385" t="str">
            <v>내선</v>
          </cell>
          <cell r="T385">
            <v>0.2</v>
          </cell>
        </row>
        <row r="386">
          <cell r="A386">
            <v>384</v>
          </cell>
          <cell r="B386" t="str">
            <v>속보세트 함</v>
          </cell>
          <cell r="D386" t="str">
            <v>EA</v>
          </cell>
          <cell r="K386" t="str">
            <v>동방전자</v>
          </cell>
          <cell r="L386">
            <v>6000</v>
          </cell>
          <cell r="Q386">
            <v>6000</v>
          </cell>
          <cell r="S386" t="str">
            <v>내선</v>
          </cell>
          <cell r="T386">
            <v>0.66</v>
          </cell>
        </row>
        <row r="387">
          <cell r="A387">
            <v>385</v>
          </cell>
          <cell r="Q387" t="str">
            <v/>
          </cell>
        </row>
        <row r="388">
          <cell r="A388">
            <v>386</v>
          </cell>
          <cell r="Q388" t="str">
            <v/>
          </cell>
        </row>
        <row r="389">
          <cell r="A389">
            <v>387</v>
          </cell>
          <cell r="B389" t="str">
            <v>수신기</v>
          </cell>
          <cell r="C389" t="str">
            <v>P형1급   10회로용</v>
          </cell>
          <cell r="D389" t="str">
            <v>set</v>
          </cell>
          <cell r="K389" t="str">
            <v>대우소방</v>
          </cell>
          <cell r="L389">
            <v>280000</v>
          </cell>
          <cell r="M389" t="str">
            <v>대일소방</v>
          </cell>
          <cell r="N389">
            <v>315000</v>
          </cell>
          <cell r="O389" t="str">
            <v>국민소방설비</v>
          </cell>
          <cell r="P389">
            <v>318000</v>
          </cell>
          <cell r="Q389">
            <v>280000</v>
          </cell>
          <cell r="S389" t="str">
            <v>내선</v>
          </cell>
          <cell r="T389">
            <v>9</v>
          </cell>
        </row>
        <row r="390">
          <cell r="A390">
            <v>388</v>
          </cell>
          <cell r="B390" t="str">
            <v>부표시기</v>
          </cell>
          <cell r="C390" t="str">
            <v xml:space="preserve"> 10회로용</v>
          </cell>
          <cell r="D390" t="str">
            <v>대</v>
          </cell>
          <cell r="G390">
            <v>650</v>
          </cell>
          <cell r="H390">
            <v>255000</v>
          </cell>
          <cell r="Q390">
            <v>255000</v>
          </cell>
          <cell r="S390" t="str">
            <v>내선</v>
          </cell>
          <cell r="T390">
            <v>4</v>
          </cell>
        </row>
        <row r="391">
          <cell r="A391">
            <v>389</v>
          </cell>
          <cell r="B391" t="str">
            <v>스프링쿨러수동조작함</v>
          </cell>
          <cell r="D391" t="str">
            <v>EA</v>
          </cell>
          <cell r="G391">
            <v>650</v>
          </cell>
          <cell r="H391">
            <v>30000</v>
          </cell>
          <cell r="Q391">
            <v>30000</v>
          </cell>
          <cell r="S391" t="str">
            <v>내선</v>
          </cell>
          <cell r="T391">
            <v>0.66</v>
          </cell>
        </row>
        <row r="392">
          <cell r="A392">
            <v>390</v>
          </cell>
          <cell r="B392" t="str">
            <v>전자 싸이렌</v>
          </cell>
          <cell r="D392" t="str">
            <v>EA</v>
          </cell>
          <cell r="G392">
            <v>650</v>
          </cell>
          <cell r="H392">
            <v>30000</v>
          </cell>
          <cell r="Q392">
            <v>30000</v>
          </cell>
          <cell r="S392" t="str">
            <v>통내</v>
          </cell>
          <cell r="T392">
            <v>1.6</v>
          </cell>
        </row>
        <row r="393">
          <cell r="A393">
            <v>391</v>
          </cell>
          <cell r="Q393" t="str">
            <v/>
          </cell>
        </row>
        <row r="394">
          <cell r="A394">
            <v>392</v>
          </cell>
          <cell r="Q394" t="str">
            <v/>
          </cell>
        </row>
        <row r="395">
          <cell r="A395">
            <v>393</v>
          </cell>
          <cell r="Q395" t="str">
            <v/>
          </cell>
        </row>
        <row r="396">
          <cell r="A396">
            <v>394</v>
          </cell>
          <cell r="B396" t="str">
            <v>가로등점멸기</v>
          </cell>
          <cell r="C396" t="str">
            <v>상시/격등</v>
          </cell>
          <cell r="D396" t="str">
            <v>대</v>
          </cell>
          <cell r="G396">
            <v>821</v>
          </cell>
          <cell r="H396">
            <v>3280000</v>
          </cell>
          <cell r="Q396">
            <v>3280000</v>
          </cell>
          <cell r="S396" t="str">
            <v>프전</v>
          </cell>
          <cell r="T396">
            <v>5.8</v>
          </cell>
          <cell r="U396" t="str">
            <v>보인</v>
          </cell>
          <cell r="V396">
            <v>1.9</v>
          </cell>
        </row>
        <row r="397">
          <cell r="A397">
            <v>395</v>
          </cell>
          <cell r="B397" t="str">
            <v>차광막</v>
          </cell>
          <cell r="D397" t="str">
            <v>대</v>
          </cell>
          <cell r="G397">
            <v>821</v>
          </cell>
          <cell r="H397">
            <v>150000</v>
          </cell>
          <cell r="Q397">
            <v>150000</v>
          </cell>
        </row>
        <row r="398">
          <cell r="A398">
            <v>396</v>
          </cell>
          <cell r="Q398" t="str">
            <v/>
          </cell>
        </row>
        <row r="399">
          <cell r="A399">
            <v>397</v>
          </cell>
          <cell r="B399" t="str">
            <v>가로등주</v>
          </cell>
          <cell r="C399" t="str">
            <v>8각테퍼7m폴1등용</v>
          </cell>
          <cell r="D399" t="str">
            <v>본</v>
          </cell>
          <cell r="G399">
            <v>825</v>
          </cell>
          <cell r="H399">
            <v>143000</v>
          </cell>
          <cell r="Q399">
            <v>143000</v>
          </cell>
          <cell r="S399" t="str">
            <v>내선</v>
          </cell>
          <cell r="T399">
            <v>2.52</v>
          </cell>
        </row>
        <row r="400">
          <cell r="A400">
            <v>398</v>
          </cell>
          <cell r="B400" t="str">
            <v>가로등주</v>
          </cell>
          <cell r="C400" t="str">
            <v>8각테퍼7m폴2등용</v>
          </cell>
          <cell r="D400" t="str">
            <v>본</v>
          </cell>
          <cell r="Q400">
            <v>0</v>
          </cell>
          <cell r="S400" t="str">
            <v>내선</v>
          </cell>
          <cell r="T400">
            <v>2.9</v>
          </cell>
        </row>
        <row r="401">
          <cell r="A401">
            <v>399</v>
          </cell>
          <cell r="B401" t="str">
            <v>가로등주</v>
          </cell>
          <cell r="C401" t="str">
            <v>8각테퍼8m폴1등용</v>
          </cell>
          <cell r="D401" t="str">
            <v>본</v>
          </cell>
          <cell r="G401">
            <v>825</v>
          </cell>
          <cell r="H401">
            <v>152000</v>
          </cell>
          <cell r="Q401">
            <v>152000</v>
          </cell>
          <cell r="S401" t="str">
            <v>내선</v>
          </cell>
          <cell r="T401">
            <v>2.76</v>
          </cell>
        </row>
        <row r="402">
          <cell r="A402">
            <v>400</v>
          </cell>
          <cell r="B402" t="str">
            <v>가로등주</v>
          </cell>
          <cell r="C402" t="str">
            <v>8각테퍼8m폴2등용</v>
          </cell>
          <cell r="D402" t="str">
            <v>본</v>
          </cell>
          <cell r="Q402">
            <v>0</v>
          </cell>
          <cell r="S402" t="str">
            <v>내선</v>
          </cell>
          <cell r="T402">
            <v>3.08</v>
          </cell>
        </row>
        <row r="403">
          <cell r="A403">
            <v>401</v>
          </cell>
          <cell r="B403" t="str">
            <v>가로등주</v>
          </cell>
          <cell r="C403" t="str">
            <v>8각테퍼8.5m폴1등용</v>
          </cell>
          <cell r="D403" t="str">
            <v>본</v>
          </cell>
          <cell r="G403">
            <v>825</v>
          </cell>
          <cell r="H403">
            <v>157000</v>
          </cell>
          <cell r="K403" t="str">
            <v>조일조명(10/28)</v>
          </cell>
          <cell r="L403">
            <v>195000</v>
          </cell>
          <cell r="Q403">
            <v>157000</v>
          </cell>
          <cell r="S403" t="str">
            <v>내선</v>
          </cell>
          <cell r="T403">
            <v>3.13</v>
          </cell>
        </row>
        <row r="404">
          <cell r="A404">
            <v>402</v>
          </cell>
          <cell r="B404" t="str">
            <v>가로등주</v>
          </cell>
          <cell r="C404" t="str">
            <v>8각테퍼8.5m폴2등용</v>
          </cell>
          <cell r="D404" t="str">
            <v>본</v>
          </cell>
          <cell r="Q404">
            <v>0</v>
          </cell>
          <cell r="S404" t="str">
            <v>내선</v>
          </cell>
          <cell r="T404">
            <v>3.37</v>
          </cell>
        </row>
        <row r="405">
          <cell r="A405">
            <v>403</v>
          </cell>
          <cell r="B405" t="str">
            <v>가로등주</v>
          </cell>
          <cell r="C405" t="str">
            <v>8각테퍼9m폴1등용</v>
          </cell>
          <cell r="D405" t="str">
            <v>본</v>
          </cell>
          <cell r="G405">
            <v>825</v>
          </cell>
          <cell r="H405">
            <v>200000</v>
          </cell>
          <cell r="Q405">
            <v>200000</v>
          </cell>
          <cell r="S405" t="str">
            <v>내선</v>
          </cell>
          <cell r="T405">
            <v>3.13</v>
          </cell>
        </row>
        <row r="406">
          <cell r="A406">
            <v>404</v>
          </cell>
          <cell r="B406" t="str">
            <v>가로등주</v>
          </cell>
          <cell r="C406" t="str">
            <v>8각테퍼9m폴2등용</v>
          </cell>
          <cell r="D406" t="str">
            <v>본</v>
          </cell>
          <cell r="Q406">
            <v>0</v>
          </cell>
          <cell r="S406" t="str">
            <v>내선</v>
          </cell>
          <cell r="T406">
            <v>3.37</v>
          </cell>
        </row>
        <row r="407">
          <cell r="A407">
            <v>405</v>
          </cell>
          <cell r="B407" t="str">
            <v>가로등주</v>
          </cell>
          <cell r="C407" t="str">
            <v>8각테퍼10m폴1등용</v>
          </cell>
          <cell r="D407" t="str">
            <v>본</v>
          </cell>
          <cell r="G407">
            <v>825</v>
          </cell>
          <cell r="H407">
            <v>211000</v>
          </cell>
          <cell r="Q407">
            <v>211000</v>
          </cell>
          <cell r="S407" t="str">
            <v>내선</v>
          </cell>
          <cell r="T407">
            <v>3.49</v>
          </cell>
        </row>
        <row r="408">
          <cell r="A408">
            <v>406</v>
          </cell>
          <cell r="B408" t="str">
            <v>가로등주</v>
          </cell>
          <cell r="C408" t="str">
            <v>8각테퍼10m폴2등용</v>
          </cell>
          <cell r="D408" t="str">
            <v>본</v>
          </cell>
          <cell r="Q408">
            <v>0</v>
          </cell>
          <cell r="S408" t="str">
            <v>내선</v>
          </cell>
          <cell r="T408">
            <v>3.7</v>
          </cell>
        </row>
        <row r="409">
          <cell r="A409">
            <v>407</v>
          </cell>
          <cell r="B409" t="str">
            <v>가로등주</v>
          </cell>
          <cell r="C409" t="str">
            <v>8각테퍼11m폴1등용</v>
          </cell>
          <cell r="D409" t="str">
            <v>본</v>
          </cell>
          <cell r="G409">
            <v>825</v>
          </cell>
          <cell r="H409">
            <v>225000</v>
          </cell>
          <cell r="Q409">
            <v>225000</v>
          </cell>
          <cell r="S409" t="str">
            <v>내선</v>
          </cell>
          <cell r="T409">
            <v>4.1900000000000004</v>
          </cell>
        </row>
        <row r="410">
          <cell r="A410">
            <v>408</v>
          </cell>
          <cell r="B410" t="str">
            <v>가로등주</v>
          </cell>
          <cell r="C410" t="str">
            <v>8각테퍼11m폴2등용</v>
          </cell>
          <cell r="D410" t="str">
            <v>본</v>
          </cell>
          <cell r="Q410">
            <v>0</v>
          </cell>
          <cell r="S410" t="str">
            <v>내선</v>
          </cell>
          <cell r="T410">
            <v>4.4000000000000004</v>
          </cell>
        </row>
        <row r="411">
          <cell r="A411">
            <v>409</v>
          </cell>
          <cell r="B411" t="str">
            <v>가로등주</v>
          </cell>
          <cell r="C411" t="str">
            <v>주철 10m폴2등용</v>
          </cell>
          <cell r="D411" t="str">
            <v>본</v>
          </cell>
          <cell r="K411" t="str">
            <v>(주) 보명</v>
          </cell>
          <cell r="L411">
            <v>1284000</v>
          </cell>
          <cell r="Q411">
            <v>1284000</v>
          </cell>
          <cell r="S411" t="str">
            <v>내선</v>
          </cell>
          <cell r="T411">
            <v>3.7</v>
          </cell>
        </row>
        <row r="412">
          <cell r="A412">
            <v>410</v>
          </cell>
          <cell r="B412" t="str">
            <v>가로등 NH등기구</v>
          </cell>
          <cell r="C412" t="str">
            <v>세종로대형</v>
          </cell>
          <cell r="D412" t="str">
            <v>EA</v>
          </cell>
          <cell r="G412">
            <v>810</v>
          </cell>
          <cell r="H412">
            <v>63000</v>
          </cell>
          <cell r="Q412">
            <v>63000</v>
          </cell>
        </row>
        <row r="413">
          <cell r="A413">
            <v>411</v>
          </cell>
          <cell r="B413" t="str">
            <v>가로등 NH등기구</v>
          </cell>
          <cell r="C413" t="str">
            <v>세종로소형</v>
          </cell>
          <cell r="D413" t="str">
            <v>EA</v>
          </cell>
          <cell r="G413">
            <v>810</v>
          </cell>
          <cell r="H413">
            <v>54000</v>
          </cell>
          <cell r="Q413">
            <v>54000</v>
          </cell>
        </row>
        <row r="414">
          <cell r="A414">
            <v>412</v>
          </cell>
          <cell r="B414" t="str">
            <v>고압나트륨등기구</v>
          </cell>
          <cell r="C414" t="str">
            <v xml:space="preserve">NH250W  </v>
          </cell>
          <cell r="D414" t="str">
            <v>EA</v>
          </cell>
          <cell r="G414">
            <v>810</v>
          </cell>
          <cell r="H414">
            <v>63000</v>
          </cell>
          <cell r="Q414">
            <v>63000</v>
          </cell>
          <cell r="S414" t="str">
            <v>내선</v>
          </cell>
          <cell r="T414">
            <v>0.495</v>
          </cell>
        </row>
        <row r="415">
          <cell r="A415">
            <v>413</v>
          </cell>
          <cell r="B415" t="str">
            <v>고압나트륨등기구</v>
          </cell>
          <cell r="C415" t="str">
            <v>NH400W</v>
          </cell>
          <cell r="D415" t="str">
            <v>EA</v>
          </cell>
          <cell r="G415">
            <v>810</v>
          </cell>
          <cell r="H415">
            <v>63000</v>
          </cell>
          <cell r="Q415">
            <v>63000</v>
          </cell>
          <cell r="S415" t="str">
            <v>내선</v>
          </cell>
          <cell r="T415">
            <v>0.53</v>
          </cell>
        </row>
        <row r="416">
          <cell r="A416">
            <v>414</v>
          </cell>
          <cell r="B416" t="str">
            <v>터널등기구(AL판)</v>
          </cell>
          <cell r="C416" t="str">
            <v>NXT 35W</v>
          </cell>
          <cell r="D416" t="str">
            <v>EA</v>
          </cell>
          <cell r="G416">
            <v>810</v>
          </cell>
          <cell r="H416">
            <v>67500</v>
          </cell>
          <cell r="Q416">
            <v>67500</v>
          </cell>
          <cell r="S416" t="str">
            <v>내선</v>
          </cell>
          <cell r="T416">
            <v>0.38</v>
          </cell>
        </row>
        <row r="417">
          <cell r="A417">
            <v>415</v>
          </cell>
          <cell r="B417" t="str">
            <v>터널등기구(AL판)</v>
          </cell>
          <cell r="C417" t="str">
            <v>NXT 90W</v>
          </cell>
          <cell r="D417" t="str">
            <v>EA</v>
          </cell>
          <cell r="G417">
            <v>810</v>
          </cell>
          <cell r="H417">
            <v>88000</v>
          </cell>
          <cell r="Q417">
            <v>88000</v>
          </cell>
          <cell r="S417" t="str">
            <v>내선</v>
          </cell>
          <cell r="T417">
            <v>0.38</v>
          </cell>
        </row>
        <row r="418">
          <cell r="A418">
            <v>416</v>
          </cell>
          <cell r="B418" t="str">
            <v>터널등기구(AL판)</v>
          </cell>
          <cell r="C418" t="str">
            <v>NXT 135W</v>
          </cell>
          <cell r="D418" t="str">
            <v>EA</v>
          </cell>
          <cell r="G418">
            <v>810</v>
          </cell>
          <cell r="H418">
            <v>113000</v>
          </cell>
          <cell r="Q418">
            <v>113000</v>
          </cell>
          <cell r="S418" t="str">
            <v>내선</v>
          </cell>
          <cell r="T418">
            <v>0.44</v>
          </cell>
        </row>
        <row r="419">
          <cell r="A419">
            <v>417</v>
          </cell>
          <cell r="B419" t="str">
            <v>터널등기구(AL판)</v>
          </cell>
          <cell r="C419" t="str">
            <v>NXT 180W</v>
          </cell>
          <cell r="D419" t="str">
            <v>EA</v>
          </cell>
          <cell r="G419">
            <v>810</v>
          </cell>
          <cell r="H419">
            <v>135000</v>
          </cell>
          <cell r="Q419">
            <v>135000</v>
          </cell>
          <cell r="S419" t="str">
            <v>내선</v>
          </cell>
          <cell r="T419">
            <v>0.44</v>
          </cell>
        </row>
        <row r="420">
          <cell r="A420">
            <v>418</v>
          </cell>
          <cell r="B420" t="str">
            <v>내압방폭백열등</v>
          </cell>
          <cell r="C420" t="str">
            <v>IL 220V/200W</v>
          </cell>
          <cell r="D420" t="str">
            <v>EA</v>
          </cell>
          <cell r="G420">
            <v>818</v>
          </cell>
          <cell r="H420">
            <v>90450</v>
          </cell>
          <cell r="Q420">
            <v>90450</v>
          </cell>
          <cell r="S420" t="str">
            <v>내선</v>
          </cell>
          <cell r="T420">
            <v>0.38</v>
          </cell>
        </row>
        <row r="421">
          <cell r="A421">
            <v>419</v>
          </cell>
          <cell r="Q421" t="str">
            <v/>
          </cell>
        </row>
        <row r="422">
          <cell r="A422">
            <v>420</v>
          </cell>
          <cell r="Q422" t="str">
            <v/>
          </cell>
        </row>
        <row r="423">
          <cell r="A423">
            <v>421</v>
          </cell>
          <cell r="B423" t="str">
            <v>고압나트륨램프</v>
          </cell>
          <cell r="C423" t="str">
            <v>NH  150W</v>
          </cell>
          <cell r="D423" t="str">
            <v>EA</v>
          </cell>
          <cell r="G423">
            <v>814</v>
          </cell>
          <cell r="H423">
            <v>12000</v>
          </cell>
          <cell r="Q423">
            <v>12000</v>
          </cell>
        </row>
        <row r="424">
          <cell r="A424">
            <v>422</v>
          </cell>
          <cell r="B424" t="str">
            <v>고압나트륨램프</v>
          </cell>
          <cell r="C424" t="str">
            <v>NH  250W</v>
          </cell>
          <cell r="D424" t="str">
            <v>EA</v>
          </cell>
          <cell r="G424">
            <v>814</v>
          </cell>
          <cell r="H424">
            <v>12500</v>
          </cell>
          <cell r="Q424">
            <v>12500</v>
          </cell>
        </row>
        <row r="425">
          <cell r="A425">
            <v>423</v>
          </cell>
          <cell r="B425" t="str">
            <v>고압나트륨램프</v>
          </cell>
          <cell r="C425" t="str">
            <v>NH  400W</v>
          </cell>
          <cell r="D425" t="str">
            <v>EA</v>
          </cell>
          <cell r="G425">
            <v>814</v>
          </cell>
          <cell r="H425">
            <v>16000</v>
          </cell>
          <cell r="Q425">
            <v>16000</v>
          </cell>
        </row>
        <row r="426">
          <cell r="A426">
            <v>424</v>
          </cell>
          <cell r="Q426" t="str">
            <v/>
          </cell>
        </row>
        <row r="427">
          <cell r="A427">
            <v>425</v>
          </cell>
          <cell r="Q427" t="str">
            <v/>
          </cell>
        </row>
        <row r="428">
          <cell r="A428">
            <v>426</v>
          </cell>
          <cell r="B428" t="str">
            <v>고압나트륨안정기</v>
          </cell>
          <cell r="C428" t="str">
            <v>220V/150W</v>
          </cell>
          <cell r="D428" t="str">
            <v>EA</v>
          </cell>
          <cell r="G428">
            <v>814</v>
          </cell>
          <cell r="H428">
            <v>18000</v>
          </cell>
          <cell r="Q428">
            <v>18000</v>
          </cell>
        </row>
        <row r="429">
          <cell r="A429">
            <v>427</v>
          </cell>
          <cell r="B429" t="str">
            <v>고압나트륨안정기</v>
          </cell>
          <cell r="C429" t="str">
            <v>220V/250W</v>
          </cell>
          <cell r="D429" t="str">
            <v>EA</v>
          </cell>
          <cell r="G429">
            <v>814</v>
          </cell>
          <cell r="H429">
            <v>22000</v>
          </cell>
          <cell r="Q429">
            <v>22000</v>
          </cell>
        </row>
        <row r="430">
          <cell r="A430">
            <v>428</v>
          </cell>
          <cell r="B430" t="str">
            <v>고압나트륨안정기</v>
          </cell>
          <cell r="C430" t="str">
            <v>220V/400W</v>
          </cell>
          <cell r="D430" t="str">
            <v>EA</v>
          </cell>
          <cell r="G430">
            <v>814</v>
          </cell>
          <cell r="H430">
            <v>24000</v>
          </cell>
          <cell r="Q430">
            <v>24000</v>
          </cell>
        </row>
        <row r="431">
          <cell r="A431">
            <v>429</v>
          </cell>
          <cell r="Q431" t="str">
            <v/>
          </cell>
        </row>
        <row r="432">
          <cell r="A432">
            <v>430</v>
          </cell>
          <cell r="Q432" t="str">
            <v/>
          </cell>
        </row>
        <row r="433">
          <cell r="A433">
            <v>431</v>
          </cell>
          <cell r="B433" t="str">
            <v>저압나트륨램프</v>
          </cell>
          <cell r="C433" t="str">
            <v>NXT 36W</v>
          </cell>
          <cell r="D433" t="str">
            <v>EA</v>
          </cell>
          <cell r="G433">
            <v>814</v>
          </cell>
          <cell r="H433">
            <v>28000</v>
          </cell>
          <cell r="Q433">
            <v>28000</v>
          </cell>
        </row>
        <row r="434">
          <cell r="A434">
            <v>432</v>
          </cell>
          <cell r="B434" t="str">
            <v>저압나트륨램프</v>
          </cell>
          <cell r="C434" t="str">
            <v>NXT 66W</v>
          </cell>
          <cell r="D434" t="str">
            <v>EA</v>
          </cell>
          <cell r="G434">
            <v>814</v>
          </cell>
          <cell r="H434">
            <v>32000</v>
          </cell>
          <cell r="Q434">
            <v>32000</v>
          </cell>
        </row>
        <row r="435">
          <cell r="A435">
            <v>433</v>
          </cell>
          <cell r="B435" t="str">
            <v>저압나트륨램프</v>
          </cell>
          <cell r="C435" t="str">
            <v>NXT 91W</v>
          </cell>
          <cell r="D435" t="str">
            <v>EA</v>
          </cell>
          <cell r="G435">
            <v>814</v>
          </cell>
          <cell r="H435">
            <v>38000</v>
          </cell>
          <cell r="Q435">
            <v>38000</v>
          </cell>
        </row>
        <row r="436">
          <cell r="A436">
            <v>434</v>
          </cell>
          <cell r="B436" t="str">
            <v>저압나트륨램프</v>
          </cell>
          <cell r="C436" t="str">
            <v>NXT 131W</v>
          </cell>
          <cell r="D436" t="str">
            <v>EA</v>
          </cell>
          <cell r="G436">
            <v>814</v>
          </cell>
          <cell r="H436">
            <v>50000</v>
          </cell>
          <cell r="Q436">
            <v>50000</v>
          </cell>
        </row>
        <row r="437">
          <cell r="A437">
            <v>435</v>
          </cell>
          <cell r="Q437" t="str">
            <v/>
          </cell>
        </row>
        <row r="438">
          <cell r="A438">
            <v>436</v>
          </cell>
          <cell r="Q438" t="str">
            <v/>
          </cell>
        </row>
        <row r="439">
          <cell r="A439">
            <v>437</v>
          </cell>
          <cell r="B439" t="str">
            <v>저압나트륨안정기</v>
          </cell>
          <cell r="C439" t="str">
            <v>NXT 36W</v>
          </cell>
          <cell r="D439" t="str">
            <v>EA</v>
          </cell>
          <cell r="G439">
            <v>814</v>
          </cell>
          <cell r="H439">
            <v>29000</v>
          </cell>
          <cell r="Q439">
            <v>29000</v>
          </cell>
        </row>
        <row r="440">
          <cell r="A440">
            <v>438</v>
          </cell>
          <cell r="B440" t="str">
            <v>저압나트륨안정기</v>
          </cell>
          <cell r="C440" t="str">
            <v>NXT 66W</v>
          </cell>
          <cell r="D440" t="str">
            <v>EA</v>
          </cell>
          <cell r="G440">
            <v>814</v>
          </cell>
          <cell r="H440">
            <v>32000</v>
          </cell>
          <cell r="Q440">
            <v>32000</v>
          </cell>
        </row>
        <row r="441">
          <cell r="A441">
            <v>439</v>
          </cell>
          <cell r="B441" t="str">
            <v>저압나트륨안정기</v>
          </cell>
          <cell r="C441" t="str">
            <v>NXT 91W</v>
          </cell>
          <cell r="D441" t="str">
            <v>EA</v>
          </cell>
          <cell r="G441">
            <v>814</v>
          </cell>
          <cell r="H441">
            <v>35000</v>
          </cell>
          <cell r="Q441">
            <v>35000</v>
          </cell>
        </row>
        <row r="442">
          <cell r="A442">
            <v>440</v>
          </cell>
          <cell r="B442" t="str">
            <v>저압나트륨안정기</v>
          </cell>
          <cell r="C442" t="str">
            <v>NXT 131W</v>
          </cell>
          <cell r="D442" t="str">
            <v>EA</v>
          </cell>
          <cell r="G442">
            <v>814</v>
          </cell>
          <cell r="H442">
            <v>38000</v>
          </cell>
          <cell r="Q442">
            <v>38000</v>
          </cell>
        </row>
        <row r="443">
          <cell r="A443">
            <v>441</v>
          </cell>
          <cell r="Q443" t="str">
            <v/>
          </cell>
        </row>
        <row r="444">
          <cell r="A444">
            <v>442</v>
          </cell>
          <cell r="Q444" t="str">
            <v/>
          </cell>
        </row>
        <row r="445">
          <cell r="A445">
            <v>443</v>
          </cell>
          <cell r="Q445" t="str">
            <v/>
          </cell>
        </row>
        <row r="446">
          <cell r="A446">
            <v>444</v>
          </cell>
          <cell r="B446" t="str">
            <v>STRAIGHT TRAY(H.D.G)</v>
          </cell>
          <cell r="C446" t="str">
            <v>150W×100H</v>
          </cell>
          <cell r="D446" t="str">
            <v>m</v>
          </cell>
          <cell r="G446">
            <v>753</v>
          </cell>
          <cell r="H446">
            <v>8700</v>
          </cell>
          <cell r="Q446">
            <v>8700</v>
          </cell>
          <cell r="S446" t="str">
            <v>내선</v>
          </cell>
          <cell r="T446">
            <v>0.22500000000000001</v>
          </cell>
          <cell r="Y446" t="str">
            <v>4m이상: 20%증</v>
          </cell>
        </row>
        <row r="447">
          <cell r="A447">
            <v>445</v>
          </cell>
          <cell r="B447" t="str">
            <v>STRAIGHT TRAY(H.D.G)</v>
          </cell>
          <cell r="C447" t="str">
            <v>150W×150H</v>
          </cell>
          <cell r="D447" t="str">
            <v>m</v>
          </cell>
          <cell r="G447">
            <v>753</v>
          </cell>
          <cell r="H447">
            <v>11600</v>
          </cell>
          <cell r="Q447">
            <v>11600</v>
          </cell>
          <cell r="S447" t="str">
            <v>내선</v>
          </cell>
          <cell r="T447">
            <v>0.22500000000000001</v>
          </cell>
        </row>
        <row r="448">
          <cell r="A448">
            <v>446</v>
          </cell>
          <cell r="B448" t="str">
            <v>STRAIGHT TRAY(H.D.G)</v>
          </cell>
          <cell r="C448" t="str">
            <v>200W×100H</v>
          </cell>
          <cell r="D448" t="str">
            <v>m</v>
          </cell>
          <cell r="G448">
            <v>753</v>
          </cell>
          <cell r="H448">
            <v>9000</v>
          </cell>
          <cell r="Q448">
            <v>9000</v>
          </cell>
          <cell r="S448" t="str">
            <v>내선</v>
          </cell>
          <cell r="T448">
            <v>0.22500000000000001</v>
          </cell>
        </row>
        <row r="449">
          <cell r="A449">
            <v>447</v>
          </cell>
          <cell r="B449" t="str">
            <v>STRAIGHT TRAY(H.D.G)</v>
          </cell>
          <cell r="C449" t="str">
            <v>200W×150H</v>
          </cell>
          <cell r="D449" t="str">
            <v>m</v>
          </cell>
          <cell r="G449">
            <v>753</v>
          </cell>
          <cell r="H449">
            <v>11900</v>
          </cell>
          <cell r="Q449">
            <v>11900</v>
          </cell>
          <cell r="S449" t="str">
            <v>내선</v>
          </cell>
          <cell r="T449">
            <v>0.22500000000000001</v>
          </cell>
        </row>
        <row r="450">
          <cell r="A450">
            <v>448</v>
          </cell>
          <cell r="B450" t="str">
            <v>STRAIGHT TRAY(H.D.G)</v>
          </cell>
          <cell r="C450" t="str">
            <v>300W×100H</v>
          </cell>
          <cell r="D450" t="str">
            <v>m</v>
          </cell>
          <cell r="G450">
            <v>753</v>
          </cell>
          <cell r="H450">
            <v>9600</v>
          </cell>
          <cell r="Q450">
            <v>9600</v>
          </cell>
          <cell r="S450" t="str">
            <v>내선</v>
          </cell>
          <cell r="T450">
            <v>0.28499999999999998</v>
          </cell>
        </row>
        <row r="451">
          <cell r="A451">
            <v>449</v>
          </cell>
          <cell r="B451" t="str">
            <v>STRAIGHT TRAY(H.D.G)</v>
          </cell>
          <cell r="C451" t="str">
            <v>300W×150H</v>
          </cell>
          <cell r="D451" t="str">
            <v>m</v>
          </cell>
          <cell r="G451">
            <v>753</v>
          </cell>
          <cell r="H451">
            <v>12600</v>
          </cell>
          <cell r="Q451">
            <v>12600</v>
          </cell>
          <cell r="S451" t="str">
            <v>내선</v>
          </cell>
          <cell r="T451">
            <v>0.28499999999999998</v>
          </cell>
        </row>
        <row r="452">
          <cell r="A452">
            <v>450</v>
          </cell>
          <cell r="B452" t="str">
            <v>STRAIGHT TRAY(H.D.G)</v>
          </cell>
          <cell r="C452" t="str">
            <v>400W×100H</v>
          </cell>
          <cell r="D452" t="str">
            <v>m</v>
          </cell>
          <cell r="G452">
            <v>753</v>
          </cell>
          <cell r="H452">
            <v>10200</v>
          </cell>
          <cell r="Q452">
            <v>10200</v>
          </cell>
          <cell r="S452" t="str">
            <v>내선</v>
          </cell>
          <cell r="T452">
            <v>0.33500000000000002</v>
          </cell>
        </row>
        <row r="453">
          <cell r="A453">
            <v>451</v>
          </cell>
          <cell r="B453" t="str">
            <v>STRAIGHT TRAY(H.D.G)</v>
          </cell>
          <cell r="C453" t="str">
            <v>400W×150H</v>
          </cell>
          <cell r="D453" t="str">
            <v>m</v>
          </cell>
          <cell r="G453">
            <v>753</v>
          </cell>
          <cell r="H453">
            <v>13200</v>
          </cell>
          <cell r="Q453">
            <v>13200</v>
          </cell>
          <cell r="S453" t="str">
            <v>내선</v>
          </cell>
          <cell r="T453">
            <v>0.33500000000000002</v>
          </cell>
        </row>
        <row r="454">
          <cell r="A454">
            <v>452</v>
          </cell>
          <cell r="B454" t="str">
            <v>STRAIGHT TRAY(H.D.G)</v>
          </cell>
          <cell r="C454" t="str">
            <v>500W×100H</v>
          </cell>
          <cell r="D454" t="str">
            <v>m</v>
          </cell>
          <cell r="G454">
            <v>753</v>
          </cell>
          <cell r="H454">
            <v>10800</v>
          </cell>
          <cell r="Q454">
            <v>10800</v>
          </cell>
          <cell r="S454" t="str">
            <v>내선</v>
          </cell>
          <cell r="T454">
            <v>0.44500000000000001</v>
          </cell>
        </row>
        <row r="455">
          <cell r="A455">
            <v>453</v>
          </cell>
          <cell r="B455" t="str">
            <v>STRAIGHT TRAY(H.D.G)</v>
          </cell>
          <cell r="C455" t="str">
            <v>500W×150H</v>
          </cell>
          <cell r="D455" t="str">
            <v>m</v>
          </cell>
          <cell r="G455">
            <v>753</v>
          </cell>
          <cell r="H455">
            <v>13800</v>
          </cell>
          <cell r="Q455">
            <v>13800</v>
          </cell>
          <cell r="S455" t="str">
            <v>내선</v>
          </cell>
          <cell r="T455">
            <v>0.44500000000000001</v>
          </cell>
        </row>
        <row r="456">
          <cell r="A456">
            <v>454</v>
          </cell>
          <cell r="B456" t="str">
            <v>STRAIGHT TRAY(H.D.G)</v>
          </cell>
          <cell r="C456" t="str">
            <v>600W×100H</v>
          </cell>
          <cell r="D456" t="str">
            <v>m</v>
          </cell>
          <cell r="G456">
            <v>753</v>
          </cell>
          <cell r="H456">
            <v>11500</v>
          </cell>
          <cell r="Q456">
            <v>11500</v>
          </cell>
          <cell r="S456" t="str">
            <v>내선</v>
          </cell>
          <cell r="T456">
            <v>0.52</v>
          </cell>
        </row>
        <row r="457">
          <cell r="A457">
            <v>455</v>
          </cell>
          <cell r="B457" t="str">
            <v>STRAIGHT TRAY(H.D.G)</v>
          </cell>
          <cell r="C457" t="str">
            <v>600W×150H</v>
          </cell>
          <cell r="D457" t="str">
            <v>m</v>
          </cell>
          <cell r="G457">
            <v>753</v>
          </cell>
          <cell r="H457">
            <v>14400</v>
          </cell>
          <cell r="Q457">
            <v>14400</v>
          </cell>
          <cell r="S457" t="str">
            <v>내선</v>
          </cell>
          <cell r="T457">
            <v>0.52</v>
          </cell>
        </row>
        <row r="458">
          <cell r="A458">
            <v>456</v>
          </cell>
          <cell r="Q458" t="str">
            <v/>
          </cell>
        </row>
        <row r="459">
          <cell r="A459">
            <v>457</v>
          </cell>
          <cell r="B459" t="str">
            <v>HOR-ELBOW (H.D.G)</v>
          </cell>
          <cell r="C459" t="str">
            <v>150W×100H</v>
          </cell>
          <cell r="D459" t="str">
            <v>EA</v>
          </cell>
          <cell r="G459">
            <v>753</v>
          </cell>
          <cell r="H459">
            <v>10300</v>
          </cell>
          <cell r="Q459">
            <v>10300</v>
          </cell>
          <cell r="S459" t="str">
            <v>내선</v>
          </cell>
          <cell r="T459">
            <v>0.22500000000000001</v>
          </cell>
        </row>
        <row r="460">
          <cell r="A460">
            <v>458</v>
          </cell>
          <cell r="B460" t="str">
            <v>HOR-ELBOW (H.D.G)</v>
          </cell>
          <cell r="C460" t="str">
            <v>150W×150H</v>
          </cell>
          <cell r="D460" t="str">
            <v>EA</v>
          </cell>
          <cell r="G460">
            <v>753</v>
          </cell>
          <cell r="H460">
            <v>13700</v>
          </cell>
          <cell r="Q460">
            <v>13700</v>
          </cell>
          <cell r="S460" t="str">
            <v>내선</v>
          </cell>
          <cell r="T460">
            <v>0.22500000000000001</v>
          </cell>
        </row>
        <row r="461">
          <cell r="A461">
            <v>459</v>
          </cell>
          <cell r="B461" t="str">
            <v>HOR-ELBOW (H.D.G)</v>
          </cell>
          <cell r="C461" t="str">
            <v>200W×100H</v>
          </cell>
          <cell r="D461" t="str">
            <v>EA</v>
          </cell>
          <cell r="G461">
            <v>753</v>
          </cell>
          <cell r="H461">
            <v>11100</v>
          </cell>
          <cell r="Q461">
            <v>11100</v>
          </cell>
          <cell r="S461" t="str">
            <v>내선</v>
          </cell>
          <cell r="T461">
            <v>0.22500000000000001</v>
          </cell>
        </row>
        <row r="462">
          <cell r="A462">
            <v>460</v>
          </cell>
          <cell r="B462" t="str">
            <v>HOR-ELBOW (H.D.G)</v>
          </cell>
          <cell r="C462" t="str">
            <v>200W×150H</v>
          </cell>
          <cell r="D462" t="str">
            <v>EA</v>
          </cell>
          <cell r="G462">
            <v>753</v>
          </cell>
          <cell r="H462">
            <v>14700</v>
          </cell>
          <cell r="Q462">
            <v>14700</v>
          </cell>
          <cell r="S462" t="str">
            <v>내선</v>
          </cell>
          <cell r="T462">
            <v>0.22500000000000001</v>
          </cell>
        </row>
        <row r="463">
          <cell r="A463">
            <v>461</v>
          </cell>
          <cell r="B463" t="str">
            <v>HOR-ELBOW (H.D.G)</v>
          </cell>
          <cell r="C463" t="str">
            <v>300W×100H</v>
          </cell>
          <cell r="D463" t="str">
            <v>EA</v>
          </cell>
          <cell r="G463">
            <v>753</v>
          </cell>
          <cell r="H463">
            <v>12800</v>
          </cell>
          <cell r="Q463">
            <v>12800</v>
          </cell>
          <cell r="S463" t="str">
            <v>내선</v>
          </cell>
          <cell r="T463">
            <v>0.28499999999999998</v>
          </cell>
        </row>
        <row r="464">
          <cell r="A464">
            <v>462</v>
          </cell>
          <cell r="B464" t="str">
            <v>HOR-ELBOW (H.D.G)</v>
          </cell>
          <cell r="C464" t="str">
            <v>300W×150H</v>
          </cell>
          <cell r="D464" t="str">
            <v>EA</v>
          </cell>
          <cell r="G464">
            <v>753</v>
          </cell>
          <cell r="H464">
            <v>16800</v>
          </cell>
          <cell r="Q464">
            <v>16800</v>
          </cell>
          <cell r="S464" t="str">
            <v>내선</v>
          </cell>
          <cell r="T464">
            <v>0.28499999999999998</v>
          </cell>
        </row>
        <row r="465">
          <cell r="A465">
            <v>463</v>
          </cell>
          <cell r="B465" t="str">
            <v>HOR-ELBOW (H.D.G)</v>
          </cell>
          <cell r="C465" t="str">
            <v>400W×100H</v>
          </cell>
          <cell r="D465" t="str">
            <v>EA</v>
          </cell>
          <cell r="G465">
            <v>753</v>
          </cell>
          <cell r="H465">
            <v>14500</v>
          </cell>
          <cell r="Q465">
            <v>14500</v>
          </cell>
          <cell r="S465" t="str">
            <v>내선</v>
          </cell>
          <cell r="T465">
            <v>0.33500000000000002</v>
          </cell>
        </row>
        <row r="466">
          <cell r="A466">
            <v>464</v>
          </cell>
          <cell r="B466" t="str">
            <v>HOR-ELBOW (H.D.G)</v>
          </cell>
          <cell r="C466" t="str">
            <v>400W×150H</v>
          </cell>
          <cell r="D466" t="str">
            <v>EA</v>
          </cell>
          <cell r="G466">
            <v>753</v>
          </cell>
          <cell r="H466">
            <v>18800</v>
          </cell>
          <cell r="Q466">
            <v>18800</v>
          </cell>
          <cell r="S466" t="str">
            <v>내선</v>
          </cell>
          <cell r="T466">
            <v>0.33500000000000002</v>
          </cell>
        </row>
        <row r="467">
          <cell r="A467">
            <v>465</v>
          </cell>
          <cell r="B467" t="str">
            <v>HOR-ELBOW (H.D.G)</v>
          </cell>
          <cell r="C467" t="str">
            <v>500W×100H</v>
          </cell>
          <cell r="D467" t="str">
            <v>EA</v>
          </cell>
          <cell r="G467">
            <v>753</v>
          </cell>
          <cell r="H467">
            <v>16200</v>
          </cell>
          <cell r="Q467">
            <v>16200</v>
          </cell>
          <cell r="S467" t="str">
            <v>내선</v>
          </cell>
          <cell r="T467">
            <v>0.44500000000000001</v>
          </cell>
        </row>
        <row r="468">
          <cell r="A468">
            <v>466</v>
          </cell>
          <cell r="B468" t="str">
            <v>HOR-ELBOW (H.D.G)</v>
          </cell>
          <cell r="C468" t="str">
            <v>500W×150H</v>
          </cell>
          <cell r="D468" t="str">
            <v>EA</v>
          </cell>
          <cell r="G468">
            <v>753</v>
          </cell>
          <cell r="H468">
            <v>20800</v>
          </cell>
          <cell r="Q468">
            <v>20800</v>
          </cell>
          <cell r="S468" t="str">
            <v>내선</v>
          </cell>
          <cell r="T468">
            <v>0.44500000000000001</v>
          </cell>
        </row>
        <row r="469">
          <cell r="A469">
            <v>467</v>
          </cell>
          <cell r="B469" t="str">
            <v>HOR-ELBOW (H.D.G)</v>
          </cell>
          <cell r="C469" t="str">
            <v>600W×100H</v>
          </cell>
          <cell r="D469" t="str">
            <v>EA</v>
          </cell>
          <cell r="G469">
            <v>753</v>
          </cell>
          <cell r="H469">
            <v>17900</v>
          </cell>
          <cell r="Q469">
            <v>17900</v>
          </cell>
          <cell r="S469" t="str">
            <v>내선</v>
          </cell>
          <cell r="T469">
            <v>0.52</v>
          </cell>
        </row>
        <row r="470">
          <cell r="A470">
            <v>468</v>
          </cell>
          <cell r="B470" t="str">
            <v>HOR-ELBOW (H.D.G)</v>
          </cell>
          <cell r="C470" t="str">
            <v>600W×150H</v>
          </cell>
          <cell r="D470" t="str">
            <v>EA</v>
          </cell>
          <cell r="G470">
            <v>753</v>
          </cell>
          <cell r="H470">
            <v>22800</v>
          </cell>
          <cell r="Q470">
            <v>22800</v>
          </cell>
          <cell r="S470" t="str">
            <v>내선</v>
          </cell>
          <cell r="T470">
            <v>0.52</v>
          </cell>
        </row>
        <row r="471">
          <cell r="A471">
            <v>469</v>
          </cell>
          <cell r="Q471" t="str">
            <v/>
          </cell>
        </row>
        <row r="472">
          <cell r="A472">
            <v>470</v>
          </cell>
          <cell r="B472" t="str">
            <v>VER-ELBOW (H.D.G)</v>
          </cell>
          <cell r="C472" t="str">
            <v>150W×100H</v>
          </cell>
          <cell r="D472" t="str">
            <v>EA</v>
          </cell>
          <cell r="G472">
            <v>753</v>
          </cell>
          <cell r="H472">
            <v>10700</v>
          </cell>
          <cell r="Q472">
            <v>10700</v>
          </cell>
          <cell r="S472" t="str">
            <v>내선</v>
          </cell>
          <cell r="T472">
            <v>0.22500000000000001</v>
          </cell>
        </row>
        <row r="473">
          <cell r="A473">
            <v>471</v>
          </cell>
          <cell r="B473" t="str">
            <v>VER-ELBOW (H.D.G)</v>
          </cell>
          <cell r="C473" t="str">
            <v>150W×150H</v>
          </cell>
          <cell r="D473" t="str">
            <v>EA</v>
          </cell>
          <cell r="G473">
            <v>753</v>
          </cell>
          <cell r="H473">
            <v>15500</v>
          </cell>
          <cell r="Q473">
            <v>15500</v>
          </cell>
          <cell r="S473" t="str">
            <v>내선</v>
          </cell>
          <cell r="T473">
            <v>0.22500000000000001</v>
          </cell>
        </row>
        <row r="474">
          <cell r="A474">
            <v>472</v>
          </cell>
          <cell r="B474" t="str">
            <v>VER-ELBOW (H.D.G)</v>
          </cell>
          <cell r="C474" t="str">
            <v>200W×100H</v>
          </cell>
          <cell r="D474" t="str">
            <v>EA</v>
          </cell>
          <cell r="G474">
            <v>753</v>
          </cell>
          <cell r="H474">
            <v>11100</v>
          </cell>
          <cell r="Q474">
            <v>11100</v>
          </cell>
          <cell r="S474" t="str">
            <v>내선</v>
          </cell>
          <cell r="T474">
            <v>0.22500000000000001</v>
          </cell>
        </row>
        <row r="475">
          <cell r="A475">
            <v>473</v>
          </cell>
          <cell r="B475" t="str">
            <v>VER-ELBOW (H.D.G)</v>
          </cell>
          <cell r="C475" t="str">
            <v>200W×150H</v>
          </cell>
          <cell r="D475" t="str">
            <v>EA</v>
          </cell>
          <cell r="G475">
            <v>753</v>
          </cell>
          <cell r="H475">
            <v>15900</v>
          </cell>
          <cell r="Q475">
            <v>15900</v>
          </cell>
          <cell r="S475" t="str">
            <v>내선</v>
          </cell>
          <cell r="T475">
            <v>0.22500000000000001</v>
          </cell>
        </row>
        <row r="476">
          <cell r="A476">
            <v>474</v>
          </cell>
          <cell r="B476" t="str">
            <v>VER-ELBOW (H.D.G)</v>
          </cell>
          <cell r="C476" t="str">
            <v>300W×100H</v>
          </cell>
          <cell r="D476" t="str">
            <v>EA</v>
          </cell>
          <cell r="G476">
            <v>753</v>
          </cell>
          <cell r="H476">
            <v>12000</v>
          </cell>
          <cell r="Q476">
            <v>12000</v>
          </cell>
          <cell r="S476" t="str">
            <v>내선</v>
          </cell>
          <cell r="T476">
            <v>0.28499999999999998</v>
          </cell>
        </row>
        <row r="477">
          <cell r="A477">
            <v>475</v>
          </cell>
          <cell r="B477" t="str">
            <v>VER-ELBOW (H.D.G)</v>
          </cell>
          <cell r="C477" t="str">
            <v>300W×150H</v>
          </cell>
          <cell r="D477" t="str">
            <v>EA</v>
          </cell>
          <cell r="G477">
            <v>753</v>
          </cell>
          <cell r="H477">
            <v>16800</v>
          </cell>
          <cell r="Q477">
            <v>16800</v>
          </cell>
          <cell r="S477" t="str">
            <v>내선</v>
          </cell>
          <cell r="T477">
            <v>0.28499999999999998</v>
          </cell>
        </row>
        <row r="478">
          <cell r="A478">
            <v>476</v>
          </cell>
          <cell r="B478" t="str">
            <v>VER-ELBOW (H.D.G)</v>
          </cell>
          <cell r="C478" t="str">
            <v>400W×100H</v>
          </cell>
          <cell r="D478" t="str">
            <v>EA</v>
          </cell>
          <cell r="G478">
            <v>753</v>
          </cell>
          <cell r="H478">
            <v>12900</v>
          </cell>
          <cell r="Q478">
            <v>12900</v>
          </cell>
          <cell r="S478" t="str">
            <v>내선</v>
          </cell>
          <cell r="T478">
            <v>0.33500000000000002</v>
          </cell>
        </row>
        <row r="479">
          <cell r="A479">
            <v>477</v>
          </cell>
          <cell r="B479" t="str">
            <v>VER-ELBOW (H.D.G)</v>
          </cell>
          <cell r="C479" t="str">
            <v>400W×150H</v>
          </cell>
          <cell r="D479" t="str">
            <v>EA</v>
          </cell>
          <cell r="G479">
            <v>753</v>
          </cell>
          <cell r="H479">
            <v>17600</v>
          </cell>
          <cell r="Q479">
            <v>17600</v>
          </cell>
          <cell r="S479" t="str">
            <v>내선</v>
          </cell>
          <cell r="T479">
            <v>0.33500000000000002</v>
          </cell>
        </row>
        <row r="480">
          <cell r="A480">
            <v>478</v>
          </cell>
          <cell r="B480" t="str">
            <v>VER-ELBOW (H.D.G)</v>
          </cell>
          <cell r="C480" t="str">
            <v>500W×100H</v>
          </cell>
          <cell r="D480" t="str">
            <v>EA</v>
          </cell>
          <cell r="G480">
            <v>753</v>
          </cell>
          <cell r="H480">
            <v>13700</v>
          </cell>
          <cell r="Q480">
            <v>13700</v>
          </cell>
          <cell r="S480" t="str">
            <v>내선</v>
          </cell>
          <cell r="T480">
            <v>0.44500000000000001</v>
          </cell>
        </row>
        <row r="481">
          <cell r="A481">
            <v>479</v>
          </cell>
          <cell r="B481" t="str">
            <v>VER-ELBOW (H.D.G)</v>
          </cell>
          <cell r="C481" t="str">
            <v>500W×150H</v>
          </cell>
          <cell r="D481" t="str">
            <v>EA</v>
          </cell>
          <cell r="G481">
            <v>753</v>
          </cell>
          <cell r="H481">
            <v>18500</v>
          </cell>
          <cell r="Q481">
            <v>18500</v>
          </cell>
          <cell r="S481" t="str">
            <v>내선</v>
          </cell>
          <cell r="T481">
            <v>0.44500000000000001</v>
          </cell>
        </row>
        <row r="482">
          <cell r="A482">
            <v>480</v>
          </cell>
          <cell r="B482" t="str">
            <v>VER-ELBOW (H.D.G)</v>
          </cell>
          <cell r="C482" t="str">
            <v>600W×100H</v>
          </cell>
          <cell r="D482" t="str">
            <v>EA</v>
          </cell>
          <cell r="G482">
            <v>753</v>
          </cell>
          <cell r="H482">
            <v>14600</v>
          </cell>
          <cell r="Q482">
            <v>14600</v>
          </cell>
          <cell r="S482" t="str">
            <v>내선</v>
          </cell>
          <cell r="T482">
            <v>0.52</v>
          </cell>
        </row>
        <row r="483">
          <cell r="A483">
            <v>481</v>
          </cell>
          <cell r="B483" t="str">
            <v>VER-ELBOW (H.D.G)</v>
          </cell>
          <cell r="C483" t="str">
            <v>600W×150H</v>
          </cell>
          <cell r="D483" t="str">
            <v>EA</v>
          </cell>
          <cell r="G483">
            <v>753</v>
          </cell>
          <cell r="H483">
            <v>19300</v>
          </cell>
          <cell r="Q483">
            <v>19300</v>
          </cell>
          <cell r="S483" t="str">
            <v>내선</v>
          </cell>
          <cell r="T483">
            <v>0.52</v>
          </cell>
        </row>
        <row r="484">
          <cell r="A484">
            <v>482</v>
          </cell>
          <cell r="Q484" t="str">
            <v/>
          </cell>
        </row>
        <row r="485">
          <cell r="A485">
            <v>483</v>
          </cell>
          <cell r="B485" t="str">
            <v>HOR-TEE (H.D.G)</v>
          </cell>
          <cell r="C485" t="str">
            <v>150W×100H</v>
          </cell>
          <cell r="D485" t="str">
            <v>EA</v>
          </cell>
          <cell r="G485">
            <v>753</v>
          </cell>
          <cell r="H485">
            <v>17500</v>
          </cell>
          <cell r="Q485">
            <v>17500</v>
          </cell>
          <cell r="S485" t="str">
            <v>내선</v>
          </cell>
          <cell r="T485">
            <v>0.22500000000000001</v>
          </cell>
        </row>
        <row r="486">
          <cell r="A486">
            <v>484</v>
          </cell>
          <cell r="B486" t="str">
            <v>HOR-TEE (H.D.G)</v>
          </cell>
          <cell r="C486" t="str">
            <v>150W×150H</v>
          </cell>
          <cell r="D486" t="str">
            <v>EA</v>
          </cell>
          <cell r="G486">
            <v>753</v>
          </cell>
          <cell r="H486">
            <v>22600</v>
          </cell>
          <cell r="Q486">
            <v>22600</v>
          </cell>
          <cell r="S486" t="str">
            <v>내선</v>
          </cell>
          <cell r="T486">
            <v>0.22500000000000001</v>
          </cell>
        </row>
        <row r="487">
          <cell r="A487">
            <v>485</v>
          </cell>
          <cell r="B487" t="str">
            <v>HOR-TEE (H.D.G)</v>
          </cell>
          <cell r="C487" t="str">
            <v>200W×100H</v>
          </cell>
          <cell r="D487" t="str">
            <v>EA</v>
          </cell>
          <cell r="G487">
            <v>753</v>
          </cell>
          <cell r="H487">
            <v>18500</v>
          </cell>
          <cell r="Q487">
            <v>18500</v>
          </cell>
          <cell r="S487" t="str">
            <v>내선</v>
          </cell>
          <cell r="T487">
            <v>0.22500000000000001</v>
          </cell>
        </row>
        <row r="488">
          <cell r="A488">
            <v>486</v>
          </cell>
          <cell r="B488" t="str">
            <v>HOR-TEE (H.D.G)</v>
          </cell>
          <cell r="C488" t="str">
            <v>200W×150H</v>
          </cell>
          <cell r="D488" t="str">
            <v>EA</v>
          </cell>
          <cell r="G488">
            <v>753</v>
          </cell>
          <cell r="H488">
            <v>23600</v>
          </cell>
          <cell r="Q488">
            <v>23600</v>
          </cell>
          <cell r="S488" t="str">
            <v>내선</v>
          </cell>
          <cell r="T488">
            <v>0.22500000000000001</v>
          </cell>
        </row>
        <row r="489">
          <cell r="A489">
            <v>487</v>
          </cell>
          <cell r="B489" t="str">
            <v>HOR-TEE (H.D.G)</v>
          </cell>
          <cell r="C489" t="str">
            <v>300W×100H</v>
          </cell>
          <cell r="D489" t="str">
            <v>EA</v>
          </cell>
          <cell r="G489">
            <v>753</v>
          </cell>
          <cell r="H489">
            <v>20300</v>
          </cell>
          <cell r="Q489">
            <v>20300</v>
          </cell>
          <cell r="S489" t="str">
            <v>내선</v>
          </cell>
          <cell r="T489">
            <v>0.28499999999999998</v>
          </cell>
        </row>
        <row r="490">
          <cell r="A490">
            <v>488</v>
          </cell>
          <cell r="B490" t="str">
            <v>HOR-TEE (H.D.G)</v>
          </cell>
          <cell r="C490" t="str">
            <v>300W×150H</v>
          </cell>
          <cell r="D490" t="str">
            <v>EA</v>
          </cell>
          <cell r="G490">
            <v>753</v>
          </cell>
          <cell r="H490">
            <v>25600</v>
          </cell>
          <cell r="Q490">
            <v>25600</v>
          </cell>
          <cell r="S490" t="str">
            <v>내선</v>
          </cell>
          <cell r="T490">
            <v>0.28499999999999998</v>
          </cell>
        </row>
        <row r="491">
          <cell r="A491">
            <v>489</v>
          </cell>
          <cell r="B491" t="str">
            <v>HOR-TEE (H.D.G)</v>
          </cell>
          <cell r="C491" t="str">
            <v>400W×100H</v>
          </cell>
          <cell r="D491" t="str">
            <v>EA</v>
          </cell>
          <cell r="G491">
            <v>753</v>
          </cell>
          <cell r="H491">
            <v>23000</v>
          </cell>
          <cell r="Q491">
            <v>23000</v>
          </cell>
          <cell r="S491" t="str">
            <v>내선</v>
          </cell>
          <cell r="T491">
            <v>0.33500000000000002</v>
          </cell>
        </row>
        <row r="492">
          <cell r="A492">
            <v>490</v>
          </cell>
          <cell r="B492" t="str">
            <v>HOR-TEE (H.D.G)</v>
          </cell>
          <cell r="C492" t="str">
            <v>400W×150H</v>
          </cell>
          <cell r="D492" t="str">
            <v>EA</v>
          </cell>
          <cell r="G492">
            <v>753</v>
          </cell>
          <cell r="H492">
            <v>28500</v>
          </cell>
          <cell r="Q492">
            <v>28500</v>
          </cell>
          <cell r="S492" t="str">
            <v>내선</v>
          </cell>
          <cell r="T492">
            <v>0.33500000000000002</v>
          </cell>
        </row>
        <row r="493">
          <cell r="A493">
            <v>491</v>
          </cell>
          <cell r="B493" t="str">
            <v>HOR-TEE (H.D.G)</v>
          </cell>
          <cell r="C493" t="str">
            <v>500W×100H</v>
          </cell>
          <cell r="D493" t="str">
            <v>EA</v>
          </cell>
          <cell r="G493">
            <v>753</v>
          </cell>
          <cell r="H493">
            <v>25000</v>
          </cell>
          <cell r="Q493">
            <v>25000</v>
          </cell>
          <cell r="S493" t="str">
            <v>내선</v>
          </cell>
          <cell r="T493">
            <v>0.44500000000000001</v>
          </cell>
        </row>
        <row r="494">
          <cell r="A494">
            <v>492</v>
          </cell>
          <cell r="B494" t="str">
            <v>HOR-TEE (H.D.G)</v>
          </cell>
          <cell r="C494" t="str">
            <v>500W×150H</v>
          </cell>
          <cell r="D494" t="str">
            <v>EA</v>
          </cell>
          <cell r="G494">
            <v>753</v>
          </cell>
          <cell r="H494">
            <v>30800</v>
          </cell>
          <cell r="Q494">
            <v>30800</v>
          </cell>
          <cell r="S494" t="str">
            <v>내선</v>
          </cell>
          <cell r="T494">
            <v>0.44500000000000001</v>
          </cell>
        </row>
        <row r="495">
          <cell r="A495">
            <v>493</v>
          </cell>
          <cell r="B495" t="str">
            <v>HOR-TEE (H.D.G)</v>
          </cell>
          <cell r="C495" t="str">
            <v>600W×100H</v>
          </cell>
          <cell r="D495" t="str">
            <v>EA</v>
          </cell>
          <cell r="G495">
            <v>753</v>
          </cell>
          <cell r="H495">
            <v>27000</v>
          </cell>
          <cell r="Q495">
            <v>27000</v>
          </cell>
          <cell r="S495" t="str">
            <v>내선</v>
          </cell>
          <cell r="T495">
            <v>0.52</v>
          </cell>
        </row>
        <row r="496">
          <cell r="A496">
            <v>494</v>
          </cell>
          <cell r="B496" t="str">
            <v>HOR-TEE (H.D.G)</v>
          </cell>
          <cell r="C496" t="str">
            <v>600W×150H</v>
          </cell>
          <cell r="D496" t="str">
            <v>EA</v>
          </cell>
          <cell r="G496">
            <v>753</v>
          </cell>
          <cell r="H496">
            <v>33100</v>
          </cell>
          <cell r="Q496">
            <v>33100</v>
          </cell>
          <cell r="S496" t="str">
            <v>내선</v>
          </cell>
          <cell r="T496">
            <v>0.52</v>
          </cell>
        </row>
        <row r="497">
          <cell r="A497">
            <v>495</v>
          </cell>
          <cell r="Q497" t="str">
            <v/>
          </cell>
        </row>
        <row r="498">
          <cell r="A498">
            <v>496</v>
          </cell>
          <cell r="B498" t="str">
            <v>HOR-CROSS (H.D.G)</v>
          </cell>
          <cell r="C498" t="str">
            <v>150W×100H</v>
          </cell>
          <cell r="D498" t="str">
            <v>EA</v>
          </cell>
          <cell r="G498">
            <v>753</v>
          </cell>
          <cell r="H498">
            <v>23200</v>
          </cell>
          <cell r="Q498">
            <v>23200</v>
          </cell>
          <cell r="S498" t="str">
            <v>내선</v>
          </cell>
          <cell r="T498">
            <v>0.22500000000000001</v>
          </cell>
        </row>
        <row r="499">
          <cell r="A499">
            <v>497</v>
          </cell>
          <cell r="B499" t="str">
            <v>HOR-CROSS (H.D.G)</v>
          </cell>
          <cell r="C499" t="str">
            <v>150W×150H</v>
          </cell>
          <cell r="D499" t="str">
            <v>EA</v>
          </cell>
          <cell r="G499">
            <v>753</v>
          </cell>
          <cell r="H499">
            <v>29100</v>
          </cell>
          <cell r="Q499">
            <v>29100</v>
          </cell>
          <cell r="S499" t="str">
            <v>내선</v>
          </cell>
          <cell r="T499">
            <v>0.22500000000000001</v>
          </cell>
        </row>
        <row r="500">
          <cell r="A500">
            <v>498</v>
          </cell>
          <cell r="B500" t="str">
            <v>HOR-CROSS (H.D.G)</v>
          </cell>
          <cell r="C500" t="str">
            <v>200W×100H</v>
          </cell>
          <cell r="D500" t="str">
            <v>EA</v>
          </cell>
          <cell r="G500">
            <v>753</v>
          </cell>
          <cell r="H500">
            <v>24000</v>
          </cell>
          <cell r="Q500">
            <v>24000</v>
          </cell>
          <cell r="S500" t="str">
            <v>내선</v>
          </cell>
          <cell r="T500">
            <v>0.22500000000000001</v>
          </cell>
        </row>
        <row r="501">
          <cell r="A501">
            <v>499</v>
          </cell>
          <cell r="B501" t="str">
            <v>HOR-CROSS (H.D.G)</v>
          </cell>
          <cell r="C501" t="str">
            <v>200W×150H</v>
          </cell>
          <cell r="D501" t="str">
            <v>EA</v>
          </cell>
          <cell r="G501">
            <v>753</v>
          </cell>
          <cell r="H501">
            <v>30000</v>
          </cell>
          <cell r="Q501">
            <v>30000</v>
          </cell>
          <cell r="S501" t="str">
            <v>내선</v>
          </cell>
          <cell r="T501">
            <v>0.22500000000000001</v>
          </cell>
        </row>
        <row r="502">
          <cell r="A502">
            <v>500</v>
          </cell>
          <cell r="B502" t="str">
            <v>HOR-CROSS (H.D.G)</v>
          </cell>
          <cell r="C502" t="str">
            <v>300W×100H</v>
          </cell>
          <cell r="D502" t="str">
            <v>EA</v>
          </cell>
          <cell r="G502">
            <v>753</v>
          </cell>
          <cell r="H502">
            <v>25700</v>
          </cell>
          <cell r="Q502">
            <v>25700</v>
          </cell>
          <cell r="S502" t="str">
            <v>내선</v>
          </cell>
          <cell r="T502">
            <v>0.28499999999999998</v>
          </cell>
        </row>
        <row r="503">
          <cell r="A503">
            <v>501</v>
          </cell>
          <cell r="B503" t="str">
            <v>HOR-CROSS (H.D.G)</v>
          </cell>
          <cell r="C503" t="str">
            <v>300W×150H</v>
          </cell>
          <cell r="D503" t="str">
            <v>EA</v>
          </cell>
          <cell r="G503">
            <v>753</v>
          </cell>
          <cell r="H503">
            <v>31700</v>
          </cell>
          <cell r="Q503">
            <v>31700</v>
          </cell>
          <cell r="S503" t="str">
            <v>내선</v>
          </cell>
          <cell r="T503">
            <v>0.28499999999999998</v>
          </cell>
        </row>
        <row r="504">
          <cell r="A504">
            <v>502</v>
          </cell>
          <cell r="B504" t="str">
            <v>HOR-CROSS (H.D.G)</v>
          </cell>
          <cell r="C504" t="str">
            <v>400W×100H</v>
          </cell>
          <cell r="D504" t="str">
            <v>EA</v>
          </cell>
          <cell r="G504">
            <v>753</v>
          </cell>
          <cell r="H504">
            <v>27000</v>
          </cell>
          <cell r="Q504">
            <v>27000</v>
          </cell>
          <cell r="S504" t="str">
            <v>내선</v>
          </cell>
          <cell r="T504">
            <v>0.33500000000000002</v>
          </cell>
        </row>
        <row r="505">
          <cell r="A505">
            <v>503</v>
          </cell>
          <cell r="B505" t="str">
            <v>HOR-CROSS (H.D.G)</v>
          </cell>
          <cell r="C505" t="str">
            <v>400W×150H</v>
          </cell>
          <cell r="D505" t="str">
            <v>EA</v>
          </cell>
          <cell r="G505">
            <v>753</v>
          </cell>
          <cell r="H505">
            <v>34300</v>
          </cell>
          <cell r="Q505">
            <v>34300</v>
          </cell>
          <cell r="S505" t="str">
            <v>내선</v>
          </cell>
          <cell r="T505">
            <v>0.33500000000000002</v>
          </cell>
        </row>
        <row r="506">
          <cell r="A506">
            <v>504</v>
          </cell>
          <cell r="B506" t="str">
            <v>HOR-CROSS (H.D.G)</v>
          </cell>
          <cell r="C506" t="str">
            <v>500W×100H</v>
          </cell>
          <cell r="D506" t="str">
            <v>EA</v>
          </cell>
          <cell r="G506">
            <v>753</v>
          </cell>
          <cell r="H506">
            <v>30300</v>
          </cell>
          <cell r="Q506">
            <v>30300</v>
          </cell>
          <cell r="S506" t="str">
            <v>내선</v>
          </cell>
          <cell r="T506">
            <v>0.44500000000000001</v>
          </cell>
        </row>
        <row r="507">
          <cell r="A507">
            <v>505</v>
          </cell>
          <cell r="B507" t="str">
            <v>HOR-CROSS (H.D.G)</v>
          </cell>
          <cell r="C507" t="str">
            <v>500W×150H</v>
          </cell>
          <cell r="D507" t="str">
            <v>EA</v>
          </cell>
          <cell r="G507">
            <v>753</v>
          </cell>
          <cell r="H507">
            <v>36200</v>
          </cell>
          <cell r="Q507">
            <v>36200</v>
          </cell>
          <cell r="S507" t="str">
            <v>내선</v>
          </cell>
          <cell r="T507">
            <v>0.44500000000000001</v>
          </cell>
        </row>
        <row r="508">
          <cell r="A508">
            <v>506</v>
          </cell>
          <cell r="B508" t="str">
            <v>HOR-CROSS (H.D.G)</v>
          </cell>
          <cell r="C508" t="str">
            <v>600W×100H</v>
          </cell>
          <cell r="D508" t="str">
            <v>EA</v>
          </cell>
          <cell r="G508">
            <v>753</v>
          </cell>
          <cell r="H508">
            <v>32200</v>
          </cell>
          <cell r="Q508">
            <v>32200</v>
          </cell>
          <cell r="S508" t="str">
            <v>내선</v>
          </cell>
          <cell r="T508">
            <v>0.52</v>
          </cell>
        </row>
        <row r="509">
          <cell r="A509">
            <v>507</v>
          </cell>
          <cell r="B509" t="str">
            <v>HOR-CROSS (H.D.G)</v>
          </cell>
          <cell r="C509" t="str">
            <v>600W×150H</v>
          </cell>
          <cell r="D509" t="str">
            <v>EA</v>
          </cell>
          <cell r="G509">
            <v>753</v>
          </cell>
          <cell r="H509">
            <v>38200</v>
          </cell>
          <cell r="Q509">
            <v>38200</v>
          </cell>
          <cell r="S509" t="str">
            <v>내선</v>
          </cell>
          <cell r="T509">
            <v>0.52</v>
          </cell>
        </row>
        <row r="510">
          <cell r="A510">
            <v>508</v>
          </cell>
          <cell r="Q510" t="str">
            <v/>
          </cell>
        </row>
        <row r="511">
          <cell r="A511">
            <v>509</v>
          </cell>
          <cell r="B511" t="str">
            <v>REDUCER (H.D.G)</v>
          </cell>
          <cell r="C511" t="str">
            <v>600×500W×100H</v>
          </cell>
          <cell r="D511" t="str">
            <v>EA</v>
          </cell>
          <cell r="G511">
            <v>753</v>
          </cell>
          <cell r="H511">
            <v>7900</v>
          </cell>
          <cell r="Q511">
            <v>7900</v>
          </cell>
          <cell r="S511" t="str">
            <v>내선</v>
          </cell>
          <cell r="T511">
            <v>0.22500000000000001</v>
          </cell>
        </row>
        <row r="512">
          <cell r="A512">
            <v>510</v>
          </cell>
          <cell r="B512" t="str">
            <v>REDUCER (H.D.G)</v>
          </cell>
          <cell r="C512" t="str">
            <v>600×500W×150H</v>
          </cell>
          <cell r="D512" t="str">
            <v>EA</v>
          </cell>
          <cell r="G512">
            <v>753</v>
          </cell>
          <cell r="H512">
            <v>10100</v>
          </cell>
          <cell r="Q512">
            <v>10100</v>
          </cell>
          <cell r="S512" t="str">
            <v>내선</v>
          </cell>
          <cell r="T512">
            <v>0.22500000000000001</v>
          </cell>
        </row>
        <row r="513">
          <cell r="A513">
            <v>511</v>
          </cell>
          <cell r="B513" t="str">
            <v>REDUCER (H.D.G)</v>
          </cell>
          <cell r="C513" t="str">
            <v>600×400W×100H</v>
          </cell>
          <cell r="D513" t="str">
            <v>EA</v>
          </cell>
          <cell r="G513">
            <v>753</v>
          </cell>
          <cell r="H513">
            <v>7900</v>
          </cell>
          <cell r="Q513">
            <v>7900</v>
          </cell>
          <cell r="S513" t="str">
            <v>내선</v>
          </cell>
          <cell r="T513">
            <v>0.22500000000000001</v>
          </cell>
        </row>
        <row r="514">
          <cell r="A514">
            <v>512</v>
          </cell>
          <cell r="B514" t="str">
            <v>REDUCER (H.D.G)</v>
          </cell>
          <cell r="C514" t="str">
            <v>600×400W×150H</v>
          </cell>
          <cell r="D514" t="str">
            <v>EA</v>
          </cell>
          <cell r="G514">
            <v>753</v>
          </cell>
          <cell r="H514">
            <v>10100</v>
          </cell>
          <cell r="Q514">
            <v>10100</v>
          </cell>
          <cell r="S514" t="str">
            <v>내선</v>
          </cell>
          <cell r="T514">
            <v>0.22500000000000001</v>
          </cell>
        </row>
        <row r="515">
          <cell r="A515">
            <v>513</v>
          </cell>
          <cell r="B515" t="str">
            <v>REDUCER (H.D.G)</v>
          </cell>
          <cell r="C515" t="str">
            <v>600×300W×100H</v>
          </cell>
          <cell r="D515" t="str">
            <v>EA</v>
          </cell>
          <cell r="G515">
            <v>753</v>
          </cell>
          <cell r="H515">
            <v>8000</v>
          </cell>
          <cell r="Q515">
            <v>8000</v>
          </cell>
          <cell r="S515" t="str">
            <v>내선</v>
          </cell>
          <cell r="T515">
            <v>0.28499999999999998</v>
          </cell>
        </row>
        <row r="516">
          <cell r="A516">
            <v>514</v>
          </cell>
          <cell r="B516" t="str">
            <v>REDUCER (H.D.G)</v>
          </cell>
          <cell r="C516" t="str">
            <v>600×300W×150H</v>
          </cell>
          <cell r="D516" t="str">
            <v>EA</v>
          </cell>
          <cell r="G516">
            <v>753</v>
          </cell>
          <cell r="H516">
            <v>10400</v>
          </cell>
          <cell r="Q516">
            <v>10400</v>
          </cell>
          <cell r="S516" t="str">
            <v>내선</v>
          </cell>
          <cell r="T516">
            <v>0.28499999999999998</v>
          </cell>
        </row>
        <row r="517">
          <cell r="A517">
            <v>515</v>
          </cell>
          <cell r="B517" t="str">
            <v>REDUCER (H.D.G)</v>
          </cell>
          <cell r="C517" t="str">
            <v>600×200W×100H</v>
          </cell>
          <cell r="D517" t="str">
            <v>EA</v>
          </cell>
          <cell r="G517">
            <v>753</v>
          </cell>
          <cell r="H517">
            <v>8100</v>
          </cell>
          <cell r="Q517">
            <v>8100</v>
          </cell>
          <cell r="S517" t="str">
            <v>내선</v>
          </cell>
          <cell r="T517">
            <v>0.33500000000000002</v>
          </cell>
        </row>
        <row r="518">
          <cell r="A518">
            <v>516</v>
          </cell>
          <cell r="B518" t="str">
            <v>REDUCER (H.D.G)</v>
          </cell>
          <cell r="C518" t="str">
            <v>600×200W×150H</v>
          </cell>
          <cell r="D518" t="str">
            <v>EA</v>
          </cell>
          <cell r="G518">
            <v>753</v>
          </cell>
          <cell r="H518">
            <v>10600</v>
          </cell>
          <cell r="Q518">
            <v>10600</v>
          </cell>
          <cell r="S518" t="str">
            <v>내선</v>
          </cell>
          <cell r="T518">
            <v>0.33500000000000002</v>
          </cell>
        </row>
        <row r="519">
          <cell r="A519">
            <v>517</v>
          </cell>
          <cell r="B519" t="str">
            <v>REDUCER (H.D.G)</v>
          </cell>
          <cell r="C519" t="str">
            <v>600×150W×100H</v>
          </cell>
          <cell r="D519" t="str">
            <v>EA</v>
          </cell>
          <cell r="G519">
            <v>753</v>
          </cell>
          <cell r="H519">
            <v>8600</v>
          </cell>
          <cell r="Q519">
            <v>8600</v>
          </cell>
          <cell r="S519" t="str">
            <v>내선</v>
          </cell>
          <cell r="T519">
            <v>0.44500000000000001</v>
          </cell>
        </row>
        <row r="520">
          <cell r="A520">
            <v>518</v>
          </cell>
          <cell r="B520" t="str">
            <v>REDUCER (H.D.G)</v>
          </cell>
          <cell r="C520" t="str">
            <v>600×150W×150H</v>
          </cell>
          <cell r="D520" t="str">
            <v>EA</v>
          </cell>
          <cell r="G520">
            <v>753</v>
          </cell>
          <cell r="H520">
            <v>11100</v>
          </cell>
          <cell r="Q520">
            <v>11100</v>
          </cell>
          <cell r="S520" t="str">
            <v>내선</v>
          </cell>
          <cell r="T520">
            <v>0.44500000000000001</v>
          </cell>
        </row>
        <row r="521">
          <cell r="A521">
            <v>519</v>
          </cell>
          <cell r="B521" t="str">
            <v>REDUCER (H.D.G)</v>
          </cell>
          <cell r="C521" t="str">
            <v>300×150W×100H</v>
          </cell>
          <cell r="D521" t="str">
            <v>EA</v>
          </cell>
          <cell r="G521">
            <v>753</v>
          </cell>
          <cell r="H521">
            <v>6500</v>
          </cell>
          <cell r="Q521">
            <v>6500</v>
          </cell>
          <cell r="S521" t="str">
            <v>내선</v>
          </cell>
          <cell r="T521">
            <v>0.52</v>
          </cell>
        </row>
        <row r="522">
          <cell r="A522">
            <v>520</v>
          </cell>
          <cell r="B522" t="str">
            <v>REDUCER (H.D.G)</v>
          </cell>
          <cell r="C522" t="str">
            <v>300×150W×150H</v>
          </cell>
          <cell r="D522" t="str">
            <v>EA</v>
          </cell>
          <cell r="G522">
            <v>753</v>
          </cell>
          <cell r="H522">
            <v>8700</v>
          </cell>
          <cell r="Q522">
            <v>8700</v>
          </cell>
          <cell r="S522" t="str">
            <v>내선</v>
          </cell>
          <cell r="T522">
            <v>0.52</v>
          </cell>
        </row>
        <row r="523">
          <cell r="A523">
            <v>521</v>
          </cell>
          <cell r="Q523" t="str">
            <v/>
          </cell>
        </row>
        <row r="524">
          <cell r="A524">
            <v>522</v>
          </cell>
          <cell r="B524" t="str">
            <v>STRAIGHT-COV.(H.D.G)</v>
          </cell>
          <cell r="C524" t="str">
            <v>150W</v>
          </cell>
          <cell r="D524" t="str">
            <v>EA</v>
          </cell>
          <cell r="G524">
            <v>753</v>
          </cell>
          <cell r="H524">
            <v>4000</v>
          </cell>
          <cell r="Q524">
            <v>4000</v>
          </cell>
        </row>
        <row r="525">
          <cell r="A525">
            <v>523</v>
          </cell>
          <cell r="B525" t="str">
            <v>STRAIGHT-COV.(H.D.G)</v>
          </cell>
          <cell r="C525" t="str">
            <v>200W</v>
          </cell>
          <cell r="D525" t="str">
            <v>EA</v>
          </cell>
          <cell r="G525">
            <v>753</v>
          </cell>
          <cell r="H525">
            <v>5000</v>
          </cell>
          <cell r="Q525">
            <v>5000</v>
          </cell>
        </row>
        <row r="526">
          <cell r="A526">
            <v>524</v>
          </cell>
          <cell r="B526" t="str">
            <v>STRAIGHT-COV.(H.D.G)</v>
          </cell>
          <cell r="C526" t="str">
            <v>300W</v>
          </cell>
          <cell r="D526" t="str">
            <v>EA</v>
          </cell>
          <cell r="G526">
            <v>753</v>
          </cell>
          <cell r="H526">
            <v>7100</v>
          </cell>
          <cell r="Q526">
            <v>7100</v>
          </cell>
        </row>
        <row r="527">
          <cell r="A527">
            <v>525</v>
          </cell>
          <cell r="B527" t="str">
            <v>STRAIGHT-COV.(H.D.G)</v>
          </cell>
          <cell r="C527" t="str">
            <v>400W</v>
          </cell>
          <cell r="D527" t="str">
            <v>EA</v>
          </cell>
          <cell r="G527">
            <v>753</v>
          </cell>
          <cell r="H527">
            <v>9100</v>
          </cell>
          <cell r="Q527">
            <v>9100</v>
          </cell>
        </row>
        <row r="528">
          <cell r="A528">
            <v>526</v>
          </cell>
          <cell r="B528" t="str">
            <v>STRAIGHT-COV.(H.D.G)</v>
          </cell>
          <cell r="C528" t="str">
            <v>500W</v>
          </cell>
          <cell r="D528" t="str">
            <v>EA</v>
          </cell>
          <cell r="G528">
            <v>753</v>
          </cell>
          <cell r="H528">
            <v>11200</v>
          </cell>
          <cell r="Q528">
            <v>11200</v>
          </cell>
        </row>
        <row r="529">
          <cell r="A529">
            <v>527</v>
          </cell>
          <cell r="B529" t="str">
            <v>STRAIGHT-COV.(H.D.G)</v>
          </cell>
          <cell r="C529" t="str">
            <v>600W</v>
          </cell>
          <cell r="D529" t="str">
            <v>EA</v>
          </cell>
          <cell r="G529">
            <v>753</v>
          </cell>
          <cell r="H529">
            <v>13200</v>
          </cell>
          <cell r="Q529">
            <v>13200</v>
          </cell>
        </row>
        <row r="530">
          <cell r="A530">
            <v>528</v>
          </cell>
          <cell r="Q530" t="str">
            <v/>
          </cell>
        </row>
        <row r="531">
          <cell r="A531">
            <v>529</v>
          </cell>
          <cell r="B531" t="str">
            <v>JOINT CONN.</v>
          </cell>
          <cell r="C531" t="str">
            <v>100H</v>
          </cell>
          <cell r="D531" t="str">
            <v>EA</v>
          </cell>
          <cell r="G531">
            <v>753</v>
          </cell>
          <cell r="H531">
            <v>900</v>
          </cell>
          <cell r="Q531">
            <v>900</v>
          </cell>
        </row>
        <row r="532">
          <cell r="A532">
            <v>530</v>
          </cell>
          <cell r="B532" t="str">
            <v>JOINT CONN.</v>
          </cell>
          <cell r="C532" t="str">
            <v>150H</v>
          </cell>
          <cell r="D532" t="str">
            <v>EA</v>
          </cell>
          <cell r="G532">
            <v>753</v>
          </cell>
          <cell r="H532">
            <v>1050</v>
          </cell>
          <cell r="Q532">
            <v>1050</v>
          </cell>
        </row>
        <row r="533">
          <cell r="A533">
            <v>531</v>
          </cell>
          <cell r="Q533" t="str">
            <v/>
          </cell>
        </row>
        <row r="534">
          <cell r="A534">
            <v>532</v>
          </cell>
          <cell r="B534" t="str">
            <v>SHANK BOLT&amp;NOT</v>
          </cell>
          <cell r="C534" t="str">
            <v>3/8inch×19L</v>
          </cell>
          <cell r="D534" t="str">
            <v>set</v>
          </cell>
          <cell r="G534">
            <v>753</v>
          </cell>
          <cell r="H534">
            <v>120</v>
          </cell>
          <cell r="Q534">
            <v>120</v>
          </cell>
        </row>
        <row r="535">
          <cell r="A535">
            <v>533</v>
          </cell>
          <cell r="B535" t="str">
            <v>그라운딩 본딩 점퍼</v>
          </cell>
          <cell r="C535" t="str">
            <v>14sq</v>
          </cell>
          <cell r="D535" t="str">
            <v>EA</v>
          </cell>
          <cell r="G535">
            <v>753</v>
          </cell>
          <cell r="H535">
            <v>1300</v>
          </cell>
          <cell r="Q535">
            <v>1300</v>
          </cell>
        </row>
        <row r="536">
          <cell r="A536">
            <v>534</v>
          </cell>
          <cell r="B536" t="str">
            <v>그라운딩 본딩 점퍼</v>
          </cell>
          <cell r="C536" t="str">
            <v>38sq</v>
          </cell>
          <cell r="D536" t="str">
            <v>EA</v>
          </cell>
          <cell r="G536">
            <v>753</v>
          </cell>
          <cell r="H536">
            <v>2800</v>
          </cell>
          <cell r="Q536">
            <v>2800</v>
          </cell>
        </row>
        <row r="537">
          <cell r="A537">
            <v>535</v>
          </cell>
          <cell r="B537" t="str">
            <v>홀드다운 크램프</v>
          </cell>
          <cell r="D537" t="str">
            <v>EA</v>
          </cell>
          <cell r="G537">
            <v>753</v>
          </cell>
          <cell r="H537">
            <v>300</v>
          </cell>
          <cell r="Q537">
            <v>300</v>
          </cell>
        </row>
        <row r="538">
          <cell r="A538">
            <v>536</v>
          </cell>
          <cell r="B538" t="str">
            <v>SPRING NUT</v>
          </cell>
          <cell r="C538" t="str">
            <v>3/8inch 1/2inch</v>
          </cell>
          <cell r="D538" t="str">
            <v>EA</v>
          </cell>
          <cell r="G538">
            <v>753</v>
          </cell>
          <cell r="H538">
            <v>400</v>
          </cell>
          <cell r="Q538">
            <v>400</v>
          </cell>
        </row>
        <row r="539">
          <cell r="A539">
            <v>537</v>
          </cell>
          <cell r="Q539" t="str">
            <v/>
          </cell>
        </row>
        <row r="540">
          <cell r="A540">
            <v>538</v>
          </cell>
          <cell r="Q540" t="str">
            <v/>
          </cell>
        </row>
        <row r="541">
          <cell r="A541">
            <v>539</v>
          </cell>
          <cell r="B541" t="str">
            <v>RACE WAY BODY</v>
          </cell>
          <cell r="C541" t="str">
            <v>40×40</v>
          </cell>
          <cell r="D541" t="str">
            <v>m</v>
          </cell>
          <cell r="G541">
            <v>750</v>
          </cell>
          <cell r="H541">
            <v>1950</v>
          </cell>
          <cell r="Q541">
            <v>1950</v>
          </cell>
          <cell r="S541" t="str">
            <v>내선</v>
          </cell>
          <cell r="T541">
            <v>0.15</v>
          </cell>
        </row>
        <row r="542">
          <cell r="A542">
            <v>540</v>
          </cell>
          <cell r="B542" t="str">
            <v>RACE WAY BODY</v>
          </cell>
          <cell r="C542" t="str">
            <v>70×40</v>
          </cell>
          <cell r="D542" t="str">
            <v>m</v>
          </cell>
          <cell r="G542">
            <v>750</v>
          </cell>
          <cell r="H542">
            <v>2450</v>
          </cell>
          <cell r="Q542">
            <v>2450</v>
          </cell>
          <cell r="S542" t="str">
            <v>내선</v>
          </cell>
          <cell r="T542">
            <v>0.2</v>
          </cell>
        </row>
        <row r="543">
          <cell r="A543">
            <v>541</v>
          </cell>
          <cell r="Q543" t="str">
            <v/>
          </cell>
        </row>
        <row r="544">
          <cell r="A544">
            <v>542</v>
          </cell>
          <cell r="B544" t="str">
            <v>RACE WAY COVER</v>
          </cell>
          <cell r="C544" t="str">
            <v>40×40</v>
          </cell>
          <cell r="D544" t="str">
            <v>m</v>
          </cell>
          <cell r="G544">
            <v>750</v>
          </cell>
          <cell r="H544">
            <v>850</v>
          </cell>
          <cell r="Q544">
            <v>850</v>
          </cell>
        </row>
        <row r="545">
          <cell r="A545">
            <v>543</v>
          </cell>
          <cell r="B545" t="str">
            <v>RACE WAY COVER</v>
          </cell>
          <cell r="C545" t="str">
            <v>70×40</v>
          </cell>
          <cell r="D545" t="str">
            <v>m</v>
          </cell>
          <cell r="G545">
            <v>750</v>
          </cell>
          <cell r="H545">
            <v>1100</v>
          </cell>
          <cell r="Q545">
            <v>1100</v>
          </cell>
        </row>
        <row r="546">
          <cell r="A546">
            <v>544</v>
          </cell>
          <cell r="Q546" t="str">
            <v/>
          </cell>
        </row>
        <row r="547">
          <cell r="A547">
            <v>545</v>
          </cell>
          <cell r="B547" t="str">
            <v>RACE WAY JOIVER</v>
          </cell>
          <cell r="C547" t="str">
            <v>40×40</v>
          </cell>
          <cell r="D547" t="str">
            <v>EA</v>
          </cell>
          <cell r="G547">
            <v>750</v>
          </cell>
          <cell r="H547">
            <v>850</v>
          </cell>
          <cell r="Q547">
            <v>850</v>
          </cell>
        </row>
        <row r="548">
          <cell r="A548">
            <v>546</v>
          </cell>
          <cell r="B548" t="str">
            <v>RACE WAY JOIVER</v>
          </cell>
          <cell r="C548" t="str">
            <v>70×40</v>
          </cell>
          <cell r="D548" t="str">
            <v>EA</v>
          </cell>
          <cell r="G548">
            <v>750</v>
          </cell>
          <cell r="H548">
            <v>1300</v>
          </cell>
          <cell r="Q548">
            <v>1300</v>
          </cell>
        </row>
        <row r="549">
          <cell r="A549">
            <v>547</v>
          </cell>
          <cell r="Q549" t="str">
            <v/>
          </cell>
        </row>
        <row r="550">
          <cell r="A550">
            <v>548</v>
          </cell>
          <cell r="B550" t="str">
            <v>RACE WAY HANGER</v>
          </cell>
          <cell r="C550" t="str">
            <v>40×40</v>
          </cell>
          <cell r="D550" t="str">
            <v>EA</v>
          </cell>
          <cell r="G550">
            <v>750</v>
          </cell>
          <cell r="H550">
            <v>850</v>
          </cell>
          <cell r="Q550">
            <v>850</v>
          </cell>
        </row>
        <row r="551">
          <cell r="A551">
            <v>549</v>
          </cell>
          <cell r="B551" t="str">
            <v>RACE WAY HANGER</v>
          </cell>
          <cell r="C551" t="str">
            <v>70×40</v>
          </cell>
          <cell r="D551" t="str">
            <v>EA</v>
          </cell>
          <cell r="G551">
            <v>750</v>
          </cell>
          <cell r="H551">
            <v>1300</v>
          </cell>
          <cell r="Q551">
            <v>1300</v>
          </cell>
        </row>
        <row r="552">
          <cell r="A552">
            <v>550</v>
          </cell>
          <cell r="Q552" t="str">
            <v/>
          </cell>
        </row>
        <row r="553">
          <cell r="A553">
            <v>551</v>
          </cell>
          <cell r="B553" t="str">
            <v>RACE WAY END CAP</v>
          </cell>
          <cell r="C553" t="str">
            <v>40×40</v>
          </cell>
          <cell r="D553" t="str">
            <v>EA</v>
          </cell>
          <cell r="G553">
            <v>750</v>
          </cell>
          <cell r="H553">
            <v>650</v>
          </cell>
          <cell r="Q553">
            <v>650</v>
          </cell>
        </row>
        <row r="554">
          <cell r="A554">
            <v>552</v>
          </cell>
          <cell r="B554" t="str">
            <v>RACE WAY END CAP</v>
          </cell>
          <cell r="C554" t="str">
            <v>70×40</v>
          </cell>
          <cell r="D554" t="str">
            <v>EA</v>
          </cell>
          <cell r="G554">
            <v>750</v>
          </cell>
          <cell r="H554">
            <v>1050</v>
          </cell>
          <cell r="Q554">
            <v>1050</v>
          </cell>
        </row>
        <row r="555">
          <cell r="A555">
            <v>553</v>
          </cell>
          <cell r="Q555" t="str">
            <v/>
          </cell>
        </row>
        <row r="556">
          <cell r="A556">
            <v>554</v>
          </cell>
          <cell r="B556" t="str">
            <v>RACE WAY H,V/ELBOW</v>
          </cell>
          <cell r="C556" t="str">
            <v>40×40</v>
          </cell>
          <cell r="D556" t="str">
            <v>EA</v>
          </cell>
          <cell r="G556">
            <v>750</v>
          </cell>
          <cell r="H556">
            <v>1850</v>
          </cell>
          <cell r="Q556">
            <v>1850</v>
          </cell>
        </row>
        <row r="557">
          <cell r="A557">
            <v>555</v>
          </cell>
          <cell r="B557" t="str">
            <v>RACE WAY H,V/ELBOW</v>
          </cell>
          <cell r="C557" t="str">
            <v>70×40</v>
          </cell>
          <cell r="D557" t="str">
            <v>EA</v>
          </cell>
          <cell r="G557">
            <v>750</v>
          </cell>
          <cell r="H557">
            <v>2450</v>
          </cell>
          <cell r="Q557">
            <v>2450</v>
          </cell>
        </row>
        <row r="558">
          <cell r="A558">
            <v>556</v>
          </cell>
          <cell r="Q558" t="str">
            <v/>
          </cell>
        </row>
        <row r="559">
          <cell r="A559">
            <v>557</v>
          </cell>
          <cell r="B559" t="str">
            <v>RACE WAY BOX CONN.</v>
          </cell>
          <cell r="C559" t="str">
            <v>40×40</v>
          </cell>
          <cell r="D559" t="str">
            <v>EA</v>
          </cell>
          <cell r="G559">
            <v>750</v>
          </cell>
          <cell r="H559">
            <v>1050</v>
          </cell>
          <cell r="Q559">
            <v>1050</v>
          </cell>
        </row>
        <row r="560">
          <cell r="A560">
            <v>558</v>
          </cell>
          <cell r="Q560" t="str">
            <v/>
          </cell>
        </row>
        <row r="561">
          <cell r="A561">
            <v>559</v>
          </cell>
          <cell r="Q561" t="str">
            <v/>
          </cell>
        </row>
        <row r="562">
          <cell r="A562">
            <v>560</v>
          </cell>
          <cell r="B562" t="str">
            <v>교통신호제어기(일반)</v>
          </cell>
          <cell r="C562" t="str">
            <v>교차로연동(검사품)</v>
          </cell>
          <cell r="D562" t="str">
            <v>대</v>
          </cell>
          <cell r="G562">
            <v>834</v>
          </cell>
          <cell r="H562">
            <v>4500000</v>
          </cell>
          <cell r="Q562">
            <v>4500000</v>
          </cell>
          <cell r="S562" t="str">
            <v>프전</v>
          </cell>
          <cell r="T562">
            <v>4.5999999999999996</v>
          </cell>
          <cell r="U562" t="str">
            <v>보인</v>
          </cell>
          <cell r="V562">
            <v>1.5</v>
          </cell>
        </row>
        <row r="563">
          <cell r="A563">
            <v>561</v>
          </cell>
          <cell r="B563" t="str">
            <v>차량신호등</v>
          </cell>
          <cell r="C563" t="str">
            <v>1면 4색</v>
          </cell>
          <cell r="D563" t="str">
            <v>대</v>
          </cell>
          <cell r="G563">
            <v>834</v>
          </cell>
          <cell r="H563">
            <v>280000</v>
          </cell>
          <cell r="Q563">
            <v>280000</v>
          </cell>
          <cell r="S563" t="str">
            <v>신호</v>
          </cell>
          <cell r="T563">
            <v>2.4</v>
          </cell>
          <cell r="U563" t="str">
            <v>보인</v>
          </cell>
          <cell r="V563">
            <v>1</v>
          </cell>
        </row>
        <row r="564">
          <cell r="A564">
            <v>562</v>
          </cell>
          <cell r="B564" t="str">
            <v>차량신호등</v>
          </cell>
          <cell r="C564" t="str">
            <v>1면 3색</v>
          </cell>
          <cell r="D564" t="str">
            <v>대</v>
          </cell>
          <cell r="G564">
            <v>834</v>
          </cell>
          <cell r="H564">
            <v>240000</v>
          </cell>
          <cell r="Q564">
            <v>240000</v>
          </cell>
          <cell r="S564" t="str">
            <v>신호</v>
          </cell>
          <cell r="T564">
            <v>2.4</v>
          </cell>
          <cell r="U564" t="str">
            <v>보인</v>
          </cell>
          <cell r="V564">
            <v>1</v>
          </cell>
        </row>
        <row r="565">
          <cell r="A565">
            <v>563</v>
          </cell>
          <cell r="B565" t="str">
            <v>보행신호등</v>
          </cell>
          <cell r="C565" t="str">
            <v>1면 2색</v>
          </cell>
          <cell r="D565" t="str">
            <v>대</v>
          </cell>
          <cell r="G565">
            <v>834</v>
          </cell>
          <cell r="H565">
            <v>160000</v>
          </cell>
          <cell r="Q565">
            <v>160000</v>
          </cell>
        </row>
        <row r="566">
          <cell r="A566">
            <v>564</v>
          </cell>
          <cell r="Q566" t="str">
            <v/>
          </cell>
        </row>
        <row r="567">
          <cell r="A567">
            <v>565</v>
          </cell>
          <cell r="B567" t="str">
            <v>차량등철주</v>
          </cell>
          <cell r="C567" t="str">
            <v>250φ×9m(용융도금)</v>
          </cell>
          <cell r="D567" t="str">
            <v>EA</v>
          </cell>
          <cell r="G567">
            <v>834</v>
          </cell>
          <cell r="H567">
            <v>645270</v>
          </cell>
          <cell r="Q567">
            <v>645270</v>
          </cell>
          <cell r="S567" t="str">
            <v>신호</v>
          </cell>
          <cell r="T567">
            <v>1.7</v>
          </cell>
          <cell r="U567" t="str">
            <v>보인</v>
          </cell>
          <cell r="V567">
            <v>1</v>
          </cell>
        </row>
        <row r="568">
          <cell r="A568">
            <v>566</v>
          </cell>
          <cell r="B568" t="str">
            <v>차량등철주</v>
          </cell>
          <cell r="C568" t="str">
            <v>250φ×8m(용융도금)</v>
          </cell>
          <cell r="D568" t="str">
            <v>EA</v>
          </cell>
          <cell r="G568">
            <v>834</v>
          </cell>
          <cell r="H568">
            <v>620400</v>
          </cell>
          <cell r="Q568">
            <v>620400</v>
          </cell>
          <cell r="S568" t="str">
            <v>신호</v>
          </cell>
          <cell r="T568">
            <v>1.7</v>
          </cell>
          <cell r="U568" t="str">
            <v>보인</v>
          </cell>
          <cell r="V568">
            <v>1</v>
          </cell>
        </row>
        <row r="569">
          <cell r="A569">
            <v>567</v>
          </cell>
          <cell r="B569" t="str">
            <v>차량등철주</v>
          </cell>
          <cell r="C569" t="str">
            <v>200φ×8m(용융도금)</v>
          </cell>
          <cell r="D569" t="str">
            <v>EA</v>
          </cell>
          <cell r="G569">
            <v>834</v>
          </cell>
          <cell r="H569">
            <v>460800</v>
          </cell>
          <cell r="Q569">
            <v>460800</v>
          </cell>
          <cell r="S569" t="str">
            <v>신호</v>
          </cell>
          <cell r="T569">
            <v>1.7</v>
          </cell>
          <cell r="U569" t="str">
            <v>보인</v>
          </cell>
          <cell r="V569">
            <v>1</v>
          </cell>
        </row>
        <row r="570">
          <cell r="A570">
            <v>568</v>
          </cell>
          <cell r="B570" t="str">
            <v>차량등철주</v>
          </cell>
          <cell r="C570" t="str">
            <v>150φ×8m(용융도금)</v>
          </cell>
          <cell r="D570" t="str">
            <v>EA</v>
          </cell>
          <cell r="G570">
            <v>834</v>
          </cell>
          <cell r="H570">
            <v>277200</v>
          </cell>
          <cell r="Q570">
            <v>277200</v>
          </cell>
          <cell r="S570" t="str">
            <v>신호</v>
          </cell>
          <cell r="T570">
            <v>1.7</v>
          </cell>
          <cell r="U570" t="str">
            <v>보인</v>
          </cell>
          <cell r="V570">
            <v>1</v>
          </cell>
        </row>
        <row r="571">
          <cell r="A571">
            <v>569</v>
          </cell>
          <cell r="B571" t="str">
            <v>보행등철주</v>
          </cell>
          <cell r="C571" t="str">
            <v>125φ×4m(용융도금)</v>
          </cell>
          <cell r="D571" t="str">
            <v>EA</v>
          </cell>
          <cell r="G571">
            <v>834</v>
          </cell>
          <cell r="H571">
            <v>110400</v>
          </cell>
          <cell r="Q571">
            <v>110400</v>
          </cell>
          <cell r="S571" t="str">
            <v>신호</v>
          </cell>
          <cell r="T571">
            <v>1.3</v>
          </cell>
          <cell r="U571" t="str">
            <v>보인</v>
          </cell>
          <cell r="V571">
            <v>1</v>
          </cell>
        </row>
        <row r="572">
          <cell r="A572">
            <v>570</v>
          </cell>
          <cell r="Q572" t="str">
            <v/>
          </cell>
        </row>
        <row r="573">
          <cell r="A573">
            <v>571</v>
          </cell>
          <cell r="B573" t="str">
            <v>부착대</v>
          </cell>
          <cell r="C573" t="str">
            <v>9m 용융도금</v>
          </cell>
          <cell r="D573" t="str">
            <v>EA</v>
          </cell>
          <cell r="G573">
            <v>834</v>
          </cell>
          <cell r="H573">
            <v>146400</v>
          </cell>
          <cell r="Q573">
            <v>146400</v>
          </cell>
          <cell r="S573" t="str">
            <v>신호</v>
          </cell>
          <cell r="T573">
            <v>1.7</v>
          </cell>
          <cell r="U573" t="str">
            <v>보인</v>
          </cell>
          <cell r="V573">
            <v>1</v>
          </cell>
        </row>
        <row r="574">
          <cell r="A574">
            <v>572</v>
          </cell>
          <cell r="B574" t="str">
            <v>부착대</v>
          </cell>
          <cell r="C574" t="str">
            <v>8m 용융도금</v>
          </cell>
          <cell r="D574" t="str">
            <v>EA</v>
          </cell>
          <cell r="G574">
            <v>834</v>
          </cell>
          <cell r="H574">
            <v>136800</v>
          </cell>
          <cell r="Q574">
            <v>136800</v>
          </cell>
          <cell r="S574" t="str">
            <v>신호</v>
          </cell>
          <cell r="T574">
            <v>1.7</v>
          </cell>
          <cell r="U574" t="str">
            <v>보인</v>
          </cell>
          <cell r="V574">
            <v>1</v>
          </cell>
        </row>
        <row r="575">
          <cell r="A575">
            <v>573</v>
          </cell>
          <cell r="B575" t="str">
            <v>부착대</v>
          </cell>
          <cell r="C575" t="str">
            <v>7m 용융도금</v>
          </cell>
          <cell r="D575" t="str">
            <v>EA</v>
          </cell>
          <cell r="G575">
            <v>834</v>
          </cell>
          <cell r="H575">
            <v>124800</v>
          </cell>
          <cell r="Q575">
            <v>124800</v>
          </cell>
          <cell r="S575" t="str">
            <v>신호</v>
          </cell>
          <cell r="T575">
            <v>1.3</v>
          </cell>
          <cell r="U575" t="str">
            <v>보인</v>
          </cell>
          <cell r="V575">
            <v>1</v>
          </cell>
        </row>
        <row r="576">
          <cell r="A576">
            <v>574</v>
          </cell>
          <cell r="Q576" t="str">
            <v/>
          </cell>
        </row>
        <row r="577">
          <cell r="A577">
            <v>575</v>
          </cell>
          <cell r="Q577" t="str">
            <v/>
          </cell>
        </row>
        <row r="578">
          <cell r="A578">
            <v>576</v>
          </cell>
          <cell r="B578" t="str">
            <v>제어기보호막</v>
          </cell>
          <cell r="C578" t="str">
            <v>F.R.P</v>
          </cell>
          <cell r="D578" t="str">
            <v>EA</v>
          </cell>
          <cell r="G578">
            <v>834</v>
          </cell>
          <cell r="H578">
            <v>150000</v>
          </cell>
          <cell r="Q578">
            <v>150000</v>
          </cell>
        </row>
        <row r="579">
          <cell r="A579">
            <v>577</v>
          </cell>
          <cell r="Q579" t="str">
            <v/>
          </cell>
        </row>
        <row r="580">
          <cell r="A580">
            <v>578</v>
          </cell>
          <cell r="B580" t="str">
            <v>기초앙카</v>
          </cell>
          <cell r="C580" t="str">
            <v>φ125 식</v>
          </cell>
          <cell r="D580" t="str">
            <v>EA</v>
          </cell>
          <cell r="G580" t="str">
            <v>834 (95/01)</v>
          </cell>
          <cell r="H580">
            <v>12000</v>
          </cell>
        </row>
        <row r="581">
          <cell r="A581">
            <v>579</v>
          </cell>
          <cell r="B581" t="str">
            <v>기초앙카</v>
          </cell>
          <cell r="C581" t="str">
            <v>φ150×1.2m가공품</v>
          </cell>
          <cell r="D581" t="str">
            <v>EA</v>
          </cell>
          <cell r="G581">
            <v>834</v>
          </cell>
          <cell r="H581">
            <v>79200</v>
          </cell>
          <cell r="Q581">
            <v>79200</v>
          </cell>
          <cell r="S581" t="str">
            <v>용접</v>
          </cell>
          <cell r="T581">
            <v>0.8</v>
          </cell>
          <cell r="U581" t="str">
            <v>특인</v>
          </cell>
          <cell r="V581">
            <v>0.8</v>
          </cell>
        </row>
        <row r="582">
          <cell r="A582">
            <v>580</v>
          </cell>
          <cell r="B582" t="str">
            <v>기초앙카</v>
          </cell>
          <cell r="C582" t="str">
            <v>φ200×1.5m가공품</v>
          </cell>
          <cell r="D582" t="str">
            <v>EA</v>
          </cell>
          <cell r="G582">
            <v>834</v>
          </cell>
          <cell r="H582">
            <v>158400</v>
          </cell>
          <cell r="Q582">
            <v>158400</v>
          </cell>
          <cell r="S582" t="str">
            <v>용접</v>
          </cell>
          <cell r="T582">
            <v>1.5</v>
          </cell>
          <cell r="U582" t="str">
            <v>특인</v>
          </cell>
          <cell r="V582">
            <v>1.5</v>
          </cell>
        </row>
        <row r="583">
          <cell r="A583">
            <v>581</v>
          </cell>
          <cell r="B583" t="str">
            <v>기초앙카</v>
          </cell>
          <cell r="C583" t="str">
            <v>φ250×1.8m가공품</v>
          </cell>
          <cell r="D583" t="str">
            <v>EA</v>
          </cell>
          <cell r="G583">
            <v>834</v>
          </cell>
          <cell r="H583">
            <v>186000</v>
          </cell>
          <cell r="Q583">
            <v>186000</v>
          </cell>
          <cell r="S583" t="str">
            <v>용접</v>
          </cell>
          <cell r="T583">
            <v>1.5</v>
          </cell>
          <cell r="U583" t="str">
            <v>특인</v>
          </cell>
          <cell r="V583">
            <v>1.5</v>
          </cell>
        </row>
        <row r="584">
          <cell r="A584">
            <v>582</v>
          </cell>
          <cell r="Q584" t="str">
            <v/>
          </cell>
        </row>
        <row r="585">
          <cell r="A585">
            <v>583</v>
          </cell>
          <cell r="B585" t="str">
            <v>보호금구</v>
          </cell>
          <cell r="C585" t="str">
            <v>φ35×1.1m (가공품)</v>
          </cell>
          <cell r="D585" t="str">
            <v>조</v>
          </cell>
          <cell r="G585">
            <v>834</v>
          </cell>
          <cell r="H585">
            <v>20000</v>
          </cell>
          <cell r="Q585">
            <v>20000</v>
          </cell>
        </row>
        <row r="586">
          <cell r="A586">
            <v>584</v>
          </cell>
          <cell r="B586" t="str">
            <v>맨홀 (뚜껑포함)</v>
          </cell>
          <cell r="C586" t="str">
            <v>600×600×600  F.R.P</v>
          </cell>
          <cell r="D586" t="str">
            <v>EA</v>
          </cell>
          <cell r="G586">
            <v>834</v>
          </cell>
          <cell r="H586">
            <v>65000</v>
          </cell>
          <cell r="Q586">
            <v>65000</v>
          </cell>
          <cell r="S586" t="str">
            <v>미장</v>
          </cell>
          <cell r="T586">
            <v>0.6</v>
          </cell>
          <cell r="U586" t="str">
            <v>보인</v>
          </cell>
          <cell r="V586">
            <v>0.3</v>
          </cell>
        </row>
        <row r="587">
          <cell r="A587">
            <v>585</v>
          </cell>
          <cell r="Q587" t="str">
            <v/>
          </cell>
        </row>
        <row r="588">
          <cell r="A588">
            <v>586</v>
          </cell>
          <cell r="B588" t="str">
            <v>사다리조립비</v>
          </cell>
          <cell r="C588" t="str">
            <v>7m 이상</v>
          </cell>
          <cell r="D588" t="str">
            <v>조</v>
          </cell>
          <cell r="Q588">
            <v>0</v>
          </cell>
          <cell r="S588" t="str">
            <v>신호</v>
          </cell>
          <cell r="T588">
            <v>0.4</v>
          </cell>
          <cell r="U588" t="str">
            <v>보인</v>
          </cell>
          <cell r="V588">
            <v>0.56000000000000005</v>
          </cell>
        </row>
        <row r="589">
          <cell r="A589">
            <v>587</v>
          </cell>
          <cell r="B589" t="str">
            <v>사다리조립비</v>
          </cell>
          <cell r="C589" t="str">
            <v>7m 이하</v>
          </cell>
          <cell r="D589" t="str">
            <v>조</v>
          </cell>
          <cell r="Q589">
            <v>0</v>
          </cell>
          <cell r="S589" t="str">
            <v>신호</v>
          </cell>
          <cell r="T589">
            <v>0.3</v>
          </cell>
          <cell r="U589" t="str">
            <v>보인</v>
          </cell>
          <cell r="V589">
            <v>0.44</v>
          </cell>
        </row>
        <row r="590">
          <cell r="A590">
            <v>588</v>
          </cell>
          <cell r="Q590" t="str">
            <v/>
          </cell>
        </row>
        <row r="591">
          <cell r="A591">
            <v>589</v>
          </cell>
          <cell r="B591" t="str">
            <v>전원선</v>
          </cell>
          <cell r="C591" t="str">
            <v>EV 5.5sq/2C</v>
          </cell>
          <cell r="D591" t="str">
            <v>m</v>
          </cell>
          <cell r="G591" t="str">
            <v>818(95/03)</v>
          </cell>
          <cell r="H591">
            <v>600</v>
          </cell>
          <cell r="Q591">
            <v>600</v>
          </cell>
          <cell r="R591">
            <v>0.05</v>
          </cell>
          <cell r="S591" t="str">
            <v>저케</v>
          </cell>
          <cell r="T591">
            <v>1.7999999999999999E-2</v>
          </cell>
        </row>
        <row r="592">
          <cell r="A592">
            <v>590</v>
          </cell>
          <cell r="Q592" t="str">
            <v/>
          </cell>
        </row>
        <row r="593">
          <cell r="A593">
            <v>591</v>
          </cell>
          <cell r="B593" t="str">
            <v>신호케이블</v>
          </cell>
          <cell r="C593" t="str">
            <v>CVS 2.0sq/5C</v>
          </cell>
          <cell r="D593" t="str">
            <v>m</v>
          </cell>
          <cell r="G593" t="str">
            <v>818(95/03)</v>
          </cell>
          <cell r="H593">
            <v>900</v>
          </cell>
          <cell r="Q593">
            <v>900</v>
          </cell>
          <cell r="R593">
            <v>0.05</v>
          </cell>
          <cell r="S593" t="str">
            <v>신호</v>
          </cell>
          <cell r="T593">
            <v>3.2000000000000001E-2</v>
          </cell>
        </row>
        <row r="594">
          <cell r="A594">
            <v>592</v>
          </cell>
          <cell r="Q594" t="str">
            <v/>
          </cell>
        </row>
        <row r="595">
          <cell r="A595">
            <v>593</v>
          </cell>
          <cell r="Q595" t="str">
            <v/>
          </cell>
        </row>
        <row r="596">
          <cell r="A596">
            <v>594</v>
          </cell>
          <cell r="Q596" t="str">
            <v/>
          </cell>
        </row>
        <row r="597">
          <cell r="A597">
            <v>595</v>
          </cell>
          <cell r="Q597" t="str">
            <v/>
          </cell>
        </row>
        <row r="598">
          <cell r="A598">
            <v>596</v>
          </cell>
          <cell r="Q598" t="str">
            <v/>
          </cell>
        </row>
        <row r="599">
          <cell r="A599">
            <v>597</v>
          </cell>
          <cell r="Q599" t="str">
            <v/>
          </cell>
        </row>
        <row r="600">
          <cell r="A600">
            <v>598</v>
          </cell>
          <cell r="Q600" t="str">
            <v/>
          </cell>
        </row>
        <row r="601">
          <cell r="A601">
            <v>599</v>
          </cell>
          <cell r="Q601" t="str">
            <v/>
          </cell>
        </row>
        <row r="602">
          <cell r="A602">
            <v>600</v>
          </cell>
          <cell r="Q602" t="str">
            <v/>
          </cell>
        </row>
        <row r="603">
          <cell r="A603">
            <v>601</v>
          </cell>
          <cell r="C603" t="str">
            <v>내선전공</v>
          </cell>
          <cell r="D603" t="str">
            <v>인</v>
          </cell>
          <cell r="F603">
            <v>43600</v>
          </cell>
          <cell r="Q603">
            <v>43600</v>
          </cell>
        </row>
        <row r="604">
          <cell r="A604">
            <v>602</v>
          </cell>
          <cell r="C604" t="str">
            <v>저압케이블공</v>
          </cell>
          <cell r="D604" t="str">
            <v>인</v>
          </cell>
          <cell r="F604">
            <v>52900</v>
          </cell>
          <cell r="Q604">
            <v>52900</v>
          </cell>
        </row>
        <row r="605">
          <cell r="A605">
            <v>603</v>
          </cell>
          <cell r="C605" t="str">
            <v>배전전공</v>
          </cell>
          <cell r="D605" t="str">
            <v>인</v>
          </cell>
          <cell r="F605">
            <v>94200</v>
          </cell>
          <cell r="Q605">
            <v>94200</v>
          </cell>
        </row>
        <row r="606">
          <cell r="A606">
            <v>604</v>
          </cell>
          <cell r="C606" t="str">
            <v>프랜트전공</v>
          </cell>
          <cell r="D606" t="str">
            <v>인</v>
          </cell>
          <cell r="F606">
            <v>48400</v>
          </cell>
          <cell r="Q606">
            <v>48400</v>
          </cell>
        </row>
        <row r="607">
          <cell r="A607">
            <v>605</v>
          </cell>
          <cell r="C607" t="str">
            <v>보통인부</v>
          </cell>
          <cell r="D607" t="str">
            <v>인</v>
          </cell>
          <cell r="F607">
            <v>27200</v>
          </cell>
          <cell r="Q607">
            <v>27200</v>
          </cell>
        </row>
        <row r="608">
          <cell r="A608">
            <v>606</v>
          </cell>
          <cell r="C608" t="str">
            <v>고압케이블공</v>
          </cell>
          <cell r="D608" t="str">
            <v>인</v>
          </cell>
          <cell r="F608">
            <v>53700</v>
          </cell>
          <cell r="Q608">
            <v>53700</v>
          </cell>
        </row>
        <row r="609">
          <cell r="A609">
            <v>607</v>
          </cell>
          <cell r="C609" t="str">
            <v>특고압케이블공</v>
          </cell>
          <cell r="D609" t="str">
            <v>인</v>
          </cell>
          <cell r="F609">
            <v>79800</v>
          </cell>
          <cell r="Q609">
            <v>79800</v>
          </cell>
        </row>
        <row r="610">
          <cell r="A610">
            <v>608</v>
          </cell>
          <cell r="C610" t="str">
            <v>통신설비공</v>
          </cell>
          <cell r="D610" t="str">
            <v>인</v>
          </cell>
          <cell r="F610">
            <v>52700</v>
          </cell>
          <cell r="Q610">
            <v>52700</v>
          </cell>
        </row>
        <row r="611">
          <cell r="A611">
            <v>609</v>
          </cell>
          <cell r="C611" t="str">
            <v>통신내선공</v>
          </cell>
          <cell r="D611" t="str">
            <v>인</v>
          </cell>
          <cell r="F611">
            <v>45500</v>
          </cell>
          <cell r="Q611">
            <v>45500</v>
          </cell>
        </row>
        <row r="612">
          <cell r="A612">
            <v>610</v>
          </cell>
          <cell r="C612" t="str">
            <v>통신케이블공</v>
          </cell>
          <cell r="D612" t="str">
            <v>인</v>
          </cell>
          <cell r="F612">
            <v>58100</v>
          </cell>
          <cell r="Q612">
            <v>58100</v>
          </cell>
        </row>
        <row r="613">
          <cell r="A613">
            <v>611</v>
          </cell>
          <cell r="C613" t="str">
            <v>신호공</v>
          </cell>
          <cell r="D613" t="str">
            <v>인</v>
          </cell>
          <cell r="F613">
            <v>62300</v>
          </cell>
          <cell r="Q613">
            <v>62300</v>
          </cell>
        </row>
        <row r="614">
          <cell r="A614">
            <v>612</v>
          </cell>
          <cell r="C614" t="str">
            <v>특별인부</v>
          </cell>
          <cell r="D614" t="str">
            <v>인</v>
          </cell>
          <cell r="F614">
            <v>38500</v>
          </cell>
          <cell r="Q614">
            <v>38500</v>
          </cell>
        </row>
        <row r="615">
          <cell r="A615">
            <v>613</v>
          </cell>
          <cell r="C615" t="str">
            <v>계장공</v>
          </cell>
          <cell r="D615" t="str">
            <v>인</v>
          </cell>
          <cell r="F615">
            <v>42500</v>
          </cell>
          <cell r="Q615">
            <v>42500</v>
          </cell>
        </row>
        <row r="616">
          <cell r="A616">
            <v>614</v>
          </cell>
          <cell r="C616" t="str">
            <v>미장공</v>
          </cell>
          <cell r="D616" t="str">
            <v>인</v>
          </cell>
          <cell r="F616">
            <v>52800</v>
          </cell>
          <cell r="Q616">
            <v>52800</v>
          </cell>
        </row>
        <row r="617">
          <cell r="A617">
            <v>615</v>
          </cell>
          <cell r="C617" t="str">
            <v>용접공(일반)</v>
          </cell>
          <cell r="D617" t="str">
            <v>인</v>
          </cell>
          <cell r="F617">
            <v>48800</v>
          </cell>
          <cell r="Q617">
            <v>48800</v>
          </cell>
        </row>
        <row r="618">
          <cell r="A618">
            <v>616</v>
          </cell>
          <cell r="C618" t="str">
            <v>도장공</v>
          </cell>
          <cell r="D618" t="str">
            <v>인</v>
          </cell>
          <cell r="F618">
            <v>47200</v>
          </cell>
          <cell r="Q618">
            <v>47200</v>
          </cell>
        </row>
        <row r="619">
          <cell r="A619">
            <v>617</v>
          </cell>
          <cell r="C619" t="str">
            <v>배관공</v>
          </cell>
          <cell r="D619" t="str">
            <v>인</v>
          </cell>
          <cell r="F619">
            <v>42000</v>
          </cell>
          <cell r="Q619">
            <v>42000</v>
          </cell>
        </row>
        <row r="620">
          <cell r="A620">
            <v>618</v>
          </cell>
          <cell r="C620" t="str">
            <v>콘크리트공</v>
          </cell>
          <cell r="D620" t="str">
            <v>인</v>
          </cell>
          <cell r="F620">
            <v>47600</v>
          </cell>
          <cell r="Q620">
            <v>47600</v>
          </cell>
        </row>
        <row r="621">
          <cell r="A621">
            <v>619</v>
          </cell>
          <cell r="C621" t="str">
            <v>형틀목공</v>
          </cell>
          <cell r="D621" t="str">
            <v>인</v>
          </cell>
          <cell r="F621">
            <v>52900</v>
          </cell>
          <cell r="Q621">
            <v>52900</v>
          </cell>
        </row>
        <row r="622">
          <cell r="A622">
            <v>620</v>
          </cell>
          <cell r="C622" t="str">
            <v>철근공</v>
          </cell>
          <cell r="D622" t="str">
            <v>인</v>
          </cell>
          <cell r="F622">
            <v>50500</v>
          </cell>
          <cell r="Q622">
            <v>50500</v>
          </cell>
        </row>
        <row r="623">
          <cell r="A623">
            <v>621</v>
          </cell>
          <cell r="C623" t="str">
            <v>철판공</v>
          </cell>
          <cell r="D623" t="str">
            <v>인</v>
          </cell>
          <cell r="F623">
            <v>43700</v>
          </cell>
          <cell r="Q623">
            <v>43700</v>
          </cell>
        </row>
        <row r="624">
          <cell r="A624">
            <v>622</v>
          </cell>
          <cell r="C624" t="str">
            <v>방수공</v>
          </cell>
          <cell r="D624" t="str">
            <v>인</v>
          </cell>
          <cell r="F624">
            <v>45100</v>
          </cell>
          <cell r="Q624">
            <v>45100</v>
          </cell>
        </row>
        <row r="625">
          <cell r="A625">
            <v>623</v>
          </cell>
          <cell r="B625" t="str">
            <v>STRAIGHT TRAY(H.D.G)</v>
          </cell>
          <cell r="C625" t="str">
            <v>450W×100H</v>
          </cell>
          <cell r="D625" t="str">
            <v>m</v>
          </cell>
          <cell r="K625" t="str">
            <v>(주)동명 ENG.</v>
          </cell>
          <cell r="L625">
            <v>10500</v>
          </cell>
          <cell r="Q625">
            <v>10500</v>
          </cell>
          <cell r="S625" t="str">
            <v>내선</v>
          </cell>
          <cell r="T625">
            <v>0.44500000000000001</v>
          </cell>
        </row>
        <row r="626">
          <cell r="A626">
            <v>624</v>
          </cell>
          <cell r="B626" t="str">
            <v>STRAIGHT TRAY(H.D.G)</v>
          </cell>
          <cell r="C626" t="str">
            <v>450W×150H</v>
          </cell>
          <cell r="D626" t="str">
            <v>m</v>
          </cell>
          <cell r="K626" t="str">
            <v>(주)동명 ENG.</v>
          </cell>
          <cell r="L626">
            <v>13500</v>
          </cell>
          <cell r="Q626">
            <v>13500</v>
          </cell>
          <cell r="S626" t="str">
            <v>내선</v>
          </cell>
          <cell r="T626">
            <v>0.44500000000000001</v>
          </cell>
        </row>
        <row r="627">
          <cell r="A627">
            <v>625</v>
          </cell>
          <cell r="B627" t="str">
            <v>HDR-TEE (H.D.G)</v>
          </cell>
          <cell r="C627" t="str">
            <v>450W×100H</v>
          </cell>
          <cell r="D627" t="str">
            <v>m</v>
          </cell>
          <cell r="K627" t="str">
            <v>(주)동명 ENG.</v>
          </cell>
          <cell r="L627">
            <v>24000</v>
          </cell>
          <cell r="Q627">
            <v>24000</v>
          </cell>
          <cell r="S627" t="str">
            <v>내선</v>
          </cell>
          <cell r="T627">
            <v>0.44500000000000001</v>
          </cell>
        </row>
        <row r="628">
          <cell r="A628">
            <v>626</v>
          </cell>
          <cell r="B628" t="str">
            <v>전선관부속품</v>
          </cell>
          <cell r="C628" t="str">
            <v>배관자재비의 15%</v>
          </cell>
          <cell r="D628" t="str">
            <v>식</v>
          </cell>
          <cell r="Q628">
            <v>0</v>
          </cell>
        </row>
        <row r="629">
          <cell r="A629">
            <v>627</v>
          </cell>
          <cell r="B629" t="str">
            <v>잡자재및소모품비</v>
          </cell>
          <cell r="C629" t="str">
            <v>배관배선자재비의 2%</v>
          </cell>
          <cell r="D629" t="str">
            <v>식</v>
          </cell>
          <cell r="Q629">
            <v>0</v>
          </cell>
        </row>
        <row r="630">
          <cell r="A630">
            <v>628</v>
          </cell>
          <cell r="B630" t="str">
            <v>U-CHANEL</v>
          </cell>
          <cell r="C630" t="str">
            <v>41×41×2.6 t</v>
          </cell>
          <cell r="D630" t="str">
            <v>m</v>
          </cell>
          <cell r="K630" t="str">
            <v>(주)동명 ENG.</v>
          </cell>
          <cell r="L630">
            <v>3300</v>
          </cell>
          <cell r="Q630">
            <v>3300</v>
          </cell>
        </row>
        <row r="631">
          <cell r="A631">
            <v>629</v>
          </cell>
          <cell r="B631" t="str">
            <v>가로등주(도금후도장)</v>
          </cell>
          <cell r="C631" t="str">
            <v>8각테퍼8.5m폴1.5m1등용</v>
          </cell>
          <cell r="D631" t="str">
            <v>본</v>
          </cell>
          <cell r="K631" t="str">
            <v>조일조명</v>
          </cell>
          <cell r="L631">
            <v>195000</v>
          </cell>
          <cell r="Q631">
            <v>195000</v>
          </cell>
          <cell r="S631" t="str">
            <v>내선</v>
          </cell>
          <cell r="T631">
            <v>3.13</v>
          </cell>
        </row>
        <row r="632">
          <cell r="A632">
            <v>630</v>
          </cell>
          <cell r="B632" t="str">
            <v>저압케이블</v>
          </cell>
          <cell r="C632" t="str">
            <v>600V CV5.5sq/3C</v>
          </cell>
          <cell r="D632" t="str">
            <v>m</v>
          </cell>
          <cell r="G632">
            <v>718</v>
          </cell>
          <cell r="H632">
            <v>952</v>
          </cell>
          <cell r="Q632">
            <v>952</v>
          </cell>
          <cell r="R632">
            <v>0.05</v>
          </cell>
          <cell r="S632" t="str">
            <v>저케</v>
          </cell>
          <cell r="T632">
            <v>2.5999999999999999E-2</v>
          </cell>
        </row>
        <row r="633">
          <cell r="A633">
            <v>631</v>
          </cell>
          <cell r="B633" t="str">
            <v>저압케이블</v>
          </cell>
          <cell r="C633" t="str">
            <v>600V CV14sq/4C</v>
          </cell>
          <cell r="D633" t="str">
            <v>m</v>
          </cell>
          <cell r="G633">
            <v>718</v>
          </cell>
          <cell r="H633">
            <v>2174</v>
          </cell>
          <cell r="Q633">
            <v>2174</v>
          </cell>
          <cell r="R633">
            <v>0.05</v>
          </cell>
          <cell r="S633" t="str">
            <v>저케</v>
          </cell>
          <cell r="T633">
            <v>5.2000000000000005E-2</v>
          </cell>
        </row>
        <row r="634">
          <cell r="A634">
            <v>632</v>
          </cell>
          <cell r="B634" t="str">
            <v>저압케이블</v>
          </cell>
          <cell r="C634" t="str">
            <v>600V CV5.5sq/4C</v>
          </cell>
          <cell r="D634" t="str">
            <v>m</v>
          </cell>
          <cell r="G634">
            <v>718</v>
          </cell>
          <cell r="H634">
            <v>1175</v>
          </cell>
          <cell r="Q634">
            <v>1175</v>
          </cell>
          <cell r="R634">
            <v>0.05</v>
          </cell>
          <cell r="S634" t="str">
            <v>저케</v>
          </cell>
          <cell r="T634">
            <v>3.4000000000000002E-2</v>
          </cell>
        </row>
        <row r="635">
          <cell r="A635">
            <v>633</v>
          </cell>
          <cell r="B635" t="str">
            <v>저압케이블</v>
          </cell>
          <cell r="C635" t="str">
            <v>600V CV22sq/4C</v>
          </cell>
          <cell r="D635" t="str">
            <v>m</v>
          </cell>
          <cell r="G635">
            <v>718</v>
          </cell>
          <cell r="H635">
            <v>3711</v>
          </cell>
          <cell r="Q635">
            <v>3711</v>
          </cell>
          <cell r="R635">
            <v>0.05</v>
          </cell>
          <cell r="S635" t="str">
            <v>저케</v>
          </cell>
          <cell r="T635">
            <v>6.7599999999999993E-2</v>
          </cell>
        </row>
        <row r="636">
          <cell r="A636">
            <v>634</v>
          </cell>
          <cell r="B636" t="str">
            <v>저압케이블</v>
          </cell>
          <cell r="C636" t="str">
            <v>600V CV38sq/2C</v>
          </cell>
          <cell r="D636" t="str">
            <v>m</v>
          </cell>
          <cell r="G636">
            <v>718</v>
          </cell>
          <cell r="H636">
            <v>3327</v>
          </cell>
          <cell r="Q636">
            <v>3327</v>
          </cell>
          <cell r="R636">
            <v>0.05</v>
          </cell>
          <cell r="S636" t="str">
            <v>저케</v>
          </cell>
          <cell r="T636">
            <v>5.0399999999999993E-2</v>
          </cell>
        </row>
        <row r="637">
          <cell r="A637">
            <v>635</v>
          </cell>
          <cell r="B637" t="str">
            <v>가로등제어반</v>
          </cell>
          <cell r="C637" t="str">
            <v>상시/격등</v>
          </cell>
          <cell r="D637" t="str">
            <v>대</v>
          </cell>
          <cell r="G637">
            <v>821</v>
          </cell>
          <cell r="H637">
            <v>1366200</v>
          </cell>
          <cell r="Q637">
            <v>1366200</v>
          </cell>
          <cell r="S637" t="str">
            <v>프전</v>
          </cell>
          <cell r="T637">
            <v>4.5999999999999996</v>
          </cell>
          <cell r="U637" t="str">
            <v>보인</v>
          </cell>
          <cell r="V637">
            <v>1.5</v>
          </cell>
        </row>
        <row r="638">
          <cell r="A638">
            <v>636</v>
          </cell>
          <cell r="B638" t="str">
            <v>강교용 L-PANEL</v>
          </cell>
          <cell r="C638" t="str">
            <v>계량기 부착형</v>
          </cell>
          <cell r="D638" t="str">
            <v>면</v>
          </cell>
          <cell r="K638" t="str">
            <v>삼화진흥</v>
          </cell>
          <cell r="L638">
            <v>829900</v>
          </cell>
          <cell r="Q638">
            <v>829900</v>
          </cell>
          <cell r="S638" t="str">
            <v>프전</v>
          </cell>
          <cell r="T638">
            <v>4.5999999999999996</v>
          </cell>
          <cell r="U638" t="str">
            <v>보인</v>
          </cell>
          <cell r="V638">
            <v>1.5</v>
          </cell>
        </row>
        <row r="639">
          <cell r="A639">
            <v>637</v>
          </cell>
          <cell r="B639" t="str">
            <v>강교용 LOP-PANEL</v>
          </cell>
          <cell r="C639" t="str">
            <v>250×350×150</v>
          </cell>
          <cell r="D639" t="str">
            <v>면</v>
          </cell>
          <cell r="K639" t="str">
            <v>삼화진흥</v>
          </cell>
          <cell r="L639">
            <v>124800</v>
          </cell>
          <cell r="Q639">
            <v>124800</v>
          </cell>
          <cell r="S639" t="str">
            <v>내선</v>
          </cell>
          <cell r="T639">
            <v>0.48099999999999998</v>
          </cell>
        </row>
        <row r="640">
          <cell r="A640">
            <v>638</v>
          </cell>
          <cell r="Q640" t="str">
            <v/>
          </cell>
        </row>
        <row r="641">
          <cell r="A641">
            <v>639</v>
          </cell>
          <cell r="B641" t="str">
            <v>저압케이블</v>
          </cell>
          <cell r="C641" t="str">
            <v>600V EV38sq/2C</v>
          </cell>
          <cell r="D641" t="str">
            <v>m</v>
          </cell>
          <cell r="G641">
            <v>727</v>
          </cell>
          <cell r="H641">
            <v>2675</v>
          </cell>
          <cell r="Q641">
            <v>2675</v>
          </cell>
          <cell r="R641">
            <v>0.05</v>
          </cell>
          <cell r="S641" t="str">
            <v>저케</v>
          </cell>
          <cell r="T641">
            <v>5.0399999999999993E-2</v>
          </cell>
        </row>
        <row r="642">
          <cell r="A642">
            <v>640</v>
          </cell>
          <cell r="B642" t="str">
            <v>저압케이블</v>
          </cell>
          <cell r="C642" t="str">
            <v>600V EV60sq/2C</v>
          </cell>
          <cell r="D642" t="str">
            <v>m</v>
          </cell>
          <cell r="G642">
            <v>727</v>
          </cell>
          <cell r="H642">
            <v>4364</v>
          </cell>
          <cell r="Q642">
            <v>4364</v>
          </cell>
          <cell r="R642">
            <v>0.05</v>
          </cell>
          <cell r="S642" t="str">
            <v>저케</v>
          </cell>
          <cell r="T642">
            <v>6.8599999999999994E-2</v>
          </cell>
        </row>
        <row r="643">
          <cell r="A643">
            <v>641</v>
          </cell>
          <cell r="B643" t="str">
            <v>관로굴착</v>
          </cell>
          <cell r="C643" t="str">
            <v>0.6M</v>
          </cell>
          <cell r="D643" t="str">
            <v>m</v>
          </cell>
          <cell r="Q643">
            <v>0</v>
          </cell>
        </row>
        <row r="644">
          <cell r="A644">
            <v>642</v>
          </cell>
          <cell r="B644" t="str">
            <v>관로굴착</v>
          </cell>
          <cell r="C644" t="str">
            <v>1.2M</v>
          </cell>
          <cell r="D644" t="str">
            <v>m</v>
          </cell>
          <cell r="Q644">
            <v>0</v>
          </cell>
        </row>
        <row r="645">
          <cell r="A645">
            <v>643</v>
          </cell>
          <cell r="B645" t="str">
            <v>DATA WAY</v>
          </cell>
          <cell r="D645" t="str">
            <v>m</v>
          </cell>
          <cell r="Q645">
            <v>0</v>
          </cell>
          <cell r="R645">
            <v>0.05</v>
          </cell>
        </row>
        <row r="646">
          <cell r="A646">
            <v>644</v>
          </cell>
          <cell r="Q646" t="str">
            <v/>
          </cell>
        </row>
        <row r="647">
          <cell r="A647">
            <v>645</v>
          </cell>
          <cell r="Q647" t="str">
            <v/>
          </cell>
        </row>
        <row r="648">
          <cell r="A648">
            <v>646</v>
          </cell>
          <cell r="B648" t="str">
            <v>AUDIO CABLE</v>
          </cell>
          <cell r="C648" t="str">
            <v>MW-3100</v>
          </cell>
          <cell r="D648" t="str">
            <v>m</v>
          </cell>
          <cell r="K648" t="str">
            <v>(주)경일기업</v>
          </cell>
          <cell r="L648">
            <v>550</v>
          </cell>
          <cell r="Q648">
            <v>550</v>
          </cell>
          <cell r="R648">
            <v>0.05</v>
          </cell>
          <cell r="S648" t="str">
            <v>저케</v>
          </cell>
          <cell r="T648">
            <v>1.6E-2</v>
          </cell>
        </row>
        <row r="649">
          <cell r="A649">
            <v>647</v>
          </cell>
          <cell r="B649" t="str">
            <v>저압케이블</v>
          </cell>
          <cell r="C649" t="str">
            <v>CVV-SB 3.5sq/2C</v>
          </cell>
          <cell r="D649" t="str">
            <v>m</v>
          </cell>
          <cell r="G649">
            <v>717</v>
          </cell>
          <cell r="H649">
            <v>951</v>
          </cell>
          <cell r="Q649">
            <v>951</v>
          </cell>
          <cell r="R649">
            <v>0.05</v>
          </cell>
          <cell r="S649" t="str">
            <v>저케</v>
          </cell>
          <cell r="T649">
            <v>1.6E-2</v>
          </cell>
        </row>
        <row r="650">
          <cell r="A650">
            <v>648</v>
          </cell>
          <cell r="B650" t="str">
            <v>저압케이블</v>
          </cell>
          <cell r="C650" t="str">
            <v>CVV-SB 3.5sq/4C</v>
          </cell>
          <cell r="D650" t="str">
            <v>m</v>
          </cell>
          <cell r="G650">
            <v>717</v>
          </cell>
          <cell r="H650">
            <v>1287</v>
          </cell>
          <cell r="Q650">
            <v>1287</v>
          </cell>
          <cell r="R650">
            <v>0.05</v>
          </cell>
          <cell r="S650" t="str">
            <v>저케</v>
          </cell>
          <cell r="T650">
            <v>2.9000000000000001E-2</v>
          </cell>
        </row>
        <row r="651">
          <cell r="A651">
            <v>649</v>
          </cell>
          <cell r="B651" t="str">
            <v>저압케이블</v>
          </cell>
          <cell r="C651" t="str">
            <v>600V EV 3.5sq/2C</v>
          </cell>
          <cell r="D651" t="str">
            <v>m</v>
          </cell>
          <cell r="G651">
            <v>727</v>
          </cell>
          <cell r="H651">
            <v>455</v>
          </cell>
          <cell r="Q651">
            <v>455</v>
          </cell>
          <cell r="R651">
            <v>0.05</v>
          </cell>
          <cell r="S651" t="str">
            <v>저케</v>
          </cell>
          <cell r="T651">
            <v>1.6E-2</v>
          </cell>
        </row>
        <row r="652">
          <cell r="A652">
            <v>650</v>
          </cell>
          <cell r="B652" t="str">
            <v>저압케이블</v>
          </cell>
          <cell r="C652" t="str">
            <v>600V CV 3.5sq/3C</v>
          </cell>
          <cell r="D652" t="str">
            <v>m</v>
          </cell>
          <cell r="G652">
            <v>718</v>
          </cell>
          <cell r="H652">
            <v>685</v>
          </cell>
          <cell r="Q652">
            <v>685</v>
          </cell>
          <cell r="R652">
            <v>0.05</v>
          </cell>
          <cell r="S652" t="str">
            <v>저케</v>
          </cell>
          <cell r="T652">
            <v>2.1999999999999999E-2</v>
          </cell>
        </row>
        <row r="653">
          <cell r="A653">
            <v>651</v>
          </cell>
          <cell r="B653" t="str">
            <v>저압케이블</v>
          </cell>
          <cell r="C653" t="str">
            <v>600V CV 8sq/4C</v>
          </cell>
          <cell r="D653" t="str">
            <v>m</v>
          </cell>
          <cell r="G653">
            <v>718</v>
          </cell>
          <cell r="H653">
            <v>1530</v>
          </cell>
          <cell r="Q653">
            <v>1530</v>
          </cell>
          <cell r="R653">
            <v>0.05</v>
          </cell>
          <cell r="S653" t="str">
            <v>저케</v>
          </cell>
          <cell r="T653">
            <v>3.9E-2</v>
          </cell>
        </row>
        <row r="654">
          <cell r="A654">
            <v>652</v>
          </cell>
          <cell r="B654" t="str">
            <v>저압케이블</v>
          </cell>
          <cell r="C654" t="str">
            <v>600V CV 38sq/4C</v>
          </cell>
          <cell r="D654" t="str">
            <v>m</v>
          </cell>
          <cell r="G654">
            <v>718</v>
          </cell>
          <cell r="H654">
            <v>6040</v>
          </cell>
          <cell r="Q654">
            <v>6040</v>
          </cell>
          <cell r="R654">
            <v>0.05</v>
          </cell>
          <cell r="S654" t="str">
            <v>저케</v>
          </cell>
          <cell r="T654">
            <v>3.9600000000000003E-2</v>
          </cell>
        </row>
        <row r="655">
          <cell r="A655">
            <v>653</v>
          </cell>
          <cell r="B655" t="str">
            <v>HOR-ELBOW (H.D.G)</v>
          </cell>
          <cell r="C655" t="str">
            <v>450W×100H</v>
          </cell>
          <cell r="D655" t="str">
            <v>EA</v>
          </cell>
          <cell r="K655" t="str">
            <v>(주)동명 ENG.</v>
          </cell>
          <cell r="L655">
            <v>15300</v>
          </cell>
          <cell r="Q655">
            <v>15300</v>
          </cell>
          <cell r="S655" t="str">
            <v>내선</v>
          </cell>
          <cell r="T655">
            <v>0.44500000000000001</v>
          </cell>
        </row>
        <row r="656">
          <cell r="A656">
            <v>654</v>
          </cell>
          <cell r="B656" t="str">
            <v>HOR-ELBOW (H.D.G)</v>
          </cell>
          <cell r="C656" t="str">
            <v>450W×500H</v>
          </cell>
          <cell r="D656" t="str">
            <v>EA</v>
          </cell>
          <cell r="K656" t="str">
            <v>(주)동명 ENG.</v>
          </cell>
          <cell r="L656">
            <v>19800</v>
          </cell>
          <cell r="Q656">
            <v>19800</v>
          </cell>
          <cell r="S656" t="str">
            <v>내선</v>
          </cell>
          <cell r="T656">
            <v>0.44500000000000001</v>
          </cell>
        </row>
        <row r="657">
          <cell r="A657">
            <v>655</v>
          </cell>
          <cell r="B657" t="str">
            <v>CHANEL BRACKET</v>
          </cell>
          <cell r="C657" t="str">
            <v>42×42×470L</v>
          </cell>
          <cell r="D657" t="str">
            <v>EA</v>
          </cell>
          <cell r="K657" t="str">
            <v>(주)동명 ENG.</v>
          </cell>
          <cell r="L657">
            <v>3500</v>
          </cell>
          <cell r="Q657">
            <v>3500</v>
          </cell>
        </row>
        <row r="658">
          <cell r="A658">
            <v>656</v>
          </cell>
          <cell r="B658" t="str">
            <v>SHANK BOLT &amp; NUT</v>
          </cell>
          <cell r="C658" t="str">
            <v>3/8"×19L</v>
          </cell>
          <cell r="D658" t="str">
            <v>EA</v>
          </cell>
          <cell r="K658" t="str">
            <v>(주)동명 ENG.</v>
          </cell>
          <cell r="L658">
            <v>100</v>
          </cell>
          <cell r="Q658">
            <v>100</v>
          </cell>
        </row>
        <row r="659">
          <cell r="A659">
            <v>657</v>
          </cell>
          <cell r="B659" t="str">
            <v>SPRING NUT</v>
          </cell>
          <cell r="C659" t="str">
            <v>W/BOLT,WASHER 3/8"</v>
          </cell>
          <cell r="D659" t="str">
            <v>EA</v>
          </cell>
          <cell r="K659" t="str">
            <v>(주)동명 ENG.</v>
          </cell>
          <cell r="L659">
            <v>450</v>
          </cell>
          <cell r="Q659">
            <v>450</v>
          </cell>
        </row>
        <row r="660">
          <cell r="A660">
            <v>658</v>
          </cell>
          <cell r="B660" t="str">
            <v>SPRING NUT</v>
          </cell>
          <cell r="C660" t="str">
            <v>W/BOLT,WASHER 1/2"</v>
          </cell>
          <cell r="D660" t="str">
            <v>EA</v>
          </cell>
          <cell r="K660" t="str">
            <v>(주)동명 ENG.</v>
          </cell>
          <cell r="L660">
            <v>500</v>
          </cell>
          <cell r="Q660">
            <v>500</v>
          </cell>
        </row>
        <row r="661">
          <cell r="A661">
            <v>659</v>
          </cell>
          <cell r="B661" t="str">
            <v>SET ANCHOR</v>
          </cell>
          <cell r="C661" t="str">
            <v>3/8"</v>
          </cell>
          <cell r="D661" t="str">
            <v>EA</v>
          </cell>
          <cell r="K661" t="str">
            <v>(주)동명 ENG.</v>
          </cell>
          <cell r="L661">
            <v>170</v>
          </cell>
          <cell r="Q661">
            <v>170</v>
          </cell>
        </row>
        <row r="662">
          <cell r="A662">
            <v>660</v>
          </cell>
          <cell r="B662" t="str">
            <v>STRONG ANCHOR</v>
          </cell>
          <cell r="C662" t="str">
            <v>3/8"</v>
          </cell>
          <cell r="D662" t="str">
            <v>EA</v>
          </cell>
          <cell r="K662" t="str">
            <v>(주)동명 ENG.</v>
          </cell>
          <cell r="L662">
            <v>120</v>
          </cell>
          <cell r="Q662">
            <v>120</v>
          </cell>
        </row>
        <row r="663">
          <cell r="A663">
            <v>661</v>
          </cell>
          <cell r="B663" t="str">
            <v>THREAD ROD</v>
          </cell>
          <cell r="C663" t="str">
            <v>3/8"</v>
          </cell>
          <cell r="D663" t="str">
            <v>m</v>
          </cell>
          <cell r="K663" t="str">
            <v>(주)동명 ENG.</v>
          </cell>
          <cell r="L663">
            <v>500</v>
          </cell>
          <cell r="Q663">
            <v>500</v>
          </cell>
        </row>
        <row r="664">
          <cell r="A664">
            <v>662</v>
          </cell>
          <cell r="B664" t="str">
            <v>SQUARE WASHER</v>
          </cell>
          <cell r="C664" t="str">
            <v>φ 11</v>
          </cell>
          <cell r="D664" t="str">
            <v>EA</v>
          </cell>
          <cell r="K664" t="str">
            <v>(주)동명 ENG.</v>
          </cell>
          <cell r="L664">
            <v>200</v>
          </cell>
          <cell r="Q664">
            <v>200</v>
          </cell>
        </row>
        <row r="665">
          <cell r="A665">
            <v>663</v>
          </cell>
          <cell r="B665" t="str">
            <v>HEX H.B/NUT</v>
          </cell>
          <cell r="C665" t="str">
            <v>W/WASHER 3/8"</v>
          </cell>
          <cell r="D665" t="str">
            <v>SET</v>
          </cell>
          <cell r="K665" t="str">
            <v>(주)동명 ENG.</v>
          </cell>
          <cell r="L665">
            <v>60</v>
          </cell>
          <cell r="Q665">
            <v>60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일위대가"/>
      <sheetName val="분전반설치비 일위대가"/>
      <sheetName val="그림갑지"/>
      <sheetName val="가로등기초"/>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기초일위"/>
      <sheetName val="시설일위"/>
      <sheetName val="조명일위"/>
      <sheetName val="갑지"/>
      <sheetName val="집계표"/>
      <sheetName val="9509"/>
      <sheetName val="투찰금액"/>
      <sheetName val="원가계산서 "/>
      <sheetName val="고용보험료"/>
      <sheetName val="예산내역서"/>
      <sheetName val="직재"/>
      <sheetName val="준검 내역서"/>
      <sheetName val="연봉제 전환의 건"/>
      <sheetName val="연봉제임금테이블"/>
      <sheetName val="관급"/>
      <sheetName val="기계경비단가산출"/>
      <sheetName val="round"/>
      <sheetName val="count"/>
      <sheetName val="설계 갑지"/>
      <sheetName val="관급_File"/>
      <sheetName val="여과지동"/>
      <sheetName val="기초자료"/>
      <sheetName val="이름정의"/>
      <sheetName val="부표총괄"/>
      <sheetName val="대로근거"/>
      <sheetName val="중로근거"/>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ow r="3">
          <cell r="A3">
            <v>3</v>
          </cell>
          <cell r="C3" t="str">
            <v>'98년 하반기 노임단가</v>
          </cell>
          <cell r="D3" t="str">
            <v>기계설치공</v>
          </cell>
          <cell r="E3" t="str">
            <v>인</v>
          </cell>
          <cell r="G3">
            <v>51838</v>
          </cell>
          <cell r="R3">
            <v>51838</v>
          </cell>
        </row>
        <row r="4">
          <cell r="A4">
            <v>4</v>
          </cell>
          <cell r="D4" t="str">
            <v>내선전공</v>
          </cell>
          <cell r="E4" t="str">
            <v>인</v>
          </cell>
          <cell r="G4">
            <v>51021</v>
          </cell>
          <cell r="R4">
            <v>51021</v>
          </cell>
        </row>
        <row r="5">
          <cell r="A5">
            <v>5</v>
          </cell>
          <cell r="D5" t="str">
            <v>저압케이블공</v>
          </cell>
          <cell r="E5" t="str">
            <v>인</v>
          </cell>
          <cell r="G5">
            <v>55486</v>
          </cell>
          <cell r="R5">
            <v>55486</v>
          </cell>
        </row>
        <row r="6">
          <cell r="A6">
            <v>6</v>
          </cell>
          <cell r="D6" t="str">
            <v>배전전공</v>
          </cell>
          <cell r="E6" t="str">
            <v>인</v>
          </cell>
          <cell r="G6">
            <v>164094</v>
          </cell>
          <cell r="R6">
            <v>164094</v>
          </cell>
        </row>
        <row r="7">
          <cell r="A7">
            <v>7</v>
          </cell>
          <cell r="D7" t="str">
            <v>프랜트전공</v>
          </cell>
          <cell r="E7" t="str">
            <v>인</v>
          </cell>
          <cell r="G7">
            <v>54503</v>
          </cell>
          <cell r="R7">
            <v>54503</v>
          </cell>
        </row>
        <row r="8">
          <cell r="A8">
            <v>8</v>
          </cell>
          <cell r="D8" t="str">
            <v>보통인부</v>
          </cell>
          <cell r="E8" t="str">
            <v>인</v>
          </cell>
          <cell r="G8">
            <v>34098</v>
          </cell>
          <cell r="R8">
            <v>34098</v>
          </cell>
        </row>
        <row r="9">
          <cell r="A9">
            <v>9</v>
          </cell>
          <cell r="D9" t="str">
            <v>고압케이블공</v>
          </cell>
          <cell r="E9" t="str">
            <v>인</v>
          </cell>
          <cell r="G9">
            <v>74151</v>
          </cell>
          <cell r="R9">
            <v>74151</v>
          </cell>
        </row>
        <row r="10">
          <cell r="A10">
            <v>10</v>
          </cell>
          <cell r="D10" t="str">
            <v>특고압케이블공</v>
          </cell>
          <cell r="E10" t="str">
            <v>인</v>
          </cell>
          <cell r="G10">
            <v>102881</v>
          </cell>
          <cell r="R10">
            <v>102881</v>
          </cell>
        </row>
        <row r="11">
          <cell r="A11">
            <v>11</v>
          </cell>
          <cell r="D11" t="str">
            <v>통신내선공</v>
          </cell>
          <cell r="E11" t="str">
            <v>인</v>
          </cell>
          <cell r="G11">
            <v>63738</v>
          </cell>
          <cell r="R11">
            <v>63738</v>
          </cell>
        </row>
        <row r="12">
          <cell r="A12">
            <v>12</v>
          </cell>
          <cell r="D12" t="str">
            <v>통신설비공</v>
          </cell>
          <cell r="E12" t="str">
            <v>인</v>
          </cell>
          <cell r="G12">
            <v>66296</v>
          </cell>
          <cell r="R12">
            <v>66296</v>
          </cell>
        </row>
        <row r="13">
          <cell r="A13">
            <v>13</v>
          </cell>
          <cell r="D13" t="str">
            <v>통신케이블공</v>
          </cell>
          <cell r="E13" t="str">
            <v>인</v>
          </cell>
          <cell r="G13">
            <v>80042</v>
          </cell>
          <cell r="R13">
            <v>80042</v>
          </cell>
        </row>
        <row r="14">
          <cell r="A14">
            <v>14</v>
          </cell>
          <cell r="D14" t="str">
            <v>무선안테나공</v>
          </cell>
          <cell r="E14" t="str">
            <v>인</v>
          </cell>
          <cell r="G14">
            <v>97216</v>
          </cell>
          <cell r="R14">
            <v>97216</v>
          </cell>
        </row>
        <row r="15">
          <cell r="A15">
            <v>15</v>
          </cell>
          <cell r="D15" t="str">
            <v>배관공</v>
          </cell>
          <cell r="E15" t="str">
            <v>인</v>
          </cell>
          <cell r="G15">
            <v>52004</v>
          </cell>
          <cell r="R15">
            <v>52004</v>
          </cell>
        </row>
        <row r="16">
          <cell r="A16">
            <v>16</v>
          </cell>
          <cell r="D16" t="str">
            <v>특별인부</v>
          </cell>
          <cell r="E16" t="str">
            <v>인</v>
          </cell>
          <cell r="G16">
            <v>49659</v>
          </cell>
          <cell r="R16">
            <v>49659</v>
          </cell>
        </row>
        <row r="17">
          <cell r="A17">
            <v>17</v>
          </cell>
          <cell r="D17" t="str">
            <v>계장공</v>
          </cell>
          <cell r="E17" t="str">
            <v>인</v>
          </cell>
          <cell r="G17">
            <v>57587</v>
          </cell>
          <cell r="R17">
            <v>57587</v>
          </cell>
        </row>
        <row r="18">
          <cell r="A18">
            <v>18</v>
          </cell>
          <cell r="D18" t="str">
            <v>신호공</v>
          </cell>
          <cell r="E18" t="str">
            <v>인</v>
          </cell>
          <cell r="G18">
            <v>73483</v>
          </cell>
          <cell r="R18">
            <v>73483</v>
          </cell>
        </row>
        <row r="19">
          <cell r="A19">
            <v>19</v>
          </cell>
          <cell r="D19" t="str">
            <v>미장공</v>
          </cell>
          <cell r="E19" t="str">
            <v>인</v>
          </cell>
          <cell r="G19">
            <v>61569</v>
          </cell>
          <cell r="R19">
            <v>61569</v>
          </cell>
        </row>
        <row r="20">
          <cell r="A20">
            <v>20</v>
          </cell>
          <cell r="D20" t="str">
            <v>용접공(일반)</v>
          </cell>
          <cell r="E20" t="str">
            <v>인</v>
          </cell>
          <cell r="G20">
            <v>61021</v>
          </cell>
          <cell r="R20">
            <v>61021</v>
          </cell>
        </row>
        <row r="21">
          <cell r="A21">
            <v>21</v>
          </cell>
          <cell r="D21" t="str">
            <v>도장공</v>
          </cell>
          <cell r="E21" t="str">
            <v>인</v>
          </cell>
          <cell r="G21">
            <v>55640</v>
          </cell>
          <cell r="R21">
            <v>55640</v>
          </cell>
        </row>
        <row r="22">
          <cell r="A22">
            <v>22</v>
          </cell>
          <cell r="D22" t="str">
            <v>콘크리트공</v>
          </cell>
          <cell r="E22" t="str">
            <v>인</v>
          </cell>
          <cell r="G22">
            <v>63650</v>
          </cell>
          <cell r="R22">
            <v>63650</v>
          </cell>
        </row>
        <row r="23">
          <cell r="A23">
            <v>23</v>
          </cell>
          <cell r="D23" t="str">
            <v>형틀목공</v>
          </cell>
          <cell r="E23" t="str">
            <v>인</v>
          </cell>
          <cell r="G23">
            <v>65381</v>
          </cell>
          <cell r="R23">
            <v>65381</v>
          </cell>
        </row>
        <row r="24">
          <cell r="A24">
            <v>24</v>
          </cell>
          <cell r="D24" t="str">
            <v>철근공</v>
          </cell>
          <cell r="E24" t="str">
            <v>인</v>
          </cell>
          <cell r="G24">
            <v>66944</v>
          </cell>
          <cell r="R24">
            <v>66944</v>
          </cell>
        </row>
        <row r="25">
          <cell r="A25">
            <v>25</v>
          </cell>
          <cell r="D25" t="str">
            <v>철판공</v>
          </cell>
          <cell r="E25" t="str">
            <v>인</v>
          </cell>
          <cell r="G25">
            <v>68465</v>
          </cell>
          <cell r="R25">
            <v>68465</v>
          </cell>
        </row>
        <row r="26">
          <cell r="A26">
            <v>26</v>
          </cell>
          <cell r="D26" t="str">
            <v>방수공</v>
          </cell>
          <cell r="E26" t="str">
            <v>인</v>
          </cell>
          <cell r="G26">
            <v>51640</v>
          </cell>
          <cell r="R26">
            <v>51640</v>
          </cell>
        </row>
        <row r="27">
          <cell r="A27">
            <v>27</v>
          </cell>
          <cell r="D27" t="str">
            <v>비계공</v>
          </cell>
          <cell r="E27" t="str">
            <v>인</v>
          </cell>
          <cell r="G27">
            <v>69324</v>
          </cell>
          <cell r="R27">
            <v>69324</v>
          </cell>
        </row>
        <row r="28">
          <cell r="A28">
            <v>28</v>
          </cell>
          <cell r="C28" t="str">
            <v>공구손료</v>
          </cell>
          <cell r="D28" t="str">
            <v>인건비의 3%</v>
          </cell>
          <cell r="E28" t="str">
            <v>식</v>
          </cell>
          <cell r="S28">
            <v>0</v>
          </cell>
        </row>
        <row r="29">
          <cell r="A29">
            <v>29</v>
          </cell>
          <cell r="C29" t="str">
            <v>전선관</v>
          </cell>
          <cell r="D29" t="str">
            <v>ST  16C</v>
          </cell>
          <cell r="E29" t="str">
            <v>m</v>
          </cell>
          <cell r="H29">
            <v>820</v>
          </cell>
          <cell r="I29">
            <v>932</v>
          </cell>
          <cell r="J29">
            <v>866</v>
          </cell>
          <cell r="K29">
            <v>913</v>
          </cell>
          <cell r="S29">
            <v>913</v>
          </cell>
          <cell r="U29">
            <v>0.1</v>
          </cell>
          <cell r="V29" t="str">
            <v>내선</v>
          </cell>
          <cell r="W29">
            <v>0.08</v>
          </cell>
        </row>
        <row r="30">
          <cell r="A30">
            <v>30</v>
          </cell>
          <cell r="B30" t="str">
            <v>노출</v>
          </cell>
          <cell r="C30" t="str">
            <v>전선관(노출)</v>
          </cell>
          <cell r="D30" t="str">
            <v>ST  16C</v>
          </cell>
          <cell r="E30" t="str">
            <v>m</v>
          </cell>
          <cell r="H30">
            <v>820</v>
          </cell>
          <cell r="I30">
            <v>932</v>
          </cell>
          <cell r="J30">
            <v>866</v>
          </cell>
          <cell r="K30">
            <v>913</v>
          </cell>
          <cell r="S30">
            <v>913</v>
          </cell>
          <cell r="U30">
            <v>0.1</v>
          </cell>
          <cell r="V30" t="str">
            <v>내선</v>
          </cell>
          <cell r="W30">
            <v>9.6000000000000002E-2</v>
          </cell>
        </row>
        <row r="31">
          <cell r="A31">
            <v>31</v>
          </cell>
          <cell r="C31" t="str">
            <v>전선관</v>
          </cell>
          <cell r="D31" t="str">
            <v>ST  22C</v>
          </cell>
          <cell r="E31" t="str">
            <v>m</v>
          </cell>
          <cell r="H31">
            <v>820</v>
          </cell>
          <cell r="I31">
            <v>1192</v>
          </cell>
          <cell r="J31">
            <v>866</v>
          </cell>
          <cell r="K31">
            <v>1169</v>
          </cell>
          <cell r="S31">
            <v>1169</v>
          </cell>
          <cell r="U31">
            <v>0.1</v>
          </cell>
          <cell r="V31" t="str">
            <v>내선</v>
          </cell>
          <cell r="W31">
            <v>0.11</v>
          </cell>
        </row>
        <row r="32">
          <cell r="A32">
            <v>32</v>
          </cell>
          <cell r="B32" t="str">
            <v>노출</v>
          </cell>
          <cell r="C32" t="str">
            <v>전선관(노출)</v>
          </cell>
          <cell r="D32" t="str">
            <v>ST  22C</v>
          </cell>
          <cell r="E32" t="str">
            <v>m</v>
          </cell>
          <cell r="H32">
            <v>820</v>
          </cell>
          <cell r="I32">
            <v>1192</v>
          </cell>
          <cell r="J32">
            <v>866</v>
          </cell>
          <cell r="K32">
            <v>1169</v>
          </cell>
          <cell r="S32">
            <v>1169</v>
          </cell>
          <cell r="U32">
            <v>0.1</v>
          </cell>
          <cell r="V32" t="str">
            <v>내선</v>
          </cell>
          <cell r="W32">
            <v>0.13200000000000001</v>
          </cell>
        </row>
        <row r="33">
          <cell r="A33">
            <v>33</v>
          </cell>
          <cell r="C33" t="str">
            <v>전선관</v>
          </cell>
          <cell r="D33" t="str">
            <v>ST  28C</v>
          </cell>
          <cell r="E33" t="str">
            <v>m</v>
          </cell>
          <cell r="H33">
            <v>820</v>
          </cell>
          <cell r="I33">
            <v>1566</v>
          </cell>
          <cell r="J33">
            <v>866</v>
          </cell>
          <cell r="K33">
            <v>1526</v>
          </cell>
          <cell r="S33">
            <v>1526</v>
          </cell>
          <cell r="U33">
            <v>0.1</v>
          </cell>
          <cell r="V33" t="str">
            <v>내선</v>
          </cell>
          <cell r="W33">
            <v>0.14000000000000001</v>
          </cell>
        </row>
        <row r="34">
          <cell r="A34">
            <v>34</v>
          </cell>
          <cell r="B34" t="str">
            <v>노출</v>
          </cell>
          <cell r="C34" t="str">
            <v>전선관(노출)</v>
          </cell>
          <cell r="D34" t="str">
            <v>ST  28C</v>
          </cell>
          <cell r="E34" t="str">
            <v>m</v>
          </cell>
          <cell r="H34">
            <v>820</v>
          </cell>
          <cell r="I34">
            <v>1566</v>
          </cell>
          <cell r="J34">
            <v>866</v>
          </cell>
          <cell r="K34">
            <v>1526</v>
          </cell>
          <cell r="S34">
            <v>1526</v>
          </cell>
          <cell r="U34">
            <v>0.1</v>
          </cell>
          <cell r="V34" t="str">
            <v>내선</v>
          </cell>
          <cell r="W34">
            <v>0.16800000000000001</v>
          </cell>
        </row>
        <row r="35">
          <cell r="A35">
            <v>35</v>
          </cell>
          <cell r="C35" t="str">
            <v>전선관</v>
          </cell>
          <cell r="D35" t="str">
            <v>ST  36C</v>
          </cell>
          <cell r="E35" t="str">
            <v>m</v>
          </cell>
          <cell r="H35">
            <v>820</v>
          </cell>
          <cell r="I35">
            <v>1921</v>
          </cell>
          <cell r="J35">
            <v>866</v>
          </cell>
          <cell r="K35">
            <v>1873</v>
          </cell>
          <cell r="S35">
            <v>1873</v>
          </cell>
          <cell r="U35">
            <v>0.1</v>
          </cell>
          <cell r="V35" t="str">
            <v>내선</v>
          </cell>
          <cell r="W35">
            <v>0.2</v>
          </cell>
        </row>
        <row r="36">
          <cell r="A36">
            <v>36</v>
          </cell>
          <cell r="B36" t="str">
            <v>노출</v>
          </cell>
          <cell r="C36" t="str">
            <v>전선관(노출)</v>
          </cell>
          <cell r="D36" t="str">
            <v>ST  36C</v>
          </cell>
          <cell r="E36" t="str">
            <v>m</v>
          </cell>
          <cell r="H36">
            <v>820</v>
          </cell>
          <cell r="I36">
            <v>1921</v>
          </cell>
          <cell r="J36">
            <v>866</v>
          </cell>
          <cell r="K36">
            <v>1873</v>
          </cell>
          <cell r="S36">
            <v>1873</v>
          </cell>
          <cell r="U36">
            <v>0.1</v>
          </cell>
          <cell r="V36" t="str">
            <v>내선</v>
          </cell>
          <cell r="W36">
            <v>0.24</v>
          </cell>
        </row>
        <row r="37">
          <cell r="A37">
            <v>37</v>
          </cell>
          <cell r="C37" t="str">
            <v>전선관</v>
          </cell>
          <cell r="D37" t="str">
            <v>ST  42C</v>
          </cell>
          <cell r="E37" t="str">
            <v>m</v>
          </cell>
          <cell r="H37">
            <v>820</v>
          </cell>
          <cell r="I37">
            <v>2224</v>
          </cell>
          <cell r="J37">
            <v>866</v>
          </cell>
          <cell r="K37">
            <v>2171</v>
          </cell>
          <cell r="S37">
            <v>2171</v>
          </cell>
          <cell r="U37">
            <v>0.1</v>
          </cell>
          <cell r="V37" t="str">
            <v>내선</v>
          </cell>
          <cell r="W37">
            <v>0.25</v>
          </cell>
        </row>
        <row r="38">
          <cell r="A38">
            <v>38</v>
          </cell>
          <cell r="B38" t="str">
            <v>노출</v>
          </cell>
          <cell r="C38" t="str">
            <v>전선관(노출)</v>
          </cell>
          <cell r="D38" t="str">
            <v>ST  42C</v>
          </cell>
          <cell r="E38" t="str">
            <v>m</v>
          </cell>
          <cell r="H38">
            <v>820</v>
          </cell>
          <cell r="I38">
            <v>2224</v>
          </cell>
          <cell r="J38">
            <v>866</v>
          </cell>
          <cell r="K38">
            <v>2171</v>
          </cell>
          <cell r="S38">
            <v>2171</v>
          </cell>
          <cell r="U38">
            <v>0.1</v>
          </cell>
          <cell r="V38" t="str">
            <v>내선</v>
          </cell>
          <cell r="W38">
            <v>0.3</v>
          </cell>
        </row>
        <row r="39">
          <cell r="A39">
            <v>39</v>
          </cell>
          <cell r="C39" t="str">
            <v>전선관</v>
          </cell>
          <cell r="D39" t="str">
            <v>ST  54C</v>
          </cell>
          <cell r="E39" t="str">
            <v>m</v>
          </cell>
          <cell r="H39">
            <v>820</v>
          </cell>
          <cell r="I39">
            <v>3104</v>
          </cell>
          <cell r="J39">
            <v>866</v>
          </cell>
          <cell r="K39">
            <v>3027</v>
          </cell>
          <cell r="S39">
            <v>3027</v>
          </cell>
          <cell r="U39">
            <v>0.1</v>
          </cell>
          <cell r="V39" t="str">
            <v>내선</v>
          </cell>
          <cell r="W39">
            <v>0.34</v>
          </cell>
        </row>
        <row r="40">
          <cell r="A40">
            <v>40</v>
          </cell>
          <cell r="B40" t="str">
            <v>노출</v>
          </cell>
          <cell r="C40" t="str">
            <v>전선관(노출)</v>
          </cell>
          <cell r="D40" t="str">
            <v>ST  54C</v>
          </cell>
          <cell r="E40" t="str">
            <v>m</v>
          </cell>
          <cell r="H40">
            <v>820</v>
          </cell>
          <cell r="I40">
            <v>3104</v>
          </cell>
          <cell r="J40">
            <v>866</v>
          </cell>
          <cell r="K40">
            <v>3027</v>
          </cell>
          <cell r="S40">
            <v>3027</v>
          </cell>
          <cell r="U40">
            <v>0.1</v>
          </cell>
          <cell r="V40" t="str">
            <v>내선</v>
          </cell>
          <cell r="W40">
            <v>0.40800000000000003</v>
          </cell>
        </row>
        <row r="41">
          <cell r="A41">
            <v>41</v>
          </cell>
          <cell r="C41" t="str">
            <v>전선관</v>
          </cell>
          <cell r="D41" t="str">
            <v>ST  70C</v>
          </cell>
          <cell r="E41" t="str">
            <v>m</v>
          </cell>
          <cell r="H41">
            <v>820</v>
          </cell>
          <cell r="I41">
            <v>3950</v>
          </cell>
          <cell r="J41">
            <v>866</v>
          </cell>
          <cell r="K41">
            <v>3851</v>
          </cell>
          <cell r="S41">
            <v>3851</v>
          </cell>
          <cell r="U41">
            <v>0.1</v>
          </cell>
          <cell r="V41" t="str">
            <v>내선</v>
          </cell>
          <cell r="W41">
            <v>0.44</v>
          </cell>
        </row>
        <row r="42">
          <cell r="A42">
            <v>42</v>
          </cell>
          <cell r="B42" t="str">
            <v>노출</v>
          </cell>
          <cell r="C42" t="str">
            <v>전선관(노출)</v>
          </cell>
          <cell r="D42" t="str">
            <v>ST  70C</v>
          </cell>
          <cell r="E42" t="str">
            <v>m</v>
          </cell>
          <cell r="H42">
            <v>820</v>
          </cell>
          <cell r="I42">
            <v>3950</v>
          </cell>
          <cell r="J42">
            <v>866</v>
          </cell>
          <cell r="K42">
            <v>3851</v>
          </cell>
          <cell r="S42">
            <v>3851</v>
          </cell>
          <cell r="U42">
            <v>0.1</v>
          </cell>
          <cell r="V42" t="str">
            <v>내선</v>
          </cell>
          <cell r="W42">
            <v>0.52800000000000002</v>
          </cell>
        </row>
        <row r="43">
          <cell r="A43">
            <v>43</v>
          </cell>
          <cell r="C43" t="str">
            <v>전선관</v>
          </cell>
          <cell r="D43" t="str">
            <v>ST  82C</v>
          </cell>
          <cell r="E43" t="str">
            <v>m</v>
          </cell>
          <cell r="H43">
            <v>820</v>
          </cell>
          <cell r="I43">
            <v>4424</v>
          </cell>
          <cell r="J43">
            <v>866</v>
          </cell>
          <cell r="K43">
            <v>4324</v>
          </cell>
          <cell r="S43">
            <v>4324</v>
          </cell>
          <cell r="U43">
            <v>0.1</v>
          </cell>
          <cell r="V43" t="str">
            <v>내선</v>
          </cell>
          <cell r="W43">
            <v>0.54</v>
          </cell>
        </row>
        <row r="44">
          <cell r="A44">
            <v>44</v>
          </cell>
          <cell r="B44" t="str">
            <v>노출</v>
          </cell>
          <cell r="C44" t="str">
            <v>전선관(노출)</v>
          </cell>
          <cell r="D44" t="str">
            <v>ST  82C</v>
          </cell>
          <cell r="E44" t="str">
            <v>m</v>
          </cell>
          <cell r="H44">
            <v>820</v>
          </cell>
          <cell r="I44">
            <v>4424</v>
          </cell>
          <cell r="J44">
            <v>866</v>
          </cell>
          <cell r="K44">
            <v>4324</v>
          </cell>
          <cell r="S44">
            <v>4324</v>
          </cell>
          <cell r="U44">
            <v>0.1</v>
          </cell>
          <cell r="V44" t="str">
            <v>내선</v>
          </cell>
          <cell r="W44">
            <v>0.64800000000000002</v>
          </cell>
        </row>
        <row r="45">
          <cell r="A45">
            <v>45</v>
          </cell>
          <cell r="C45" t="str">
            <v>전선관</v>
          </cell>
          <cell r="D45" t="str">
            <v>ST  104C</v>
          </cell>
          <cell r="E45" t="str">
            <v>m</v>
          </cell>
          <cell r="H45">
            <v>820</v>
          </cell>
          <cell r="I45">
            <v>7081</v>
          </cell>
          <cell r="J45">
            <v>866</v>
          </cell>
          <cell r="K45">
            <v>6889</v>
          </cell>
          <cell r="S45">
            <v>6889</v>
          </cell>
          <cell r="U45">
            <v>0.1</v>
          </cell>
          <cell r="V45" t="str">
            <v>내선</v>
          </cell>
          <cell r="W45">
            <v>0.71</v>
          </cell>
        </row>
        <row r="46">
          <cell r="A46">
            <v>46</v>
          </cell>
          <cell r="B46" t="str">
            <v>노출</v>
          </cell>
          <cell r="C46" t="str">
            <v>전선관(노출)</v>
          </cell>
          <cell r="D46" t="str">
            <v>ST  104C</v>
          </cell>
          <cell r="E46" t="str">
            <v>m</v>
          </cell>
          <cell r="H46">
            <v>820</v>
          </cell>
          <cell r="I46">
            <v>7081</v>
          </cell>
          <cell r="J46">
            <v>866</v>
          </cell>
          <cell r="K46">
            <v>6889</v>
          </cell>
          <cell r="S46">
            <v>6889</v>
          </cell>
          <cell r="U46">
            <v>0.1</v>
          </cell>
          <cell r="V46" t="str">
            <v>내선</v>
          </cell>
          <cell r="W46">
            <v>0.85199999999999998</v>
          </cell>
        </row>
        <row r="47">
          <cell r="A47">
            <v>47</v>
          </cell>
          <cell r="S47" t="str">
            <v/>
          </cell>
        </row>
        <row r="48">
          <cell r="A48">
            <v>48</v>
          </cell>
          <cell r="S48" t="str">
            <v/>
          </cell>
        </row>
        <row r="49">
          <cell r="A49">
            <v>49</v>
          </cell>
          <cell r="C49" t="str">
            <v>전선관</v>
          </cell>
          <cell r="D49" t="str">
            <v>HI-PVC  16C</v>
          </cell>
          <cell r="E49" t="str">
            <v>m</v>
          </cell>
          <cell r="H49">
            <v>824</v>
          </cell>
          <cell r="I49">
            <v>372</v>
          </cell>
          <cell r="J49">
            <v>866</v>
          </cell>
          <cell r="K49">
            <v>291</v>
          </cell>
          <cell r="S49">
            <v>291</v>
          </cell>
          <cell r="U49">
            <v>0.1</v>
          </cell>
          <cell r="V49" t="str">
            <v>내선</v>
          </cell>
          <cell r="W49">
            <v>0.05</v>
          </cell>
        </row>
        <row r="50">
          <cell r="A50">
            <v>50</v>
          </cell>
          <cell r="B50" t="str">
            <v>지중매설</v>
          </cell>
          <cell r="C50" t="str">
            <v>전선관</v>
          </cell>
          <cell r="D50" t="str">
            <v>HI-PVC  16C</v>
          </cell>
          <cell r="E50" t="str">
            <v>m</v>
          </cell>
          <cell r="H50">
            <v>824</v>
          </cell>
          <cell r="I50">
            <v>372</v>
          </cell>
          <cell r="J50">
            <v>866</v>
          </cell>
          <cell r="K50">
            <v>291</v>
          </cell>
          <cell r="S50">
            <v>291</v>
          </cell>
          <cell r="U50">
            <v>0.1</v>
          </cell>
          <cell r="V50" t="str">
            <v>내선</v>
          </cell>
          <cell r="W50">
            <v>3.4999999999999996E-2</v>
          </cell>
        </row>
        <row r="51">
          <cell r="A51">
            <v>51</v>
          </cell>
          <cell r="C51" t="str">
            <v>전선관</v>
          </cell>
          <cell r="D51" t="str">
            <v>HI-PVC  22C</v>
          </cell>
          <cell r="E51" t="str">
            <v>m</v>
          </cell>
          <cell r="H51">
            <v>824</v>
          </cell>
          <cell r="I51">
            <v>448</v>
          </cell>
          <cell r="J51">
            <v>866</v>
          </cell>
          <cell r="K51">
            <v>347</v>
          </cell>
          <cell r="S51">
            <v>347</v>
          </cell>
          <cell r="U51">
            <v>0.1</v>
          </cell>
          <cell r="V51" t="str">
            <v>내선</v>
          </cell>
          <cell r="W51">
            <v>0.06</v>
          </cell>
        </row>
        <row r="52">
          <cell r="A52">
            <v>52</v>
          </cell>
          <cell r="B52" t="str">
            <v>지중매설</v>
          </cell>
          <cell r="C52" t="str">
            <v>전선관</v>
          </cell>
          <cell r="D52" t="str">
            <v>HI-PVC  22C</v>
          </cell>
          <cell r="E52" t="str">
            <v>m</v>
          </cell>
          <cell r="H52">
            <v>824</v>
          </cell>
          <cell r="I52">
            <v>448</v>
          </cell>
          <cell r="J52">
            <v>866</v>
          </cell>
          <cell r="K52">
            <v>347</v>
          </cell>
          <cell r="S52">
            <v>347</v>
          </cell>
          <cell r="U52">
            <v>0.1</v>
          </cell>
          <cell r="V52" t="str">
            <v>내선</v>
          </cell>
          <cell r="W52">
            <v>4.1999999999999996E-2</v>
          </cell>
        </row>
        <row r="53">
          <cell r="A53">
            <v>53</v>
          </cell>
          <cell r="C53" t="str">
            <v>전선관</v>
          </cell>
          <cell r="D53" t="str">
            <v>HI-PVC  28C</v>
          </cell>
          <cell r="E53" t="str">
            <v>m</v>
          </cell>
          <cell r="H53">
            <v>824</v>
          </cell>
          <cell r="I53">
            <v>802</v>
          </cell>
          <cell r="J53">
            <v>866</v>
          </cell>
          <cell r="K53">
            <v>677</v>
          </cell>
          <cell r="S53">
            <v>677</v>
          </cell>
          <cell r="U53">
            <v>0.1</v>
          </cell>
          <cell r="V53" t="str">
            <v>내선</v>
          </cell>
          <cell r="W53">
            <v>0.08</v>
          </cell>
        </row>
        <row r="54">
          <cell r="A54">
            <v>54</v>
          </cell>
          <cell r="B54" t="str">
            <v>지중매설</v>
          </cell>
          <cell r="C54" t="str">
            <v>전선관</v>
          </cell>
          <cell r="D54" t="str">
            <v>HI-PVC  28C</v>
          </cell>
          <cell r="E54" t="str">
            <v>m</v>
          </cell>
          <cell r="H54">
            <v>824</v>
          </cell>
          <cell r="I54">
            <v>802</v>
          </cell>
          <cell r="J54">
            <v>866</v>
          </cell>
          <cell r="K54">
            <v>677</v>
          </cell>
          <cell r="S54">
            <v>677</v>
          </cell>
          <cell r="U54">
            <v>0.1</v>
          </cell>
          <cell r="V54" t="str">
            <v>내선</v>
          </cell>
          <cell r="W54">
            <v>5.5999999999999994E-2</v>
          </cell>
        </row>
        <row r="55">
          <cell r="A55">
            <v>55</v>
          </cell>
          <cell r="C55" t="str">
            <v>전선관</v>
          </cell>
          <cell r="D55" t="str">
            <v>HI-PVC  36C</v>
          </cell>
          <cell r="E55" t="str">
            <v>m</v>
          </cell>
          <cell r="H55">
            <v>824</v>
          </cell>
          <cell r="I55">
            <v>1138</v>
          </cell>
          <cell r="J55">
            <v>866</v>
          </cell>
          <cell r="K55">
            <v>947</v>
          </cell>
          <cell r="S55">
            <v>947</v>
          </cell>
          <cell r="U55">
            <v>0.1</v>
          </cell>
          <cell r="V55" t="str">
            <v>내선</v>
          </cell>
          <cell r="W55">
            <v>0.1</v>
          </cell>
        </row>
        <row r="56">
          <cell r="A56">
            <v>56</v>
          </cell>
          <cell r="B56" t="str">
            <v>지중매설</v>
          </cell>
          <cell r="C56" t="str">
            <v>전선관</v>
          </cell>
          <cell r="D56" t="str">
            <v>HI-PVC  36C</v>
          </cell>
          <cell r="E56" t="str">
            <v>m</v>
          </cell>
          <cell r="H56">
            <v>824</v>
          </cell>
          <cell r="I56">
            <v>1138</v>
          </cell>
          <cell r="J56">
            <v>866</v>
          </cell>
          <cell r="K56">
            <v>947</v>
          </cell>
          <cell r="S56">
            <v>947</v>
          </cell>
          <cell r="U56">
            <v>0.1</v>
          </cell>
          <cell r="V56" t="str">
            <v>내선</v>
          </cell>
          <cell r="W56">
            <v>6.9999999999999993E-2</v>
          </cell>
        </row>
        <row r="57">
          <cell r="A57">
            <v>57</v>
          </cell>
          <cell r="C57" t="str">
            <v>전선관</v>
          </cell>
          <cell r="D57" t="str">
            <v>HI-PVC  42C</v>
          </cell>
          <cell r="E57" t="str">
            <v>m</v>
          </cell>
          <cell r="H57">
            <v>824</v>
          </cell>
          <cell r="I57">
            <v>1484</v>
          </cell>
          <cell r="J57">
            <v>866</v>
          </cell>
          <cell r="K57">
            <v>1241</v>
          </cell>
          <cell r="S57">
            <v>1241</v>
          </cell>
          <cell r="U57">
            <v>0.1</v>
          </cell>
          <cell r="V57" t="str">
            <v>내선</v>
          </cell>
          <cell r="W57">
            <v>0.13</v>
          </cell>
        </row>
        <row r="58">
          <cell r="A58">
            <v>58</v>
          </cell>
          <cell r="B58" t="str">
            <v>지중매설</v>
          </cell>
          <cell r="C58" t="str">
            <v>전선관</v>
          </cell>
          <cell r="D58" t="str">
            <v>HI-PVC  42C</v>
          </cell>
          <cell r="E58" t="str">
            <v>m</v>
          </cell>
          <cell r="H58">
            <v>824</v>
          </cell>
          <cell r="I58">
            <v>1484</v>
          </cell>
          <cell r="J58">
            <v>866</v>
          </cell>
          <cell r="K58">
            <v>1241</v>
          </cell>
          <cell r="S58">
            <v>1241</v>
          </cell>
          <cell r="U58">
            <v>0.1</v>
          </cell>
          <cell r="V58" t="str">
            <v>내선</v>
          </cell>
          <cell r="W58">
            <v>9.0999999999999998E-2</v>
          </cell>
        </row>
        <row r="59">
          <cell r="A59">
            <v>59</v>
          </cell>
          <cell r="C59" t="str">
            <v>전선관</v>
          </cell>
          <cell r="D59" t="str">
            <v>HI-PVC  54C</v>
          </cell>
          <cell r="E59" t="str">
            <v>m</v>
          </cell>
          <cell r="H59">
            <v>824</v>
          </cell>
          <cell r="I59">
            <v>2106</v>
          </cell>
          <cell r="J59">
            <v>866</v>
          </cell>
          <cell r="K59">
            <v>1761</v>
          </cell>
          <cell r="S59">
            <v>1761</v>
          </cell>
          <cell r="U59">
            <v>0.1</v>
          </cell>
          <cell r="V59" t="str">
            <v>내선</v>
          </cell>
          <cell r="W59">
            <v>0.19</v>
          </cell>
        </row>
        <row r="60">
          <cell r="A60">
            <v>60</v>
          </cell>
          <cell r="B60" t="str">
            <v>지중매설</v>
          </cell>
          <cell r="C60" t="str">
            <v>전선관</v>
          </cell>
          <cell r="D60" t="str">
            <v>HI-PVC  54C</v>
          </cell>
          <cell r="E60" t="str">
            <v>m</v>
          </cell>
          <cell r="H60">
            <v>824</v>
          </cell>
          <cell r="I60">
            <v>2106</v>
          </cell>
          <cell r="J60">
            <v>866</v>
          </cell>
          <cell r="K60">
            <v>1761</v>
          </cell>
          <cell r="S60">
            <v>1761</v>
          </cell>
          <cell r="U60">
            <v>0.1</v>
          </cell>
          <cell r="V60" t="str">
            <v>내선</v>
          </cell>
          <cell r="W60">
            <v>0.13299999999999998</v>
          </cell>
        </row>
        <row r="61">
          <cell r="A61">
            <v>61</v>
          </cell>
          <cell r="C61" t="str">
            <v>전선관</v>
          </cell>
          <cell r="D61" t="str">
            <v>HI-PVC  70C</v>
          </cell>
          <cell r="E61" t="str">
            <v>m</v>
          </cell>
          <cell r="H61">
            <v>824</v>
          </cell>
          <cell r="I61">
            <v>2713</v>
          </cell>
          <cell r="J61">
            <v>866</v>
          </cell>
          <cell r="K61">
            <v>2267</v>
          </cell>
          <cell r="S61">
            <v>2267</v>
          </cell>
          <cell r="U61">
            <v>0.1</v>
          </cell>
          <cell r="V61" t="str">
            <v>내선</v>
          </cell>
          <cell r="W61">
            <v>0.28000000000000003</v>
          </cell>
        </row>
        <row r="62">
          <cell r="A62">
            <v>62</v>
          </cell>
          <cell r="B62" t="str">
            <v>지중매설</v>
          </cell>
          <cell r="C62" t="str">
            <v>전선관</v>
          </cell>
          <cell r="D62" t="str">
            <v>HI-PVC  70C</v>
          </cell>
          <cell r="E62" t="str">
            <v>m</v>
          </cell>
          <cell r="H62">
            <v>824</v>
          </cell>
          <cell r="I62">
            <v>2713</v>
          </cell>
          <cell r="J62">
            <v>866</v>
          </cell>
          <cell r="K62">
            <v>2267</v>
          </cell>
          <cell r="S62">
            <v>2267</v>
          </cell>
          <cell r="U62">
            <v>0.1</v>
          </cell>
          <cell r="V62" t="str">
            <v>내선</v>
          </cell>
          <cell r="W62">
            <v>0.19600000000000001</v>
          </cell>
        </row>
        <row r="63">
          <cell r="A63">
            <v>63</v>
          </cell>
          <cell r="C63" t="str">
            <v>전선관</v>
          </cell>
          <cell r="D63" t="str">
            <v>HI-PVC  82C</v>
          </cell>
          <cell r="E63" t="str">
            <v>m</v>
          </cell>
          <cell r="H63">
            <v>824</v>
          </cell>
          <cell r="I63">
            <v>4070</v>
          </cell>
          <cell r="J63">
            <v>866</v>
          </cell>
          <cell r="K63">
            <v>3455</v>
          </cell>
          <cell r="S63">
            <v>3455</v>
          </cell>
          <cell r="U63">
            <v>0.1</v>
          </cell>
          <cell r="V63" t="str">
            <v>내선</v>
          </cell>
          <cell r="W63">
            <v>0.37</v>
          </cell>
        </row>
        <row r="64">
          <cell r="A64">
            <v>64</v>
          </cell>
          <cell r="B64" t="str">
            <v>지중매설</v>
          </cell>
          <cell r="C64" t="str">
            <v>전선관</v>
          </cell>
          <cell r="D64" t="str">
            <v>HI-PVC  82C</v>
          </cell>
          <cell r="E64" t="str">
            <v>m</v>
          </cell>
          <cell r="H64">
            <v>824</v>
          </cell>
          <cell r="I64">
            <v>4070</v>
          </cell>
          <cell r="J64">
            <v>866</v>
          </cell>
          <cell r="K64">
            <v>3455</v>
          </cell>
          <cell r="S64">
            <v>3455</v>
          </cell>
          <cell r="U64">
            <v>0.1</v>
          </cell>
          <cell r="V64" t="str">
            <v>내선</v>
          </cell>
          <cell r="W64">
            <v>0.25900000000000001</v>
          </cell>
        </row>
        <row r="65">
          <cell r="A65">
            <v>65</v>
          </cell>
          <cell r="C65" t="str">
            <v>전선관</v>
          </cell>
          <cell r="D65" t="str">
            <v>HI-PVC  104C</v>
          </cell>
          <cell r="E65" t="str">
            <v>m</v>
          </cell>
          <cell r="H65">
            <v>824</v>
          </cell>
          <cell r="I65">
            <v>4897</v>
          </cell>
          <cell r="J65">
            <v>866</v>
          </cell>
          <cell r="K65">
            <v>4092</v>
          </cell>
          <cell r="S65">
            <v>4092</v>
          </cell>
          <cell r="U65">
            <v>0.1</v>
          </cell>
          <cell r="V65" t="str">
            <v>내선</v>
          </cell>
          <cell r="W65">
            <v>0.46</v>
          </cell>
        </row>
        <row r="66">
          <cell r="A66">
            <v>66</v>
          </cell>
          <cell r="B66" t="str">
            <v>지중매설</v>
          </cell>
          <cell r="C66" t="str">
            <v>전선관</v>
          </cell>
          <cell r="D66" t="str">
            <v>HI-PVC  104C</v>
          </cell>
          <cell r="E66" t="str">
            <v>m</v>
          </cell>
          <cell r="H66">
            <v>824</v>
          </cell>
          <cell r="I66">
            <v>4897</v>
          </cell>
          <cell r="J66">
            <v>866</v>
          </cell>
          <cell r="K66">
            <v>4092</v>
          </cell>
          <cell r="S66">
            <v>4092</v>
          </cell>
          <cell r="U66">
            <v>0.1</v>
          </cell>
          <cell r="V66" t="str">
            <v>내선</v>
          </cell>
          <cell r="W66">
            <v>0.32200000000000001</v>
          </cell>
        </row>
        <row r="67">
          <cell r="A67">
            <v>67</v>
          </cell>
          <cell r="S67" t="str">
            <v/>
          </cell>
        </row>
        <row r="68">
          <cell r="A68">
            <v>68</v>
          </cell>
          <cell r="C68" t="str">
            <v>전선관</v>
          </cell>
          <cell r="D68" t="str">
            <v xml:space="preserve">PE  22C  </v>
          </cell>
          <cell r="E68" t="str">
            <v>m</v>
          </cell>
          <cell r="H68">
            <v>825</v>
          </cell>
          <cell r="I68">
            <v>285</v>
          </cell>
          <cell r="J68">
            <v>867</v>
          </cell>
          <cell r="K68">
            <v>285</v>
          </cell>
          <cell r="S68">
            <v>285</v>
          </cell>
          <cell r="U68">
            <v>0.03</v>
          </cell>
          <cell r="V68" t="str">
            <v>배전</v>
          </cell>
          <cell r="W68">
            <v>7.8E-2</v>
          </cell>
        </row>
        <row r="69">
          <cell r="A69">
            <v>69</v>
          </cell>
          <cell r="C69" t="str">
            <v>전선관</v>
          </cell>
          <cell r="D69" t="str">
            <v>PE  28C</v>
          </cell>
          <cell r="E69" t="str">
            <v>m</v>
          </cell>
          <cell r="H69">
            <v>825</v>
          </cell>
          <cell r="I69">
            <v>470</v>
          </cell>
          <cell r="J69">
            <v>867</v>
          </cell>
          <cell r="K69">
            <v>470</v>
          </cell>
          <cell r="S69">
            <v>470</v>
          </cell>
          <cell r="U69">
            <v>0.03</v>
          </cell>
          <cell r="V69" t="str">
            <v>배전</v>
          </cell>
          <cell r="W69">
            <v>7.8E-2</v>
          </cell>
        </row>
        <row r="70">
          <cell r="A70">
            <v>70</v>
          </cell>
          <cell r="C70" t="str">
            <v>전선관</v>
          </cell>
          <cell r="D70" t="str">
            <v>PE  36C</v>
          </cell>
          <cell r="E70" t="str">
            <v>m</v>
          </cell>
          <cell r="H70">
            <v>825</v>
          </cell>
          <cell r="I70">
            <v>700</v>
          </cell>
          <cell r="J70">
            <v>867</v>
          </cell>
          <cell r="K70">
            <v>700</v>
          </cell>
          <cell r="S70">
            <v>700</v>
          </cell>
          <cell r="U70">
            <v>0.03</v>
          </cell>
          <cell r="V70" t="str">
            <v>배전</v>
          </cell>
          <cell r="W70">
            <v>7.8E-2</v>
          </cell>
        </row>
        <row r="71">
          <cell r="A71">
            <v>71</v>
          </cell>
          <cell r="C71" t="str">
            <v>전선관</v>
          </cell>
          <cell r="D71" t="str">
            <v>PE  42C</v>
          </cell>
          <cell r="E71" t="str">
            <v>m</v>
          </cell>
          <cell r="H71">
            <v>825</v>
          </cell>
          <cell r="I71">
            <v>820</v>
          </cell>
          <cell r="J71">
            <v>867</v>
          </cell>
          <cell r="K71">
            <v>820</v>
          </cell>
          <cell r="S71">
            <v>820</v>
          </cell>
          <cell r="U71">
            <v>0.03</v>
          </cell>
          <cell r="V71" t="str">
            <v>배전</v>
          </cell>
          <cell r="W71">
            <v>7.8E-2</v>
          </cell>
        </row>
        <row r="72">
          <cell r="A72">
            <v>72</v>
          </cell>
          <cell r="C72" t="str">
            <v>전선관</v>
          </cell>
          <cell r="D72" t="str">
            <v>PE  54C</v>
          </cell>
          <cell r="E72" t="str">
            <v>m</v>
          </cell>
          <cell r="H72">
            <v>825</v>
          </cell>
          <cell r="I72">
            <v>1235</v>
          </cell>
          <cell r="J72">
            <v>867</v>
          </cell>
          <cell r="K72">
            <v>1235</v>
          </cell>
          <cell r="S72">
            <v>1235</v>
          </cell>
          <cell r="U72">
            <v>0.03</v>
          </cell>
          <cell r="V72" t="str">
            <v>배전</v>
          </cell>
          <cell r="W72">
            <v>7.8E-2</v>
          </cell>
        </row>
        <row r="73">
          <cell r="A73">
            <v>73</v>
          </cell>
          <cell r="C73" t="str">
            <v>전선관</v>
          </cell>
          <cell r="D73" t="str">
            <v>PE  70C</v>
          </cell>
          <cell r="E73" t="str">
            <v>m</v>
          </cell>
          <cell r="H73">
            <v>825</v>
          </cell>
          <cell r="I73">
            <v>1715</v>
          </cell>
          <cell r="J73">
            <v>867</v>
          </cell>
          <cell r="K73">
            <v>1715</v>
          </cell>
          <cell r="S73">
            <v>1715</v>
          </cell>
          <cell r="U73">
            <v>0.03</v>
          </cell>
          <cell r="V73" t="str">
            <v>배전</v>
          </cell>
          <cell r="W73">
            <v>7.8E-2</v>
          </cell>
        </row>
        <row r="74">
          <cell r="A74">
            <v>74</v>
          </cell>
          <cell r="C74" t="str">
            <v>전선관</v>
          </cell>
          <cell r="D74" t="str">
            <v>PE  82C</v>
          </cell>
          <cell r="E74" t="str">
            <v>m</v>
          </cell>
          <cell r="H74">
            <v>825</v>
          </cell>
          <cell r="I74">
            <v>2430</v>
          </cell>
          <cell r="J74">
            <v>867</v>
          </cell>
          <cell r="K74">
            <v>2430</v>
          </cell>
          <cell r="S74">
            <v>2430</v>
          </cell>
          <cell r="U74">
            <v>0.03</v>
          </cell>
          <cell r="V74" t="str">
            <v>배전</v>
          </cell>
          <cell r="W74">
            <v>9.1199999999999989E-2</v>
          </cell>
        </row>
        <row r="75">
          <cell r="A75">
            <v>75</v>
          </cell>
          <cell r="C75" t="str">
            <v>전선관</v>
          </cell>
          <cell r="D75" t="str">
            <v>PE  100C</v>
          </cell>
          <cell r="E75" t="str">
            <v>m</v>
          </cell>
          <cell r="H75">
            <v>825</v>
          </cell>
          <cell r="I75">
            <v>3575</v>
          </cell>
          <cell r="J75">
            <v>867</v>
          </cell>
          <cell r="K75">
            <v>3575</v>
          </cell>
          <cell r="S75">
            <v>3575</v>
          </cell>
          <cell r="U75">
            <v>0.03</v>
          </cell>
          <cell r="V75" t="str">
            <v>배전</v>
          </cell>
          <cell r="W75">
            <v>9.1199999999999989E-2</v>
          </cell>
        </row>
        <row r="76">
          <cell r="A76">
            <v>76</v>
          </cell>
          <cell r="B76" t="str">
            <v>통신</v>
          </cell>
          <cell r="C76" t="str">
            <v>전선관</v>
          </cell>
          <cell r="D76" t="str">
            <v xml:space="preserve">ELPφ30  </v>
          </cell>
          <cell r="E76" t="str">
            <v>m</v>
          </cell>
          <cell r="H76">
            <v>825</v>
          </cell>
          <cell r="I76">
            <v>470</v>
          </cell>
          <cell r="J76">
            <v>867</v>
          </cell>
          <cell r="K76">
            <v>310</v>
          </cell>
          <cell r="S76">
            <v>310</v>
          </cell>
          <cell r="U76">
            <v>0.02</v>
          </cell>
          <cell r="V76" t="str">
            <v>배관</v>
          </cell>
          <cell r="W76">
            <v>1.2E-2</v>
          </cell>
          <cell r="X76" t="str">
            <v>보인</v>
          </cell>
          <cell r="Y76">
            <v>2.9000000000000001E-2</v>
          </cell>
        </row>
        <row r="77">
          <cell r="A77">
            <v>77</v>
          </cell>
          <cell r="C77" t="str">
            <v>전선관</v>
          </cell>
          <cell r="D77" t="str">
            <v xml:space="preserve">ELPφ30  </v>
          </cell>
          <cell r="E77" t="str">
            <v>m</v>
          </cell>
          <cell r="H77">
            <v>825</v>
          </cell>
          <cell r="I77">
            <v>470</v>
          </cell>
          <cell r="J77">
            <v>866</v>
          </cell>
          <cell r="K77">
            <v>310</v>
          </cell>
          <cell r="S77">
            <v>310</v>
          </cell>
          <cell r="U77">
            <v>0.03</v>
          </cell>
          <cell r="V77" t="str">
            <v>배전</v>
          </cell>
          <cell r="W77">
            <v>1.2E-2</v>
          </cell>
          <cell r="X77" t="str">
            <v>보인</v>
          </cell>
          <cell r="Y77">
            <v>2.9000000000000001E-2</v>
          </cell>
        </row>
        <row r="78">
          <cell r="A78">
            <v>78</v>
          </cell>
          <cell r="C78" t="str">
            <v>전선관</v>
          </cell>
          <cell r="D78" t="str">
            <v xml:space="preserve">ELPφ40  </v>
          </cell>
          <cell r="E78" t="str">
            <v>m</v>
          </cell>
          <cell r="H78">
            <v>825</v>
          </cell>
          <cell r="I78">
            <v>690</v>
          </cell>
          <cell r="J78">
            <v>866</v>
          </cell>
          <cell r="K78">
            <v>500</v>
          </cell>
          <cell r="S78">
            <v>500</v>
          </cell>
          <cell r="U78">
            <v>0.03</v>
          </cell>
          <cell r="V78" t="str">
            <v>배전</v>
          </cell>
          <cell r="W78">
            <v>1.2E-2</v>
          </cell>
          <cell r="X78" t="str">
            <v>보인</v>
          </cell>
          <cell r="Y78">
            <v>2.9000000000000001E-2</v>
          </cell>
        </row>
        <row r="79">
          <cell r="A79">
            <v>79</v>
          </cell>
          <cell r="C79" t="str">
            <v>전선관</v>
          </cell>
          <cell r="D79" t="str">
            <v xml:space="preserve">ELPφ50  </v>
          </cell>
          <cell r="E79" t="str">
            <v>m</v>
          </cell>
          <cell r="H79">
            <v>825</v>
          </cell>
          <cell r="I79">
            <v>860</v>
          </cell>
          <cell r="J79">
            <v>866</v>
          </cell>
          <cell r="K79">
            <v>640</v>
          </cell>
          <cell r="S79">
            <v>640</v>
          </cell>
          <cell r="U79">
            <v>0.03</v>
          </cell>
          <cell r="V79" t="str">
            <v>배전</v>
          </cell>
          <cell r="W79">
            <v>1.2E-2</v>
          </cell>
          <cell r="X79" t="str">
            <v>보인</v>
          </cell>
          <cell r="Y79">
            <v>2.9000000000000001E-2</v>
          </cell>
        </row>
        <row r="80">
          <cell r="A80">
            <v>80</v>
          </cell>
          <cell r="C80" t="str">
            <v>전선관</v>
          </cell>
          <cell r="D80" t="str">
            <v>ELPφ65</v>
          </cell>
          <cell r="E80" t="str">
            <v>m</v>
          </cell>
          <cell r="H80">
            <v>825</v>
          </cell>
          <cell r="I80">
            <v>1290</v>
          </cell>
          <cell r="J80">
            <v>866</v>
          </cell>
          <cell r="K80">
            <v>970</v>
          </cell>
          <cell r="S80">
            <v>970</v>
          </cell>
          <cell r="U80">
            <v>0.03</v>
          </cell>
          <cell r="V80" t="str">
            <v>배전</v>
          </cell>
          <cell r="W80">
            <v>1.4999999999999999E-2</v>
          </cell>
          <cell r="X80" t="str">
            <v>보인</v>
          </cell>
          <cell r="Y80">
            <v>3.5000000000000003E-2</v>
          </cell>
        </row>
        <row r="81">
          <cell r="A81">
            <v>81</v>
          </cell>
          <cell r="C81" t="str">
            <v>전선관</v>
          </cell>
          <cell r="D81" t="str">
            <v>ELPφ80</v>
          </cell>
          <cell r="E81" t="str">
            <v>m</v>
          </cell>
          <cell r="H81">
            <v>825</v>
          </cell>
          <cell r="I81">
            <v>1860</v>
          </cell>
          <cell r="J81">
            <v>867</v>
          </cell>
          <cell r="K81">
            <v>1300</v>
          </cell>
          <cell r="S81">
            <v>1300</v>
          </cell>
          <cell r="U81">
            <v>0.03</v>
          </cell>
          <cell r="V81" t="str">
            <v>배전</v>
          </cell>
          <cell r="W81">
            <v>1.4999999999999999E-2</v>
          </cell>
          <cell r="X81" t="str">
            <v>보인</v>
          </cell>
          <cell r="Y81">
            <v>3.5000000000000003E-2</v>
          </cell>
        </row>
        <row r="82">
          <cell r="A82">
            <v>82</v>
          </cell>
          <cell r="C82" t="str">
            <v>전선관</v>
          </cell>
          <cell r="D82" t="str">
            <v>ELPφ100</v>
          </cell>
          <cell r="E82" t="str">
            <v>m</v>
          </cell>
          <cell r="H82">
            <v>825</v>
          </cell>
          <cell r="I82">
            <v>2570</v>
          </cell>
          <cell r="J82">
            <v>867</v>
          </cell>
          <cell r="K82">
            <v>1600</v>
          </cell>
          <cell r="S82">
            <v>1600</v>
          </cell>
          <cell r="U82">
            <v>0.03</v>
          </cell>
          <cell r="V82" t="str">
            <v>배전</v>
          </cell>
          <cell r="W82">
            <v>1.7999999999999999E-2</v>
          </cell>
          <cell r="X82" t="str">
            <v>보인</v>
          </cell>
          <cell r="Y82">
            <v>5.7000000000000002E-2</v>
          </cell>
        </row>
        <row r="83">
          <cell r="A83">
            <v>83</v>
          </cell>
          <cell r="C83" t="str">
            <v>전선관</v>
          </cell>
          <cell r="D83" t="str">
            <v>ELPφ125</v>
          </cell>
          <cell r="E83" t="str">
            <v>m</v>
          </cell>
          <cell r="H83">
            <v>825</v>
          </cell>
          <cell r="I83">
            <v>3860</v>
          </cell>
          <cell r="J83">
            <v>867</v>
          </cell>
          <cell r="K83">
            <v>2540</v>
          </cell>
          <cell r="S83">
            <v>2540</v>
          </cell>
          <cell r="U83">
            <v>0.03</v>
          </cell>
          <cell r="V83" t="str">
            <v>배전</v>
          </cell>
          <cell r="W83">
            <v>2.5000000000000001E-2</v>
          </cell>
          <cell r="X83" t="str">
            <v>보인</v>
          </cell>
          <cell r="Y83">
            <v>7.6999999999999999E-2</v>
          </cell>
        </row>
        <row r="84">
          <cell r="A84">
            <v>84</v>
          </cell>
          <cell r="C84" t="str">
            <v>전선관</v>
          </cell>
          <cell r="D84" t="str">
            <v>ELPφ150</v>
          </cell>
          <cell r="E84" t="str">
            <v>m</v>
          </cell>
          <cell r="H84">
            <v>825</v>
          </cell>
          <cell r="I84">
            <v>4580</v>
          </cell>
          <cell r="J84">
            <v>867</v>
          </cell>
          <cell r="K84">
            <v>3280</v>
          </cell>
          <cell r="S84">
            <v>3280</v>
          </cell>
          <cell r="U84">
            <v>0.03</v>
          </cell>
          <cell r="V84" t="str">
            <v>배전</v>
          </cell>
          <cell r="W84">
            <v>0.03</v>
          </cell>
          <cell r="X84" t="str">
            <v>보인</v>
          </cell>
          <cell r="Y84">
            <v>9.7000000000000003E-2</v>
          </cell>
        </row>
        <row r="85">
          <cell r="A85">
            <v>85</v>
          </cell>
          <cell r="C85" t="str">
            <v>전선관</v>
          </cell>
          <cell r="D85" t="str">
            <v>ELPφ175</v>
          </cell>
          <cell r="E85" t="str">
            <v>m</v>
          </cell>
          <cell r="H85">
            <v>825</v>
          </cell>
          <cell r="I85">
            <v>6860</v>
          </cell>
          <cell r="J85">
            <v>867</v>
          </cell>
          <cell r="K85">
            <v>5350</v>
          </cell>
          <cell r="S85">
            <v>5350</v>
          </cell>
          <cell r="U85">
            <v>0.03</v>
          </cell>
          <cell r="V85" t="str">
            <v>배전</v>
          </cell>
          <cell r="W85">
            <v>3.5999999999999997E-2</v>
          </cell>
          <cell r="X85" t="str">
            <v>보인</v>
          </cell>
          <cell r="Y85">
            <v>0.11700000000000001</v>
          </cell>
        </row>
        <row r="86">
          <cell r="A86">
            <v>86</v>
          </cell>
          <cell r="C86" t="str">
            <v>전선관</v>
          </cell>
          <cell r="D86" t="str">
            <v>ELPφ200</v>
          </cell>
          <cell r="E86" t="str">
            <v>m</v>
          </cell>
          <cell r="H86">
            <v>825</v>
          </cell>
          <cell r="I86">
            <v>9150</v>
          </cell>
          <cell r="J86">
            <v>867</v>
          </cell>
          <cell r="K86">
            <v>6600</v>
          </cell>
          <cell r="S86">
            <v>6600</v>
          </cell>
          <cell r="U86">
            <v>0.03</v>
          </cell>
          <cell r="V86" t="str">
            <v>배전</v>
          </cell>
          <cell r="W86">
            <v>4.1000000000000002E-2</v>
          </cell>
          <cell r="X86" t="str">
            <v>보인</v>
          </cell>
          <cell r="Y86">
            <v>0.129</v>
          </cell>
        </row>
        <row r="87">
          <cell r="A87">
            <v>87</v>
          </cell>
          <cell r="S87" t="str">
            <v/>
          </cell>
        </row>
        <row r="88">
          <cell r="A88">
            <v>88</v>
          </cell>
          <cell r="S88" t="str">
            <v/>
          </cell>
        </row>
        <row r="89">
          <cell r="A89">
            <v>89</v>
          </cell>
          <cell r="C89" t="str">
            <v>FLEXIBLE  TUBE 1종</v>
          </cell>
          <cell r="D89" t="str">
            <v>고장력비방수  16C</v>
          </cell>
          <cell r="E89" t="str">
            <v>m</v>
          </cell>
          <cell r="H89">
            <v>821</v>
          </cell>
          <cell r="I89">
            <v>850</v>
          </cell>
          <cell r="J89">
            <v>869</v>
          </cell>
          <cell r="K89">
            <v>930</v>
          </cell>
          <cell r="S89">
            <v>850</v>
          </cell>
          <cell r="U89">
            <v>0.1</v>
          </cell>
          <cell r="V89" t="str">
            <v>내선</v>
          </cell>
          <cell r="W89">
            <v>3.9E-2</v>
          </cell>
        </row>
        <row r="90">
          <cell r="A90">
            <v>90</v>
          </cell>
          <cell r="C90" t="str">
            <v>FLEXIBLE  TUBE 1종</v>
          </cell>
          <cell r="D90" t="str">
            <v>고장력방수  16C</v>
          </cell>
          <cell r="E90" t="str">
            <v>m</v>
          </cell>
          <cell r="H90">
            <v>821</v>
          </cell>
          <cell r="I90">
            <v>1390</v>
          </cell>
          <cell r="J90">
            <v>869</v>
          </cell>
          <cell r="K90">
            <v>1300</v>
          </cell>
          <cell r="S90">
            <v>1300</v>
          </cell>
          <cell r="U90">
            <v>0.1</v>
          </cell>
          <cell r="V90" t="str">
            <v>내선</v>
          </cell>
          <cell r="W90">
            <v>3.9E-2</v>
          </cell>
        </row>
        <row r="91">
          <cell r="A91">
            <v>91</v>
          </cell>
          <cell r="C91" t="str">
            <v>FLEXIBLE  TUBE 1종</v>
          </cell>
          <cell r="D91" t="str">
            <v>고장력방수  22C</v>
          </cell>
          <cell r="E91" t="str">
            <v>m</v>
          </cell>
          <cell r="H91">
            <v>821</v>
          </cell>
          <cell r="I91">
            <v>1820</v>
          </cell>
          <cell r="J91">
            <v>869</v>
          </cell>
          <cell r="K91">
            <v>1610</v>
          </cell>
          <cell r="S91">
            <v>1610</v>
          </cell>
          <cell r="U91">
            <v>0.1</v>
          </cell>
          <cell r="V91" t="str">
            <v>내선</v>
          </cell>
          <cell r="W91">
            <v>4.9000000000000002E-2</v>
          </cell>
        </row>
        <row r="92">
          <cell r="A92">
            <v>92</v>
          </cell>
          <cell r="C92" t="str">
            <v>FLEXIBLE  TUBE 1종</v>
          </cell>
          <cell r="D92" t="str">
            <v>고장력방수  28C</v>
          </cell>
          <cell r="E92" t="str">
            <v>m</v>
          </cell>
          <cell r="H92">
            <v>821</v>
          </cell>
          <cell r="I92">
            <v>2170</v>
          </cell>
          <cell r="J92">
            <v>869</v>
          </cell>
          <cell r="K92">
            <v>2280</v>
          </cell>
          <cell r="S92">
            <v>2170</v>
          </cell>
          <cell r="U92">
            <v>0.1</v>
          </cell>
          <cell r="V92" t="str">
            <v>내선</v>
          </cell>
          <cell r="W92">
            <v>6.3E-2</v>
          </cell>
        </row>
        <row r="93">
          <cell r="A93">
            <v>93</v>
          </cell>
          <cell r="C93" t="str">
            <v>FLEXIBLE  TUBE 1종</v>
          </cell>
          <cell r="D93" t="str">
            <v>고장력방수  36C</v>
          </cell>
          <cell r="E93" t="str">
            <v>m</v>
          </cell>
          <cell r="H93">
            <v>821</v>
          </cell>
          <cell r="I93">
            <v>3270</v>
          </cell>
          <cell r="J93">
            <v>869</v>
          </cell>
          <cell r="K93">
            <v>3040</v>
          </cell>
          <cell r="S93">
            <v>3040</v>
          </cell>
          <cell r="U93">
            <v>0.1</v>
          </cell>
          <cell r="V93" t="str">
            <v>내선</v>
          </cell>
          <cell r="W93">
            <v>7.6999999999999999E-2</v>
          </cell>
        </row>
        <row r="94">
          <cell r="A94">
            <v>94</v>
          </cell>
          <cell r="C94" t="str">
            <v>FLEXIBLE  TUBE 1종</v>
          </cell>
          <cell r="D94" t="str">
            <v>고장력방수  42C</v>
          </cell>
          <cell r="E94" t="str">
            <v>m</v>
          </cell>
          <cell r="H94">
            <v>821</v>
          </cell>
          <cell r="I94">
            <v>5210</v>
          </cell>
          <cell r="J94">
            <v>869</v>
          </cell>
          <cell r="K94">
            <v>4750</v>
          </cell>
          <cell r="S94">
            <v>4750</v>
          </cell>
          <cell r="U94">
            <v>0.1</v>
          </cell>
          <cell r="V94" t="str">
            <v>내선</v>
          </cell>
          <cell r="W94">
            <v>9.0999999999999998E-2</v>
          </cell>
        </row>
        <row r="95">
          <cell r="A95">
            <v>95</v>
          </cell>
          <cell r="C95" t="str">
            <v>FLEXIBLE  TUBE 1종</v>
          </cell>
          <cell r="D95" t="str">
            <v>고장력방수 54C</v>
          </cell>
          <cell r="E95" t="str">
            <v>m</v>
          </cell>
          <cell r="H95">
            <v>821</v>
          </cell>
          <cell r="I95">
            <v>6200</v>
          </cell>
          <cell r="J95">
            <v>869</v>
          </cell>
          <cell r="K95">
            <v>6180</v>
          </cell>
          <cell r="S95">
            <v>6180</v>
          </cell>
          <cell r="U95">
            <v>0.1</v>
          </cell>
          <cell r="V95" t="str">
            <v>내선</v>
          </cell>
          <cell r="W95">
            <v>0.13</v>
          </cell>
        </row>
        <row r="96">
          <cell r="A96">
            <v>96</v>
          </cell>
          <cell r="C96" t="str">
            <v>FLEXIBLE  TUBE 1종</v>
          </cell>
          <cell r="D96" t="str">
            <v>고장력방수 70C</v>
          </cell>
          <cell r="E96" t="str">
            <v>m</v>
          </cell>
          <cell r="H96">
            <v>821</v>
          </cell>
          <cell r="I96">
            <v>13800</v>
          </cell>
          <cell r="J96">
            <v>869</v>
          </cell>
          <cell r="K96">
            <v>12350</v>
          </cell>
          <cell r="S96">
            <v>12350</v>
          </cell>
          <cell r="U96">
            <v>0.1</v>
          </cell>
          <cell r="V96" t="str">
            <v>내선</v>
          </cell>
          <cell r="W96">
            <v>0.15</v>
          </cell>
        </row>
        <row r="97">
          <cell r="A97">
            <v>97</v>
          </cell>
          <cell r="C97" t="str">
            <v>FLEXIBLE  TUBE 1종</v>
          </cell>
          <cell r="D97" t="str">
            <v>고장력방수 82C</v>
          </cell>
          <cell r="E97" t="str">
            <v>m</v>
          </cell>
          <cell r="H97">
            <v>821</v>
          </cell>
          <cell r="I97">
            <v>18700</v>
          </cell>
          <cell r="J97">
            <v>869</v>
          </cell>
          <cell r="K97">
            <v>18050</v>
          </cell>
          <cell r="S97">
            <v>18050</v>
          </cell>
          <cell r="U97">
            <v>0.1</v>
          </cell>
          <cell r="V97" t="str">
            <v>내선</v>
          </cell>
          <cell r="W97">
            <v>0.17</v>
          </cell>
        </row>
        <row r="98">
          <cell r="A98">
            <v>98</v>
          </cell>
          <cell r="C98" t="str">
            <v>FLEXIBLE  TUBE 1종</v>
          </cell>
          <cell r="D98" t="str">
            <v>고장력방수 104C</v>
          </cell>
          <cell r="E98" t="str">
            <v>m</v>
          </cell>
          <cell r="H98">
            <v>821</v>
          </cell>
          <cell r="I98">
            <v>27100</v>
          </cell>
          <cell r="J98">
            <v>869</v>
          </cell>
          <cell r="K98">
            <v>26650</v>
          </cell>
          <cell r="S98">
            <v>26650</v>
          </cell>
          <cell r="U98">
            <v>0.1</v>
          </cell>
          <cell r="V98" t="str">
            <v>내선</v>
          </cell>
          <cell r="W98">
            <v>0.2</v>
          </cell>
        </row>
        <row r="99">
          <cell r="A99">
            <v>99</v>
          </cell>
          <cell r="S99" t="str">
            <v/>
          </cell>
        </row>
        <row r="100">
          <cell r="A100">
            <v>100</v>
          </cell>
          <cell r="S100" t="str">
            <v/>
          </cell>
        </row>
        <row r="101">
          <cell r="A101">
            <v>101</v>
          </cell>
          <cell r="C101" t="str">
            <v>FLEXIBLE  TUBE 2종</v>
          </cell>
          <cell r="D101" t="str">
            <v>PLICA 방수 #15</v>
          </cell>
          <cell r="E101" t="str">
            <v>m</v>
          </cell>
          <cell r="H101">
            <v>822</v>
          </cell>
          <cell r="I101">
            <v>3320</v>
          </cell>
          <cell r="J101">
            <v>868</v>
          </cell>
          <cell r="K101">
            <v>3320</v>
          </cell>
          <cell r="S101">
            <v>3320</v>
          </cell>
          <cell r="U101">
            <v>0.1</v>
          </cell>
          <cell r="V101" t="str">
            <v>내선</v>
          </cell>
          <cell r="W101">
            <v>3.9E-2</v>
          </cell>
        </row>
        <row r="102">
          <cell r="A102">
            <v>102</v>
          </cell>
          <cell r="C102" t="str">
            <v>FLEXIBLE  TUBE 2종</v>
          </cell>
          <cell r="D102" t="str">
            <v>PLICA 방수 #17</v>
          </cell>
          <cell r="E102" t="str">
            <v>m</v>
          </cell>
          <cell r="H102">
            <v>822</v>
          </cell>
          <cell r="I102">
            <v>3720</v>
          </cell>
          <cell r="J102">
            <v>868</v>
          </cell>
          <cell r="K102">
            <v>3720</v>
          </cell>
          <cell r="S102">
            <v>3720</v>
          </cell>
          <cell r="U102">
            <v>0.1</v>
          </cell>
          <cell r="V102" t="str">
            <v>내선</v>
          </cell>
          <cell r="W102">
            <v>4.9000000000000002E-2</v>
          </cell>
        </row>
        <row r="103">
          <cell r="A103">
            <v>103</v>
          </cell>
          <cell r="C103" t="str">
            <v>FLEXIBLE  TUBE 2종</v>
          </cell>
          <cell r="D103" t="str">
            <v>PLICA 방수 #24</v>
          </cell>
          <cell r="E103" t="str">
            <v>m</v>
          </cell>
          <cell r="H103">
            <v>822</v>
          </cell>
          <cell r="I103">
            <v>4900</v>
          </cell>
          <cell r="J103">
            <v>868</v>
          </cell>
          <cell r="K103">
            <v>4900</v>
          </cell>
          <cell r="S103">
            <v>4900</v>
          </cell>
          <cell r="U103">
            <v>0.1</v>
          </cell>
          <cell r="V103" t="str">
            <v>내선</v>
          </cell>
          <cell r="W103">
            <v>6.3E-2</v>
          </cell>
        </row>
        <row r="104">
          <cell r="A104">
            <v>104</v>
          </cell>
          <cell r="C104" t="str">
            <v>FLEXIBLE  TUBE 2종</v>
          </cell>
          <cell r="D104" t="str">
            <v>PLICA 방수 #30</v>
          </cell>
          <cell r="E104" t="str">
            <v>m</v>
          </cell>
          <cell r="H104">
            <v>822</v>
          </cell>
          <cell r="I104">
            <v>6400</v>
          </cell>
          <cell r="J104">
            <v>868</v>
          </cell>
          <cell r="K104">
            <v>6400</v>
          </cell>
          <cell r="S104">
            <v>6400</v>
          </cell>
          <cell r="U104">
            <v>0.1</v>
          </cell>
          <cell r="V104" t="str">
            <v>내선</v>
          </cell>
          <cell r="W104">
            <v>7.6999999999999999E-2</v>
          </cell>
        </row>
        <row r="105">
          <cell r="A105">
            <v>105</v>
          </cell>
          <cell r="C105" t="str">
            <v>FLEXIBLE  TUBE 2종</v>
          </cell>
          <cell r="D105" t="str">
            <v>PLICA 방수 #38</v>
          </cell>
          <cell r="E105" t="str">
            <v>m</v>
          </cell>
          <cell r="H105">
            <v>822</v>
          </cell>
          <cell r="I105">
            <v>7800</v>
          </cell>
          <cell r="J105">
            <v>868</v>
          </cell>
          <cell r="K105">
            <v>7800</v>
          </cell>
          <cell r="S105">
            <v>7800</v>
          </cell>
          <cell r="U105">
            <v>0.1</v>
          </cell>
          <cell r="V105" t="str">
            <v>내선</v>
          </cell>
          <cell r="W105">
            <v>9.0999999999999998E-2</v>
          </cell>
        </row>
        <row r="106">
          <cell r="A106">
            <v>106</v>
          </cell>
          <cell r="C106" t="str">
            <v>FLEXIBLE  TUBE 2종</v>
          </cell>
          <cell r="D106" t="str">
            <v>PLICA 방수 #50</v>
          </cell>
          <cell r="E106" t="str">
            <v>m</v>
          </cell>
          <cell r="H106">
            <v>822</v>
          </cell>
          <cell r="I106">
            <v>11300</v>
          </cell>
          <cell r="J106">
            <v>868</v>
          </cell>
          <cell r="K106">
            <v>11300</v>
          </cell>
          <cell r="S106">
            <v>11300</v>
          </cell>
          <cell r="U106">
            <v>0.1</v>
          </cell>
          <cell r="V106" t="str">
            <v>내선</v>
          </cell>
          <cell r="W106">
            <v>0.13</v>
          </cell>
        </row>
        <row r="107">
          <cell r="A107">
            <v>107</v>
          </cell>
          <cell r="B107" t="str">
            <v>공율은</v>
          </cell>
          <cell r="C107" t="str">
            <v>FLEXIBLE  TUBE 2종</v>
          </cell>
          <cell r="D107" t="str">
            <v>PLICA 방수 #63</v>
          </cell>
          <cell r="E107" t="str">
            <v>m</v>
          </cell>
          <cell r="H107">
            <v>822</v>
          </cell>
          <cell r="I107">
            <v>19300</v>
          </cell>
          <cell r="J107">
            <v>868</v>
          </cell>
          <cell r="K107">
            <v>19300</v>
          </cell>
          <cell r="S107">
            <v>19300</v>
          </cell>
          <cell r="U107">
            <v>0.1</v>
          </cell>
          <cell r="V107" t="str">
            <v>내선</v>
          </cell>
          <cell r="W107">
            <v>0.1575</v>
          </cell>
        </row>
        <row r="108">
          <cell r="A108">
            <v>108</v>
          </cell>
          <cell r="B108" t="str">
            <v>0.0025</v>
          </cell>
          <cell r="C108" t="str">
            <v>FLEXIBLE  TUBE 2종</v>
          </cell>
          <cell r="D108" t="str">
            <v>PLICA 방수 #76</v>
          </cell>
          <cell r="E108" t="str">
            <v>m</v>
          </cell>
          <cell r="H108">
            <v>822</v>
          </cell>
          <cell r="I108">
            <v>25900</v>
          </cell>
          <cell r="J108">
            <v>868</v>
          </cell>
          <cell r="K108">
            <v>25900</v>
          </cell>
          <cell r="S108">
            <v>25900</v>
          </cell>
          <cell r="U108">
            <v>0.1</v>
          </cell>
          <cell r="V108" t="str">
            <v>내선</v>
          </cell>
          <cell r="W108">
            <v>0.19</v>
          </cell>
        </row>
        <row r="109">
          <cell r="A109">
            <v>109</v>
          </cell>
          <cell r="B109" t="str">
            <v>*직경</v>
          </cell>
          <cell r="C109" t="str">
            <v>FLEXIBLE  TUBE 2종</v>
          </cell>
          <cell r="D109" t="str">
            <v>PLICA 방수 #83</v>
          </cell>
          <cell r="E109" t="str">
            <v>m</v>
          </cell>
          <cell r="H109">
            <v>822</v>
          </cell>
          <cell r="I109">
            <v>40560</v>
          </cell>
          <cell r="J109">
            <v>868</v>
          </cell>
          <cell r="K109">
            <v>40560</v>
          </cell>
          <cell r="S109">
            <v>40560</v>
          </cell>
          <cell r="U109">
            <v>0.1</v>
          </cell>
          <cell r="V109" t="str">
            <v>내선</v>
          </cell>
          <cell r="W109">
            <v>0.20749999999999999</v>
          </cell>
        </row>
        <row r="110">
          <cell r="A110">
            <v>110</v>
          </cell>
          <cell r="B110" t="str">
            <v>임</v>
          </cell>
          <cell r="C110" t="str">
            <v>FLEXIBLE  TUBE 2종</v>
          </cell>
          <cell r="D110" t="str">
            <v>PLICA 방수 #101</v>
          </cell>
          <cell r="E110" t="str">
            <v>m</v>
          </cell>
          <cell r="H110">
            <v>822</v>
          </cell>
          <cell r="I110">
            <v>48670</v>
          </cell>
          <cell r="J110">
            <v>868</v>
          </cell>
          <cell r="K110">
            <v>48670</v>
          </cell>
          <cell r="S110">
            <v>48670</v>
          </cell>
          <cell r="U110">
            <v>0.1</v>
          </cell>
          <cell r="V110" t="str">
            <v>내선</v>
          </cell>
          <cell r="W110">
            <v>0.2525</v>
          </cell>
        </row>
        <row r="111">
          <cell r="A111">
            <v>111</v>
          </cell>
          <cell r="C111" t="str">
            <v>전선관 부속품비</v>
          </cell>
          <cell r="D111" t="str">
            <v>배관자재비의 15%</v>
          </cell>
          <cell r="E111" t="str">
            <v>식</v>
          </cell>
          <cell r="S111">
            <v>0</v>
          </cell>
        </row>
        <row r="112">
          <cell r="A112">
            <v>112</v>
          </cell>
          <cell r="C112" t="str">
            <v xml:space="preserve">전선 </v>
          </cell>
          <cell r="D112" t="str">
            <v>IV   1.2</v>
          </cell>
          <cell r="E112" t="str">
            <v>m</v>
          </cell>
          <cell r="H112">
            <v>794</v>
          </cell>
          <cell r="I112">
            <v>49</v>
          </cell>
          <cell r="J112">
            <v>842</v>
          </cell>
          <cell r="K112">
            <v>52</v>
          </cell>
          <cell r="S112">
            <v>49</v>
          </cell>
          <cell r="U112">
            <v>0.1</v>
          </cell>
          <cell r="V112" t="str">
            <v>내선</v>
          </cell>
          <cell r="W112">
            <v>0.01</v>
          </cell>
        </row>
        <row r="113">
          <cell r="A113">
            <v>113</v>
          </cell>
          <cell r="C113" t="str">
            <v xml:space="preserve">전선 </v>
          </cell>
          <cell r="D113" t="str">
            <v>IV   1.6</v>
          </cell>
          <cell r="E113" t="str">
            <v>m</v>
          </cell>
          <cell r="H113">
            <v>794</v>
          </cell>
          <cell r="I113">
            <v>79</v>
          </cell>
          <cell r="J113">
            <v>842</v>
          </cell>
          <cell r="K113">
            <v>85</v>
          </cell>
          <cell r="S113">
            <v>79</v>
          </cell>
          <cell r="U113">
            <v>0.1</v>
          </cell>
          <cell r="V113" t="str">
            <v>내선</v>
          </cell>
          <cell r="W113">
            <v>0.01</v>
          </cell>
        </row>
        <row r="114">
          <cell r="A114">
            <v>114</v>
          </cell>
          <cell r="B114" t="str">
            <v>관내바닥</v>
          </cell>
          <cell r="C114" t="str">
            <v xml:space="preserve">전선 </v>
          </cell>
          <cell r="D114" t="str">
            <v>IV   1.6</v>
          </cell>
          <cell r="E114" t="str">
            <v>m</v>
          </cell>
          <cell r="H114">
            <v>794</v>
          </cell>
          <cell r="I114">
            <v>79</v>
          </cell>
          <cell r="J114">
            <v>842</v>
          </cell>
          <cell r="K114">
            <v>85</v>
          </cell>
          <cell r="S114">
            <v>79</v>
          </cell>
          <cell r="U114">
            <v>0.1</v>
          </cell>
          <cell r="V114" t="str">
            <v>내선</v>
          </cell>
          <cell r="W114">
            <v>8.0000000000000002E-3</v>
          </cell>
        </row>
        <row r="115">
          <cell r="A115">
            <v>115</v>
          </cell>
          <cell r="C115" t="str">
            <v xml:space="preserve">전선 </v>
          </cell>
          <cell r="D115" t="str">
            <v>IV   2.0</v>
          </cell>
          <cell r="E115" t="str">
            <v>m</v>
          </cell>
          <cell r="H115">
            <v>794</v>
          </cell>
          <cell r="I115">
            <v>119</v>
          </cell>
          <cell r="J115">
            <v>842</v>
          </cell>
          <cell r="K115">
            <v>126</v>
          </cell>
          <cell r="S115">
            <v>119</v>
          </cell>
          <cell r="U115">
            <v>0.1</v>
          </cell>
          <cell r="V115" t="str">
            <v>내선</v>
          </cell>
          <cell r="W115">
            <v>0.01</v>
          </cell>
        </row>
        <row r="116">
          <cell r="A116">
            <v>116</v>
          </cell>
          <cell r="C116" t="str">
            <v xml:space="preserve">전선 </v>
          </cell>
          <cell r="D116" t="str">
            <v>IV   3.5sq</v>
          </cell>
          <cell r="E116" t="str">
            <v>m</v>
          </cell>
          <cell r="H116">
            <v>794</v>
          </cell>
          <cell r="I116">
            <v>147</v>
          </cell>
          <cell r="J116">
            <v>842</v>
          </cell>
          <cell r="K116">
            <v>159</v>
          </cell>
          <cell r="S116">
            <v>147</v>
          </cell>
          <cell r="U116">
            <v>0.1</v>
          </cell>
          <cell r="V116" t="str">
            <v>내선</v>
          </cell>
          <cell r="W116">
            <v>8.0000000000000002E-3</v>
          </cell>
        </row>
        <row r="117">
          <cell r="A117">
            <v>117</v>
          </cell>
          <cell r="C117" t="str">
            <v xml:space="preserve">전선 </v>
          </cell>
          <cell r="D117" t="str">
            <v>IV   5.5sq</v>
          </cell>
          <cell r="E117" t="str">
            <v>m</v>
          </cell>
          <cell r="H117">
            <v>794</v>
          </cell>
          <cell r="I117">
            <v>212</v>
          </cell>
          <cell r="J117">
            <v>842</v>
          </cell>
          <cell r="K117">
            <v>241</v>
          </cell>
          <cell r="S117">
            <v>212</v>
          </cell>
          <cell r="U117">
            <v>0.1</v>
          </cell>
          <cell r="V117" t="str">
            <v>내선</v>
          </cell>
          <cell r="W117">
            <v>0.01</v>
          </cell>
        </row>
        <row r="118">
          <cell r="A118">
            <v>118</v>
          </cell>
          <cell r="B118" t="str">
            <v>관내바닥</v>
          </cell>
          <cell r="C118" t="str">
            <v xml:space="preserve">전선 </v>
          </cell>
          <cell r="D118" t="str">
            <v>IV   5.5sq</v>
          </cell>
          <cell r="E118" t="str">
            <v>m</v>
          </cell>
          <cell r="H118">
            <v>794</v>
          </cell>
          <cell r="I118">
            <v>212</v>
          </cell>
          <cell r="J118">
            <v>842</v>
          </cell>
          <cell r="K118">
            <v>241</v>
          </cell>
          <cell r="S118">
            <v>212</v>
          </cell>
          <cell r="U118">
            <v>0.1</v>
          </cell>
          <cell r="V118" t="str">
            <v>내선</v>
          </cell>
          <cell r="W118">
            <v>8.0000000000000002E-3</v>
          </cell>
        </row>
        <row r="119">
          <cell r="A119">
            <v>119</v>
          </cell>
          <cell r="C119" t="str">
            <v xml:space="preserve">전선 </v>
          </cell>
          <cell r="D119" t="str">
            <v>IV   8sq</v>
          </cell>
          <cell r="E119" t="str">
            <v>m</v>
          </cell>
          <cell r="H119">
            <v>794</v>
          </cell>
          <cell r="I119">
            <v>316</v>
          </cell>
          <cell r="J119">
            <v>842</v>
          </cell>
          <cell r="K119">
            <v>341</v>
          </cell>
          <cell r="S119">
            <v>316</v>
          </cell>
          <cell r="U119">
            <v>0.1</v>
          </cell>
          <cell r="V119" t="str">
            <v>내선</v>
          </cell>
          <cell r="W119">
            <v>0.02</v>
          </cell>
        </row>
        <row r="120">
          <cell r="A120">
            <v>120</v>
          </cell>
          <cell r="B120" t="str">
            <v>관내바닥</v>
          </cell>
          <cell r="C120" t="str">
            <v xml:space="preserve">전선 </v>
          </cell>
          <cell r="D120" t="str">
            <v>IV   8sq</v>
          </cell>
          <cell r="E120" t="str">
            <v>m</v>
          </cell>
          <cell r="H120">
            <v>794</v>
          </cell>
          <cell r="I120">
            <v>316</v>
          </cell>
          <cell r="J120">
            <v>842</v>
          </cell>
          <cell r="K120">
            <v>341</v>
          </cell>
          <cell r="S120">
            <v>316</v>
          </cell>
          <cell r="U120">
            <v>0.1</v>
          </cell>
          <cell r="V120" t="str">
            <v>내선</v>
          </cell>
          <cell r="W120">
            <v>1.6E-2</v>
          </cell>
        </row>
        <row r="121">
          <cell r="A121">
            <v>121</v>
          </cell>
          <cell r="C121" t="str">
            <v xml:space="preserve">전선 </v>
          </cell>
          <cell r="D121" t="str">
            <v>IV   14sq</v>
          </cell>
          <cell r="E121" t="str">
            <v>m</v>
          </cell>
          <cell r="H121">
            <v>794</v>
          </cell>
          <cell r="I121">
            <v>548</v>
          </cell>
          <cell r="J121">
            <v>842</v>
          </cell>
          <cell r="K121">
            <v>669</v>
          </cell>
          <cell r="S121">
            <v>548</v>
          </cell>
          <cell r="U121">
            <v>0.1</v>
          </cell>
          <cell r="V121" t="str">
            <v>내선</v>
          </cell>
          <cell r="W121">
            <v>0.02</v>
          </cell>
        </row>
        <row r="122">
          <cell r="A122">
            <v>122</v>
          </cell>
          <cell r="C122" t="str">
            <v xml:space="preserve">전선 </v>
          </cell>
          <cell r="D122" t="str">
            <v>IV   22sq</v>
          </cell>
          <cell r="E122" t="str">
            <v>m</v>
          </cell>
          <cell r="H122">
            <v>794</v>
          </cell>
          <cell r="I122">
            <v>846</v>
          </cell>
          <cell r="J122">
            <v>842</v>
          </cell>
          <cell r="K122">
            <v>1022</v>
          </cell>
          <cell r="S122">
            <v>846</v>
          </cell>
          <cell r="U122">
            <v>0.1</v>
          </cell>
          <cell r="V122" t="str">
            <v>내선</v>
          </cell>
          <cell r="W122">
            <v>3.1E-2</v>
          </cell>
        </row>
        <row r="123">
          <cell r="A123">
            <v>123</v>
          </cell>
          <cell r="C123" t="str">
            <v xml:space="preserve">전선 </v>
          </cell>
          <cell r="E123" t="str">
            <v>m</v>
          </cell>
          <cell r="H123">
            <v>794</v>
          </cell>
          <cell r="J123">
            <v>842</v>
          </cell>
          <cell r="S123">
            <v>0</v>
          </cell>
          <cell r="U123">
            <v>0.1</v>
          </cell>
          <cell r="V123" t="str">
            <v>내선</v>
          </cell>
          <cell r="W123">
            <v>3.1E-2</v>
          </cell>
        </row>
        <row r="124">
          <cell r="A124">
            <v>124</v>
          </cell>
          <cell r="C124" t="str">
            <v xml:space="preserve">전선 </v>
          </cell>
          <cell r="D124" t="str">
            <v>IV   38sq</v>
          </cell>
          <cell r="E124" t="str">
            <v>m</v>
          </cell>
          <cell r="H124">
            <v>794</v>
          </cell>
          <cell r="I124">
            <v>1346</v>
          </cell>
          <cell r="J124">
            <v>842</v>
          </cell>
          <cell r="K124">
            <v>1627</v>
          </cell>
          <cell r="S124">
            <v>1346</v>
          </cell>
          <cell r="U124">
            <v>0.1</v>
          </cell>
          <cell r="V124" t="str">
            <v>내선</v>
          </cell>
          <cell r="W124">
            <v>3.1E-2</v>
          </cell>
        </row>
        <row r="125">
          <cell r="A125">
            <v>125</v>
          </cell>
          <cell r="C125" t="str">
            <v xml:space="preserve">전선 </v>
          </cell>
          <cell r="E125" t="str">
            <v>m</v>
          </cell>
          <cell r="H125">
            <v>794</v>
          </cell>
          <cell r="J125">
            <v>842</v>
          </cell>
          <cell r="S125">
            <v>0</v>
          </cell>
          <cell r="U125">
            <v>0.1</v>
          </cell>
          <cell r="V125" t="str">
            <v>내선</v>
          </cell>
          <cell r="W125">
            <v>5.1999999999999998E-2</v>
          </cell>
        </row>
        <row r="126">
          <cell r="A126">
            <v>126</v>
          </cell>
          <cell r="C126" t="str">
            <v xml:space="preserve">전선 </v>
          </cell>
          <cell r="D126" t="str">
            <v>IV   60sq</v>
          </cell>
          <cell r="E126" t="str">
            <v>m</v>
          </cell>
          <cell r="H126">
            <v>794</v>
          </cell>
          <cell r="I126">
            <v>2333</v>
          </cell>
          <cell r="J126">
            <v>842</v>
          </cell>
          <cell r="K126">
            <v>2763</v>
          </cell>
          <cell r="S126">
            <v>2333</v>
          </cell>
          <cell r="U126">
            <v>0.1</v>
          </cell>
          <cell r="V126" t="str">
            <v>내선</v>
          </cell>
          <cell r="W126">
            <v>5.1999999999999998E-2</v>
          </cell>
        </row>
        <row r="127">
          <cell r="A127">
            <v>127</v>
          </cell>
          <cell r="C127" t="str">
            <v xml:space="preserve">전선 </v>
          </cell>
          <cell r="E127" t="str">
            <v>m</v>
          </cell>
          <cell r="H127">
            <v>794</v>
          </cell>
          <cell r="J127">
            <v>842</v>
          </cell>
          <cell r="S127">
            <v>0</v>
          </cell>
          <cell r="U127">
            <v>0.1</v>
          </cell>
          <cell r="V127" t="str">
            <v>내선</v>
          </cell>
          <cell r="W127">
            <v>6.4000000000000001E-2</v>
          </cell>
        </row>
        <row r="128">
          <cell r="A128">
            <v>128</v>
          </cell>
          <cell r="C128" t="str">
            <v xml:space="preserve">전선 </v>
          </cell>
          <cell r="D128" t="str">
            <v>IV   100sq</v>
          </cell>
          <cell r="E128" t="str">
            <v>m</v>
          </cell>
          <cell r="H128">
            <v>794</v>
          </cell>
          <cell r="I128">
            <v>3606</v>
          </cell>
          <cell r="J128">
            <v>842</v>
          </cell>
          <cell r="K128">
            <v>4357</v>
          </cell>
          <cell r="S128">
            <v>3606</v>
          </cell>
          <cell r="U128">
            <v>0.1</v>
          </cell>
          <cell r="V128" t="str">
            <v>내선</v>
          </cell>
          <cell r="W128">
            <v>6.4000000000000001E-2</v>
          </cell>
        </row>
        <row r="129">
          <cell r="A129">
            <v>129</v>
          </cell>
          <cell r="C129" t="str">
            <v xml:space="preserve">전선 </v>
          </cell>
          <cell r="E129" t="str">
            <v>m</v>
          </cell>
          <cell r="H129">
            <v>794</v>
          </cell>
          <cell r="J129">
            <v>842</v>
          </cell>
          <cell r="S129">
            <v>0</v>
          </cell>
          <cell r="U129">
            <v>0.1</v>
          </cell>
          <cell r="V129" t="str">
            <v>내선</v>
          </cell>
          <cell r="W129">
            <v>8.7999999999999995E-2</v>
          </cell>
        </row>
        <row r="130">
          <cell r="A130">
            <v>130</v>
          </cell>
          <cell r="C130" t="str">
            <v xml:space="preserve">전선 </v>
          </cell>
          <cell r="D130" t="str">
            <v>IV   150sq</v>
          </cell>
          <cell r="E130" t="str">
            <v>m</v>
          </cell>
          <cell r="H130">
            <v>794</v>
          </cell>
          <cell r="I130">
            <v>5525</v>
          </cell>
          <cell r="K130">
            <v>6674</v>
          </cell>
          <cell r="S130">
            <v>5525</v>
          </cell>
          <cell r="U130">
            <v>0.1</v>
          </cell>
          <cell r="V130" t="str">
            <v>내선</v>
          </cell>
          <cell r="W130">
            <v>8.7999999999999995E-2</v>
          </cell>
        </row>
        <row r="131">
          <cell r="A131">
            <v>131</v>
          </cell>
          <cell r="C131" t="str">
            <v xml:space="preserve">전선 </v>
          </cell>
          <cell r="D131" t="str">
            <v>IV   200sq</v>
          </cell>
          <cell r="E131" t="str">
            <v>m</v>
          </cell>
          <cell r="H131">
            <v>794</v>
          </cell>
          <cell r="I131">
            <v>6935</v>
          </cell>
          <cell r="K131">
            <v>8378</v>
          </cell>
          <cell r="S131">
            <v>6935</v>
          </cell>
          <cell r="U131">
            <v>0.1</v>
          </cell>
          <cell r="V131" t="str">
            <v>내선</v>
          </cell>
          <cell r="W131">
            <v>0.107</v>
          </cell>
        </row>
        <row r="132">
          <cell r="A132">
            <v>132</v>
          </cell>
          <cell r="S132" t="str">
            <v/>
          </cell>
        </row>
        <row r="133">
          <cell r="A133">
            <v>133</v>
          </cell>
          <cell r="C133" t="str">
            <v xml:space="preserve">전선 </v>
          </cell>
          <cell r="D133" t="str">
            <v>HIV   1.2</v>
          </cell>
          <cell r="E133" t="str">
            <v>m</v>
          </cell>
          <cell r="H133">
            <v>794</v>
          </cell>
          <cell r="I133">
            <v>51</v>
          </cell>
          <cell r="J133">
            <v>842</v>
          </cell>
          <cell r="K133">
            <v>54</v>
          </cell>
          <cell r="S133">
            <v>51</v>
          </cell>
          <cell r="U133">
            <v>0.1</v>
          </cell>
          <cell r="V133" t="str">
            <v>내선</v>
          </cell>
          <cell r="W133">
            <v>0.01</v>
          </cell>
        </row>
        <row r="134">
          <cell r="A134">
            <v>134</v>
          </cell>
          <cell r="C134" t="str">
            <v xml:space="preserve">전선 </v>
          </cell>
          <cell r="D134" t="str">
            <v>HIV   1.6</v>
          </cell>
          <cell r="E134" t="str">
            <v>m</v>
          </cell>
          <cell r="H134">
            <v>794</v>
          </cell>
          <cell r="I134">
            <v>84</v>
          </cell>
          <cell r="J134">
            <v>842</v>
          </cell>
          <cell r="K134">
            <v>90</v>
          </cell>
          <cell r="S134">
            <v>84</v>
          </cell>
          <cell r="U134">
            <v>0.1</v>
          </cell>
          <cell r="V134" t="str">
            <v>내선</v>
          </cell>
          <cell r="W134">
            <v>0.01</v>
          </cell>
        </row>
        <row r="135">
          <cell r="A135">
            <v>135</v>
          </cell>
          <cell r="B135" t="str">
            <v>관내바닥</v>
          </cell>
          <cell r="C135" t="str">
            <v xml:space="preserve">전선 </v>
          </cell>
          <cell r="D135" t="str">
            <v>HIV   1.6</v>
          </cell>
          <cell r="E135" t="str">
            <v>m</v>
          </cell>
          <cell r="H135">
            <v>794</v>
          </cell>
          <cell r="I135">
            <v>84</v>
          </cell>
          <cell r="J135">
            <v>842</v>
          </cell>
          <cell r="K135">
            <v>90</v>
          </cell>
          <cell r="S135">
            <v>84</v>
          </cell>
          <cell r="U135">
            <v>0.1</v>
          </cell>
          <cell r="V135" t="str">
            <v>내선</v>
          </cell>
          <cell r="W135">
            <v>8.0000000000000002E-3</v>
          </cell>
        </row>
        <row r="136">
          <cell r="A136">
            <v>136</v>
          </cell>
          <cell r="C136" t="str">
            <v xml:space="preserve">전선 </v>
          </cell>
          <cell r="D136" t="str">
            <v>HIV   2.0</v>
          </cell>
          <cell r="E136" t="str">
            <v>m</v>
          </cell>
          <cell r="H136">
            <v>794</v>
          </cell>
          <cell r="I136">
            <v>124</v>
          </cell>
          <cell r="J136">
            <v>842</v>
          </cell>
          <cell r="K136">
            <v>132</v>
          </cell>
          <cell r="S136">
            <v>124</v>
          </cell>
          <cell r="U136">
            <v>0.1</v>
          </cell>
          <cell r="V136" t="str">
            <v>내선</v>
          </cell>
          <cell r="W136">
            <v>0.01</v>
          </cell>
        </row>
        <row r="137">
          <cell r="A137">
            <v>137</v>
          </cell>
          <cell r="B137" t="str">
            <v>관내바닥</v>
          </cell>
          <cell r="C137" t="str">
            <v xml:space="preserve">전선 </v>
          </cell>
          <cell r="D137" t="str">
            <v>HIV   2.0</v>
          </cell>
          <cell r="E137" t="str">
            <v>m</v>
          </cell>
          <cell r="H137">
            <v>794</v>
          </cell>
          <cell r="I137">
            <v>124</v>
          </cell>
          <cell r="J137">
            <v>842</v>
          </cell>
          <cell r="K137">
            <v>132</v>
          </cell>
          <cell r="S137">
            <v>124</v>
          </cell>
          <cell r="U137">
            <v>0.1</v>
          </cell>
          <cell r="V137" t="str">
            <v>내선</v>
          </cell>
          <cell r="W137">
            <v>8.0000000000000002E-3</v>
          </cell>
        </row>
        <row r="138">
          <cell r="A138">
            <v>138</v>
          </cell>
          <cell r="C138" t="str">
            <v xml:space="preserve">전선 </v>
          </cell>
          <cell r="D138" t="str">
            <v>HIV   5.5sq</v>
          </cell>
          <cell r="E138" t="str">
            <v>m</v>
          </cell>
          <cell r="H138">
            <v>762</v>
          </cell>
          <cell r="I138">
            <v>229</v>
          </cell>
          <cell r="J138">
            <v>842</v>
          </cell>
          <cell r="K138">
            <v>257</v>
          </cell>
          <cell r="S138">
            <v>229</v>
          </cell>
          <cell r="U138">
            <v>0.1</v>
          </cell>
          <cell r="V138" t="str">
            <v>내선</v>
          </cell>
          <cell r="W138">
            <v>0.01</v>
          </cell>
        </row>
        <row r="139">
          <cell r="A139">
            <v>139</v>
          </cell>
          <cell r="B139" t="str">
            <v>관내바닥</v>
          </cell>
          <cell r="C139" t="str">
            <v xml:space="preserve">전선 </v>
          </cell>
          <cell r="D139" t="str">
            <v>HIV   5.5sq</v>
          </cell>
          <cell r="E139" t="str">
            <v>m</v>
          </cell>
          <cell r="H139">
            <v>762</v>
          </cell>
          <cell r="I139">
            <v>229</v>
          </cell>
          <cell r="J139">
            <v>842</v>
          </cell>
          <cell r="K139">
            <v>257</v>
          </cell>
          <cell r="S139">
            <v>229</v>
          </cell>
          <cell r="U139">
            <v>0.1</v>
          </cell>
          <cell r="V139" t="str">
            <v>내선</v>
          </cell>
          <cell r="W139">
            <v>8.0000000000000002E-3</v>
          </cell>
        </row>
        <row r="140">
          <cell r="A140">
            <v>140</v>
          </cell>
          <cell r="C140" t="str">
            <v xml:space="preserve">전선 </v>
          </cell>
          <cell r="D140" t="str">
            <v>HIV   8sq</v>
          </cell>
          <cell r="E140" t="str">
            <v>m</v>
          </cell>
          <cell r="H140">
            <v>762</v>
          </cell>
          <cell r="I140">
            <v>325</v>
          </cell>
          <cell r="J140">
            <v>842</v>
          </cell>
          <cell r="K140">
            <v>365</v>
          </cell>
          <cell r="S140">
            <v>325</v>
          </cell>
          <cell r="U140">
            <v>0.1</v>
          </cell>
          <cell r="V140" t="str">
            <v>내선</v>
          </cell>
          <cell r="W140">
            <v>0.02</v>
          </cell>
        </row>
        <row r="141">
          <cell r="A141">
            <v>141</v>
          </cell>
          <cell r="B141" t="str">
            <v>관내바닥</v>
          </cell>
          <cell r="C141" t="str">
            <v xml:space="preserve">전선 </v>
          </cell>
          <cell r="D141" t="str">
            <v>HIV   8sq</v>
          </cell>
          <cell r="E141" t="str">
            <v>m</v>
          </cell>
          <cell r="H141">
            <v>762</v>
          </cell>
          <cell r="I141">
            <v>325</v>
          </cell>
          <cell r="J141">
            <v>842</v>
          </cell>
          <cell r="K141">
            <v>365</v>
          </cell>
          <cell r="S141">
            <v>325</v>
          </cell>
          <cell r="U141">
            <v>0.1</v>
          </cell>
          <cell r="V141" t="str">
            <v>내선</v>
          </cell>
          <cell r="W141">
            <v>1.6E-2</v>
          </cell>
        </row>
        <row r="142">
          <cell r="A142">
            <v>142</v>
          </cell>
          <cell r="C142" t="str">
            <v xml:space="preserve">전선 </v>
          </cell>
          <cell r="D142" t="str">
            <v>HIV   14sq</v>
          </cell>
          <cell r="E142" t="str">
            <v>m</v>
          </cell>
          <cell r="H142">
            <v>762</v>
          </cell>
          <cell r="I142">
            <v>641</v>
          </cell>
          <cell r="J142">
            <v>842</v>
          </cell>
          <cell r="K142">
            <v>718</v>
          </cell>
          <cell r="S142">
            <v>641</v>
          </cell>
          <cell r="U142">
            <v>0.1</v>
          </cell>
          <cell r="V142" t="str">
            <v>내선</v>
          </cell>
          <cell r="W142">
            <v>0.02</v>
          </cell>
        </row>
        <row r="143">
          <cell r="A143">
            <v>143</v>
          </cell>
          <cell r="B143" t="str">
            <v>관내바닥</v>
          </cell>
          <cell r="C143" t="str">
            <v xml:space="preserve">전선 </v>
          </cell>
          <cell r="D143" t="str">
            <v>HIV   14sq</v>
          </cell>
          <cell r="E143" t="str">
            <v>m</v>
          </cell>
          <cell r="H143">
            <v>762</v>
          </cell>
          <cell r="I143">
            <v>641</v>
          </cell>
          <cell r="J143">
            <v>842</v>
          </cell>
          <cell r="K143">
            <v>718</v>
          </cell>
          <cell r="S143">
            <v>641</v>
          </cell>
          <cell r="U143">
            <v>0.1</v>
          </cell>
          <cell r="V143" t="str">
            <v>내선</v>
          </cell>
          <cell r="W143">
            <v>1.6E-2</v>
          </cell>
        </row>
        <row r="144">
          <cell r="A144">
            <v>144</v>
          </cell>
          <cell r="C144" t="str">
            <v xml:space="preserve">전선 </v>
          </cell>
          <cell r="D144" t="str">
            <v>HIV   22sq</v>
          </cell>
          <cell r="E144" t="str">
            <v>m</v>
          </cell>
          <cell r="H144">
            <v>762</v>
          </cell>
          <cell r="I144">
            <v>976</v>
          </cell>
          <cell r="J144">
            <v>842</v>
          </cell>
          <cell r="K144">
            <v>1093</v>
          </cell>
          <cell r="S144">
            <v>976</v>
          </cell>
          <cell r="U144">
            <v>0.1</v>
          </cell>
          <cell r="V144" t="str">
            <v>내선</v>
          </cell>
          <cell r="W144">
            <v>3.1E-2</v>
          </cell>
        </row>
        <row r="145">
          <cell r="A145">
            <v>145</v>
          </cell>
          <cell r="C145" t="str">
            <v xml:space="preserve">전선 </v>
          </cell>
          <cell r="D145" t="str">
            <v>HIV   30sq</v>
          </cell>
          <cell r="E145" t="str">
            <v>m</v>
          </cell>
          <cell r="H145">
            <v>762</v>
          </cell>
          <cell r="I145">
            <v>1073</v>
          </cell>
          <cell r="J145">
            <v>842</v>
          </cell>
          <cell r="K145">
            <v>1322</v>
          </cell>
          <cell r="S145">
            <v>1073</v>
          </cell>
          <cell r="U145">
            <v>0.1</v>
          </cell>
          <cell r="V145" t="str">
            <v>내선</v>
          </cell>
          <cell r="W145">
            <v>3.1E-2</v>
          </cell>
        </row>
        <row r="146">
          <cell r="A146">
            <v>146</v>
          </cell>
          <cell r="C146" t="str">
            <v xml:space="preserve">전선 </v>
          </cell>
          <cell r="D146" t="str">
            <v>HIV   38sq</v>
          </cell>
          <cell r="E146" t="str">
            <v>m</v>
          </cell>
          <cell r="H146">
            <v>762</v>
          </cell>
          <cell r="I146">
            <v>1439</v>
          </cell>
          <cell r="J146">
            <v>842</v>
          </cell>
          <cell r="K146">
            <v>1740</v>
          </cell>
          <cell r="S146">
            <v>1439</v>
          </cell>
          <cell r="U146">
            <v>0.1</v>
          </cell>
          <cell r="V146" t="str">
            <v>내선</v>
          </cell>
          <cell r="W146">
            <v>3.1E-2</v>
          </cell>
        </row>
        <row r="147">
          <cell r="A147">
            <v>147</v>
          </cell>
          <cell r="C147" t="str">
            <v xml:space="preserve">전선 </v>
          </cell>
          <cell r="D147" t="str">
            <v>HIV   50sq</v>
          </cell>
          <cell r="E147" t="str">
            <v>m</v>
          </cell>
          <cell r="H147">
            <v>762</v>
          </cell>
          <cell r="I147">
            <v>2017</v>
          </cell>
          <cell r="J147">
            <v>842</v>
          </cell>
          <cell r="K147">
            <v>2437</v>
          </cell>
          <cell r="S147">
            <v>2017</v>
          </cell>
          <cell r="U147">
            <v>0.1</v>
          </cell>
          <cell r="V147" t="str">
            <v>내선</v>
          </cell>
          <cell r="W147">
            <v>5.1999999999999998E-2</v>
          </cell>
        </row>
        <row r="148">
          <cell r="A148">
            <v>148</v>
          </cell>
          <cell r="C148" t="str">
            <v xml:space="preserve">전선 </v>
          </cell>
          <cell r="D148" t="str">
            <v>HIV   60sq</v>
          </cell>
          <cell r="E148" t="str">
            <v>m</v>
          </cell>
          <cell r="H148">
            <v>762</v>
          </cell>
          <cell r="I148">
            <v>2447</v>
          </cell>
          <cell r="J148">
            <v>842</v>
          </cell>
          <cell r="K148">
            <v>2956</v>
          </cell>
          <cell r="S148">
            <v>2447</v>
          </cell>
          <cell r="U148">
            <v>0.1</v>
          </cell>
          <cell r="V148" t="str">
            <v>내선</v>
          </cell>
          <cell r="W148">
            <v>5.1999999999999998E-2</v>
          </cell>
        </row>
        <row r="149">
          <cell r="A149">
            <v>149</v>
          </cell>
          <cell r="C149" t="str">
            <v xml:space="preserve">전선 </v>
          </cell>
          <cell r="D149" t="str">
            <v>HIV   80sq</v>
          </cell>
          <cell r="E149" t="str">
            <v>m</v>
          </cell>
          <cell r="H149">
            <v>762</v>
          </cell>
          <cell r="I149">
            <v>3060</v>
          </cell>
          <cell r="J149">
            <v>842</v>
          </cell>
          <cell r="K149">
            <v>3697</v>
          </cell>
          <cell r="S149">
            <v>3060</v>
          </cell>
          <cell r="U149">
            <v>0.1</v>
          </cell>
          <cell r="V149" t="str">
            <v>내선</v>
          </cell>
          <cell r="W149">
            <v>6.4000000000000001E-2</v>
          </cell>
        </row>
        <row r="150">
          <cell r="A150">
            <v>150</v>
          </cell>
          <cell r="C150" t="str">
            <v xml:space="preserve">전선 </v>
          </cell>
          <cell r="D150" t="str">
            <v>HIV   100sq</v>
          </cell>
          <cell r="E150" t="str">
            <v>m</v>
          </cell>
          <cell r="H150">
            <v>762</v>
          </cell>
          <cell r="I150">
            <v>3858</v>
          </cell>
          <cell r="J150">
            <v>842</v>
          </cell>
          <cell r="K150">
            <v>4661</v>
          </cell>
          <cell r="S150">
            <v>3858</v>
          </cell>
          <cell r="U150">
            <v>0.1</v>
          </cell>
          <cell r="V150" t="str">
            <v>내선</v>
          </cell>
          <cell r="W150">
            <v>6.4000000000000001E-2</v>
          </cell>
        </row>
        <row r="151">
          <cell r="A151">
            <v>151</v>
          </cell>
          <cell r="C151" t="str">
            <v xml:space="preserve">전선 </v>
          </cell>
          <cell r="D151" t="str">
            <v>HIV   125sq</v>
          </cell>
          <cell r="E151" t="str">
            <v>m</v>
          </cell>
          <cell r="H151">
            <v>762</v>
          </cell>
          <cell r="I151">
            <v>4799</v>
          </cell>
          <cell r="J151">
            <v>842</v>
          </cell>
          <cell r="K151">
            <v>5798</v>
          </cell>
          <cell r="S151">
            <v>4799</v>
          </cell>
          <cell r="U151">
            <v>0.1</v>
          </cell>
          <cell r="V151" t="str">
            <v>내선</v>
          </cell>
          <cell r="W151">
            <v>8.7999999999999995E-2</v>
          </cell>
        </row>
        <row r="152">
          <cell r="A152">
            <v>152</v>
          </cell>
          <cell r="C152" t="str">
            <v xml:space="preserve">전선 </v>
          </cell>
          <cell r="D152" t="str">
            <v>HIV   150sq</v>
          </cell>
          <cell r="E152" t="str">
            <v>m</v>
          </cell>
          <cell r="H152">
            <v>762</v>
          </cell>
          <cell r="I152">
            <v>5911</v>
          </cell>
          <cell r="J152">
            <v>842</v>
          </cell>
          <cell r="K152">
            <v>7141</v>
          </cell>
          <cell r="S152">
            <v>5911</v>
          </cell>
          <cell r="U152">
            <v>0.1</v>
          </cell>
          <cell r="V152" t="str">
            <v>내선</v>
          </cell>
          <cell r="W152">
            <v>8.7999999999999995E-2</v>
          </cell>
        </row>
        <row r="153">
          <cell r="A153">
            <v>153</v>
          </cell>
          <cell r="C153" t="str">
            <v xml:space="preserve">전선 </v>
          </cell>
          <cell r="D153" t="str">
            <v>HIV   200sq</v>
          </cell>
          <cell r="E153" t="str">
            <v>m</v>
          </cell>
          <cell r="H153">
            <v>762</v>
          </cell>
          <cell r="I153">
            <v>7421</v>
          </cell>
          <cell r="J153">
            <v>842</v>
          </cell>
          <cell r="K153">
            <v>8964</v>
          </cell>
          <cell r="S153">
            <v>7421</v>
          </cell>
          <cell r="U153">
            <v>0.1</v>
          </cell>
          <cell r="V153" t="str">
            <v>내선</v>
          </cell>
          <cell r="W153">
            <v>0.107</v>
          </cell>
        </row>
        <row r="154">
          <cell r="A154">
            <v>154</v>
          </cell>
          <cell r="C154" t="str">
            <v xml:space="preserve">전선 </v>
          </cell>
          <cell r="D154" t="str">
            <v>HIV   250sq</v>
          </cell>
          <cell r="E154" t="str">
            <v>m</v>
          </cell>
          <cell r="H154">
            <v>762</v>
          </cell>
          <cell r="I154">
            <v>9300</v>
          </cell>
          <cell r="J154">
            <v>842</v>
          </cell>
          <cell r="K154">
            <v>11234</v>
          </cell>
          <cell r="S154">
            <v>9300</v>
          </cell>
          <cell r="U154">
            <v>0.1</v>
          </cell>
          <cell r="V154" t="str">
            <v>내선</v>
          </cell>
          <cell r="W154">
            <v>0.13</v>
          </cell>
        </row>
        <row r="155">
          <cell r="A155">
            <v>155</v>
          </cell>
          <cell r="C155" t="str">
            <v xml:space="preserve">전선 </v>
          </cell>
          <cell r="D155" t="str">
            <v>HIV   325sq</v>
          </cell>
          <cell r="E155" t="str">
            <v>m</v>
          </cell>
          <cell r="H155">
            <v>762</v>
          </cell>
          <cell r="I155">
            <v>12133</v>
          </cell>
          <cell r="J155">
            <v>842</v>
          </cell>
          <cell r="K155">
            <v>14656</v>
          </cell>
          <cell r="S155">
            <v>12133</v>
          </cell>
          <cell r="U155">
            <v>0.1</v>
          </cell>
          <cell r="V155" t="str">
            <v>내선</v>
          </cell>
          <cell r="W155">
            <v>0.16</v>
          </cell>
        </row>
        <row r="156">
          <cell r="A156">
            <v>156</v>
          </cell>
          <cell r="S156" t="str">
            <v/>
          </cell>
        </row>
        <row r="157">
          <cell r="A157">
            <v>157</v>
          </cell>
          <cell r="S157" t="str">
            <v/>
          </cell>
        </row>
        <row r="158">
          <cell r="A158">
            <v>158</v>
          </cell>
          <cell r="C158" t="str">
            <v xml:space="preserve">전선 </v>
          </cell>
          <cell r="D158" t="str">
            <v>GV   1.6</v>
          </cell>
          <cell r="E158" t="str">
            <v>m</v>
          </cell>
          <cell r="H158">
            <v>795</v>
          </cell>
          <cell r="I158">
            <v>171</v>
          </cell>
          <cell r="J158">
            <v>844</v>
          </cell>
          <cell r="K158">
            <v>177</v>
          </cell>
          <cell r="S158">
            <v>171</v>
          </cell>
          <cell r="U158">
            <v>0.1</v>
          </cell>
          <cell r="V158" t="str">
            <v>내선</v>
          </cell>
          <cell r="W158">
            <v>0.01</v>
          </cell>
        </row>
        <row r="159">
          <cell r="A159">
            <v>159</v>
          </cell>
          <cell r="B159" t="str">
            <v>관내바닥</v>
          </cell>
          <cell r="C159" t="str">
            <v xml:space="preserve">전선 </v>
          </cell>
          <cell r="D159" t="str">
            <v>GV   1.6</v>
          </cell>
          <cell r="E159" t="str">
            <v>m</v>
          </cell>
          <cell r="H159">
            <v>763</v>
          </cell>
          <cell r="I159">
            <v>171</v>
          </cell>
          <cell r="J159">
            <v>844</v>
          </cell>
          <cell r="K159">
            <v>177</v>
          </cell>
          <cell r="S159">
            <v>171</v>
          </cell>
          <cell r="U159">
            <v>0.1</v>
          </cell>
          <cell r="V159" t="str">
            <v>내선</v>
          </cell>
          <cell r="W159">
            <v>8.0000000000000002E-3</v>
          </cell>
        </row>
        <row r="160">
          <cell r="A160">
            <v>160</v>
          </cell>
          <cell r="C160" t="str">
            <v xml:space="preserve">전선 </v>
          </cell>
          <cell r="D160" t="str">
            <v>GV   2.0</v>
          </cell>
          <cell r="E160" t="str">
            <v>m</v>
          </cell>
          <cell r="H160">
            <v>763</v>
          </cell>
          <cell r="I160">
            <v>226</v>
          </cell>
          <cell r="J160">
            <v>844</v>
          </cell>
          <cell r="K160">
            <v>234</v>
          </cell>
          <cell r="S160">
            <v>226</v>
          </cell>
          <cell r="U160">
            <v>0.1</v>
          </cell>
          <cell r="V160" t="str">
            <v>내선</v>
          </cell>
          <cell r="W160">
            <v>0.01</v>
          </cell>
        </row>
        <row r="161">
          <cell r="A161">
            <v>161</v>
          </cell>
          <cell r="B161" t="str">
            <v>관내바닥</v>
          </cell>
          <cell r="C161" t="str">
            <v xml:space="preserve">전선 </v>
          </cell>
          <cell r="D161" t="str">
            <v>GV   2.0</v>
          </cell>
          <cell r="E161" t="str">
            <v>m</v>
          </cell>
          <cell r="H161">
            <v>763</v>
          </cell>
          <cell r="I161">
            <v>226</v>
          </cell>
          <cell r="J161">
            <v>844</v>
          </cell>
          <cell r="K161">
            <v>234</v>
          </cell>
          <cell r="S161">
            <v>226</v>
          </cell>
          <cell r="U161">
            <v>0.1</v>
          </cell>
          <cell r="V161" t="str">
            <v>내선</v>
          </cell>
          <cell r="W161">
            <v>8.0000000000000002E-3</v>
          </cell>
        </row>
        <row r="162">
          <cell r="A162">
            <v>162</v>
          </cell>
          <cell r="C162" t="str">
            <v xml:space="preserve">전선 </v>
          </cell>
          <cell r="D162" t="str">
            <v>GV   2.0sq</v>
          </cell>
          <cell r="E162" t="str">
            <v>m</v>
          </cell>
          <cell r="H162">
            <v>763</v>
          </cell>
          <cell r="I162">
            <v>205</v>
          </cell>
          <cell r="J162">
            <v>844</v>
          </cell>
          <cell r="K162">
            <v>212</v>
          </cell>
          <cell r="S162">
            <v>205</v>
          </cell>
          <cell r="U162">
            <v>0.1</v>
          </cell>
          <cell r="V162" t="str">
            <v>내선</v>
          </cell>
          <cell r="W162">
            <v>0.01</v>
          </cell>
        </row>
        <row r="163">
          <cell r="A163">
            <v>163</v>
          </cell>
          <cell r="B163" t="str">
            <v>관내바닥</v>
          </cell>
          <cell r="C163" t="str">
            <v xml:space="preserve">전선 </v>
          </cell>
          <cell r="D163" t="str">
            <v>GV   2.0sq</v>
          </cell>
          <cell r="E163" t="str">
            <v>m</v>
          </cell>
          <cell r="H163">
            <v>763</v>
          </cell>
          <cell r="I163">
            <v>205</v>
          </cell>
          <cell r="J163">
            <v>844</v>
          </cell>
          <cell r="K163">
            <v>212</v>
          </cell>
          <cell r="S163">
            <v>205</v>
          </cell>
          <cell r="U163">
            <v>0.1</v>
          </cell>
          <cell r="V163" t="str">
            <v>내선</v>
          </cell>
          <cell r="W163">
            <v>8.0000000000000002E-3</v>
          </cell>
        </row>
        <row r="164">
          <cell r="A164">
            <v>164</v>
          </cell>
          <cell r="C164" t="str">
            <v xml:space="preserve">전선 </v>
          </cell>
          <cell r="D164" t="str">
            <v>GV   3.5sq</v>
          </cell>
          <cell r="E164" t="str">
            <v>m</v>
          </cell>
          <cell r="H164">
            <v>763</v>
          </cell>
          <cell r="I164">
            <v>277</v>
          </cell>
          <cell r="J164">
            <v>844</v>
          </cell>
          <cell r="K164">
            <v>286</v>
          </cell>
          <cell r="S164">
            <v>277</v>
          </cell>
          <cell r="U164">
            <v>0.1</v>
          </cell>
          <cell r="V164" t="str">
            <v>내선</v>
          </cell>
          <cell r="W164">
            <v>0.01</v>
          </cell>
        </row>
        <row r="165">
          <cell r="A165">
            <v>165</v>
          </cell>
          <cell r="B165" t="str">
            <v>관내바닥</v>
          </cell>
          <cell r="C165" t="str">
            <v xml:space="preserve">전선 </v>
          </cell>
          <cell r="D165" t="str">
            <v>GV   3.5sq</v>
          </cell>
          <cell r="E165" t="str">
            <v>m</v>
          </cell>
          <cell r="H165">
            <v>763</v>
          </cell>
          <cell r="I165">
            <v>277</v>
          </cell>
          <cell r="J165">
            <v>844</v>
          </cell>
          <cell r="K165">
            <v>286</v>
          </cell>
          <cell r="S165">
            <v>277</v>
          </cell>
          <cell r="U165">
            <v>0.1</v>
          </cell>
          <cell r="V165" t="str">
            <v>내선</v>
          </cell>
          <cell r="W165">
            <v>8.0000000000000002E-3</v>
          </cell>
        </row>
        <row r="166">
          <cell r="A166">
            <v>166</v>
          </cell>
          <cell r="C166" t="str">
            <v xml:space="preserve">전선 </v>
          </cell>
          <cell r="D166" t="str">
            <v>GV   5.5sq</v>
          </cell>
          <cell r="E166" t="str">
            <v>m</v>
          </cell>
          <cell r="H166">
            <v>763</v>
          </cell>
          <cell r="I166">
            <v>377</v>
          </cell>
          <cell r="J166">
            <v>844</v>
          </cell>
          <cell r="K166">
            <v>388</v>
          </cell>
          <cell r="S166">
            <v>377</v>
          </cell>
          <cell r="U166">
            <v>0.1</v>
          </cell>
          <cell r="V166" t="str">
            <v>내선</v>
          </cell>
          <cell r="W166">
            <v>0.01</v>
          </cell>
        </row>
        <row r="167">
          <cell r="A167">
            <v>167</v>
          </cell>
          <cell r="B167" t="str">
            <v>관내바닥</v>
          </cell>
          <cell r="C167" t="str">
            <v xml:space="preserve">전선 </v>
          </cell>
          <cell r="D167" t="str">
            <v>GV   5.5sq</v>
          </cell>
          <cell r="E167" t="str">
            <v>m</v>
          </cell>
          <cell r="H167">
            <v>763</v>
          </cell>
          <cell r="I167">
            <v>377</v>
          </cell>
          <cell r="J167">
            <v>844</v>
          </cell>
          <cell r="K167">
            <v>388</v>
          </cell>
          <cell r="S167">
            <v>377</v>
          </cell>
          <cell r="U167">
            <v>0.1</v>
          </cell>
          <cell r="V167" t="str">
            <v>내선</v>
          </cell>
          <cell r="W167">
            <v>8.0000000000000002E-3</v>
          </cell>
        </row>
        <row r="168">
          <cell r="A168">
            <v>168</v>
          </cell>
          <cell r="C168" t="str">
            <v xml:space="preserve">전선 </v>
          </cell>
          <cell r="D168" t="str">
            <v>GV   8sq</v>
          </cell>
          <cell r="E168" t="str">
            <v>m</v>
          </cell>
          <cell r="H168">
            <v>763</v>
          </cell>
          <cell r="I168">
            <v>576</v>
          </cell>
          <cell r="J168">
            <v>844</v>
          </cell>
          <cell r="K168">
            <v>594</v>
          </cell>
          <cell r="S168">
            <v>576</v>
          </cell>
          <cell r="U168">
            <v>0.1</v>
          </cell>
          <cell r="V168" t="str">
            <v>내선</v>
          </cell>
          <cell r="W168">
            <v>0.02</v>
          </cell>
        </row>
        <row r="169">
          <cell r="A169">
            <v>169</v>
          </cell>
          <cell r="B169" t="str">
            <v>관내바닥</v>
          </cell>
          <cell r="C169" t="str">
            <v xml:space="preserve">전선 </v>
          </cell>
          <cell r="D169" t="str">
            <v>GV   8sq</v>
          </cell>
          <cell r="E169" t="str">
            <v>m</v>
          </cell>
          <cell r="H169">
            <v>763</v>
          </cell>
          <cell r="I169">
            <v>576</v>
          </cell>
          <cell r="J169">
            <v>844</v>
          </cell>
          <cell r="K169">
            <v>594</v>
          </cell>
          <cell r="S169">
            <v>576</v>
          </cell>
          <cell r="U169">
            <v>0.1</v>
          </cell>
          <cell r="V169" t="str">
            <v>내선</v>
          </cell>
          <cell r="W169">
            <v>1.6E-2</v>
          </cell>
        </row>
        <row r="170">
          <cell r="A170">
            <v>170</v>
          </cell>
          <cell r="C170" t="str">
            <v xml:space="preserve">전선 </v>
          </cell>
          <cell r="D170" t="str">
            <v>GV   14sq</v>
          </cell>
          <cell r="E170" t="str">
            <v>m</v>
          </cell>
          <cell r="H170">
            <v>763</v>
          </cell>
          <cell r="I170">
            <v>971</v>
          </cell>
          <cell r="J170">
            <v>844</v>
          </cell>
          <cell r="K170">
            <v>1002</v>
          </cell>
          <cell r="S170">
            <v>971</v>
          </cell>
          <cell r="U170">
            <v>0.1</v>
          </cell>
          <cell r="V170" t="str">
            <v>내선</v>
          </cell>
          <cell r="W170">
            <v>0.02</v>
          </cell>
        </row>
        <row r="171">
          <cell r="A171">
            <v>171</v>
          </cell>
          <cell r="C171" t="str">
            <v xml:space="preserve">전선 </v>
          </cell>
          <cell r="D171" t="str">
            <v>GV   22sq</v>
          </cell>
          <cell r="E171" t="str">
            <v>m</v>
          </cell>
          <cell r="H171">
            <v>763</v>
          </cell>
          <cell r="I171">
            <v>1348</v>
          </cell>
          <cell r="J171">
            <v>844</v>
          </cell>
          <cell r="K171">
            <v>1391</v>
          </cell>
          <cell r="S171">
            <v>1348</v>
          </cell>
          <cell r="U171">
            <v>0.1</v>
          </cell>
          <cell r="V171" t="str">
            <v>내선</v>
          </cell>
          <cell r="W171">
            <v>3.1E-2</v>
          </cell>
        </row>
        <row r="172">
          <cell r="A172">
            <v>172</v>
          </cell>
          <cell r="C172" t="str">
            <v xml:space="preserve">전선 </v>
          </cell>
          <cell r="E172" t="str">
            <v>m</v>
          </cell>
          <cell r="H172">
            <v>763</v>
          </cell>
          <cell r="I172">
            <v>1743</v>
          </cell>
          <cell r="J172">
            <v>844</v>
          </cell>
          <cell r="S172">
            <v>1743</v>
          </cell>
          <cell r="U172">
            <v>0.1</v>
          </cell>
          <cell r="V172" t="str">
            <v>내선</v>
          </cell>
          <cell r="W172">
            <v>3.1E-2</v>
          </cell>
        </row>
        <row r="173">
          <cell r="A173">
            <v>173</v>
          </cell>
          <cell r="C173" t="str">
            <v xml:space="preserve">전선 </v>
          </cell>
          <cell r="D173" t="str">
            <v>GV   38sq</v>
          </cell>
          <cell r="E173" t="str">
            <v>m</v>
          </cell>
          <cell r="H173">
            <v>763</v>
          </cell>
          <cell r="I173">
            <v>2032</v>
          </cell>
          <cell r="J173">
            <v>844</v>
          </cell>
          <cell r="K173">
            <v>2095</v>
          </cell>
          <cell r="S173">
            <v>2032</v>
          </cell>
          <cell r="U173">
            <v>0.1</v>
          </cell>
          <cell r="V173" t="str">
            <v>내선</v>
          </cell>
          <cell r="W173">
            <v>3.1E-2</v>
          </cell>
        </row>
        <row r="174">
          <cell r="A174">
            <v>174</v>
          </cell>
          <cell r="C174" t="str">
            <v xml:space="preserve">전선 </v>
          </cell>
          <cell r="E174" t="str">
            <v>m</v>
          </cell>
          <cell r="H174">
            <v>763</v>
          </cell>
          <cell r="I174">
            <v>2728</v>
          </cell>
          <cell r="J174">
            <v>844</v>
          </cell>
          <cell r="S174">
            <v>2728</v>
          </cell>
          <cell r="U174">
            <v>0.1</v>
          </cell>
          <cell r="V174" t="str">
            <v>내선</v>
          </cell>
          <cell r="W174">
            <v>5.1999999999999998E-2</v>
          </cell>
        </row>
        <row r="175">
          <cell r="A175">
            <v>175</v>
          </cell>
          <cell r="C175" t="str">
            <v xml:space="preserve">전선 </v>
          </cell>
          <cell r="D175" t="str">
            <v>GV   60sq</v>
          </cell>
          <cell r="E175" t="str">
            <v>m</v>
          </cell>
          <cell r="H175">
            <v>763</v>
          </cell>
          <cell r="I175">
            <v>3212</v>
          </cell>
          <cell r="J175">
            <v>844</v>
          </cell>
          <cell r="K175">
            <v>3312</v>
          </cell>
          <cell r="S175">
            <v>3212</v>
          </cell>
          <cell r="U175">
            <v>0.1</v>
          </cell>
          <cell r="V175" t="str">
            <v>내선</v>
          </cell>
          <cell r="W175">
            <v>5.1999999999999998E-2</v>
          </cell>
        </row>
        <row r="176">
          <cell r="A176">
            <v>176</v>
          </cell>
          <cell r="C176" t="str">
            <v xml:space="preserve">전선 </v>
          </cell>
          <cell r="E176" t="str">
            <v>m</v>
          </cell>
          <cell r="H176">
            <v>763</v>
          </cell>
          <cell r="I176">
            <v>4099</v>
          </cell>
          <cell r="J176">
            <v>844</v>
          </cell>
          <cell r="S176">
            <v>4099</v>
          </cell>
          <cell r="U176">
            <v>0.1</v>
          </cell>
          <cell r="V176" t="str">
            <v>내선</v>
          </cell>
          <cell r="W176">
            <v>6.4000000000000001E-2</v>
          </cell>
        </row>
        <row r="177">
          <cell r="A177">
            <v>177</v>
          </cell>
          <cell r="C177" t="str">
            <v xml:space="preserve">전선 </v>
          </cell>
          <cell r="D177" t="str">
            <v>GV   100sq</v>
          </cell>
          <cell r="E177" t="str">
            <v>m</v>
          </cell>
          <cell r="H177">
            <v>763</v>
          </cell>
          <cell r="I177">
            <v>4785</v>
          </cell>
          <cell r="J177">
            <v>844</v>
          </cell>
          <cell r="K177">
            <v>4934</v>
          </cell>
          <cell r="S177">
            <v>4785</v>
          </cell>
          <cell r="U177">
            <v>0.1</v>
          </cell>
          <cell r="V177" t="str">
            <v>내선</v>
          </cell>
          <cell r="W177">
            <v>6.4000000000000001E-2</v>
          </cell>
        </row>
        <row r="178">
          <cell r="A178">
            <v>178</v>
          </cell>
          <cell r="S178" t="str">
            <v/>
          </cell>
        </row>
        <row r="179">
          <cell r="A179">
            <v>179</v>
          </cell>
          <cell r="S179" t="str">
            <v/>
          </cell>
        </row>
        <row r="180">
          <cell r="A180">
            <v>180</v>
          </cell>
          <cell r="C180" t="str">
            <v>전화선</v>
          </cell>
          <cell r="D180" t="str">
            <v>TIV 0.8/2C</v>
          </cell>
          <cell r="E180" t="str">
            <v>m</v>
          </cell>
          <cell r="H180">
            <v>811</v>
          </cell>
          <cell r="I180">
            <v>80</v>
          </cell>
          <cell r="J180">
            <v>854</v>
          </cell>
          <cell r="K180">
            <v>75</v>
          </cell>
          <cell r="S180">
            <v>75</v>
          </cell>
          <cell r="U180">
            <v>0.1</v>
          </cell>
          <cell r="V180" t="str">
            <v>통내</v>
          </cell>
          <cell r="W180">
            <v>1.4999999999999999E-2</v>
          </cell>
        </row>
        <row r="181">
          <cell r="A181">
            <v>181</v>
          </cell>
          <cell r="C181" t="str">
            <v>전화선</v>
          </cell>
          <cell r="D181" t="str">
            <v>TIV 0.8/2C×2</v>
          </cell>
          <cell r="E181" t="str">
            <v>m</v>
          </cell>
          <cell r="H181">
            <v>811</v>
          </cell>
          <cell r="I181">
            <v>160</v>
          </cell>
          <cell r="J181">
            <v>854</v>
          </cell>
          <cell r="K181">
            <v>150</v>
          </cell>
          <cell r="S181">
            <v>150</v>
          </cell>
          <cell r="U181">
            <v>0.1</v>
          </cell>
          <cell r="V181" t="str">
            <v>통내</v>
          </cell>
          <cell r="W181">
            <v>2.7E-2</v>
          </cell>
        </row>
        <row r="182">
          <cell r="A182">
            <v>182</v>
          </cell>
          <cell r="C182" t="str">
            <v>전화선</v>
          </cell>
          <cell r="D182" t="str">
            <v>TIV 0.8/2C×3</v>
          </cell>
          <cell r="E182" t="str">
            <v>m</v>
          </cell>
          <cell r="H182">
            <v>811</v>
          </cell>
          <cell r="I182">
            <v>240</v>
          </cell>
          <cell r="J182">
            <v>854</v>
          </cell>
          <cell r="K182">
            <v>225</v>
          </cell>
          <cell r="S182">
            <v>225</v>
          </cell>
          <cell r="U182">
            <v>0.1</v>
          </cell>
          <cell r="V182" t="str">
            <v>통내</v>
          </cell>
          <cell r="W182">
            <v>3.5999999999999997E-2</v>
          </cell>
        </row>
        <row r="183">
          <cell r="A183">
            <v>183</v>
          </cell>
          <cell r="C183" t="str">
            <v>전화선</v>
          </cell>
          <cell r="D183" t="str">
            <v>TIV 0.8/2C×4</v>
          </cell>
          <cell r="E183" t="str">
            <v>m</v>
          </cell>
          <cell r="H183">
            <v>811</v>
          </cell>
          <cell r="I183">
            <v>320</v>
          </cell>
          <cell r="J183">
            <v>854</v>
          </cell>
          <cell r="K183">
            <v>300</v>
          </cell>
          <cell r="S183">
            <v>300</v>
          </cell>
          <cell r="U183">
            <v>0.1</v>
          </cell>
          <cell r="V183" t="str">
            <v>통내</v>
          </cell>
          <cell r="W183">
            <v>4.8000000000000001E-2</v>
          </cell>
        </row>
        <row r="184">
          <cell r="A184">
            <v>184</v>
          </cell>
          <cell r="C184" t="str">
            <v>전화선</v>
          </cell>
          <cell r="D184" t="str">
            <v>TIV 0.8/2C×6</v>
          </cell>
          <cell r="E184" t="str">
            <v>m</v>
          </cell>
          <cell r="H184">
            <v>811</v>
          </cell>
          <cell r="I184">
            <v>480</v>
          </cell>
          <cell r="J184">
            <v>854</v>
          </cell>
          <cell r="K184">
            <v>450</v>
          </cell>
          <cell r="S184">
            <v>450</v>
          </cell>
          <cell r="U184">
            <v>0.1</v>
          </cell>
          <cell r="V184" t="str">
            <v>통내</v>
          </cell>
          <cell r="W184">
            <v>7.1999999999999995E-2</v>
          </cell>
        </row>
        <row r="185">
          <cell r="A185">
            <v>185</v>
          </cell>
          <cell r="C185" t="str">
            <v>전화선</v>
          </cell>
          <cell r="D185" t="str">
            <v>TIV 0.8/2C×8</v>
          </cell>
          <cell r="E185" t="str">
            <v>m</v>
          </cell>
          <cell r="H185">
            <v>811</v>
          </cell>
          <cell r="I185">
            <v>640</v>
          </cell>
          <cell r="J185">
            <v>854</v>
          </cell>
          <cell r="K185">
            <v>600</v>
          </cell>
          <cell r="S185">
            <v>600</v>
          </cell>
          <cell r="U185">
            <v>0.1</v>
          </cell>
          <cell r="V185" t="str">
            <v>통내</v>
          </cell>
          <cell r="W185">
            <v>9.6000000000000002E-2</v>
          </cell>
        </row>
        <row r="186">
          <cell r="A186">
            <v>186</v>
          </cell>
          <cell r="C186" t="str">
            <v>전화선</v>
          </cell>
          <cell r="D186" t="str">
            <v>TIV 0.8/2C×10</v>
          </cell>
          <cell r="E186" t="str">
            <v>m</v>
          </cell>
          <cell r="H186">
            <v>811</v>
          </cell>
          <cell r="I186">
            <v>800</v>
          </cell>
          <cell r="J186">
            <v>854</v>
          </cell>
          <cell r="K186">
            <v>750</v>
          </cell>
          <cell r="S186">
            <v>750</v>
          </cell>
          <cell r="U186">
            <v>0.1</v>
          </cell>
          <cell r="V186" t="str">
            <v>통내</v>
          </cell>
          <cell r="W186">
            <v>0.12</v>
          </cell>
        </row>
        <row r="187">
          <cell r="A187">
            <v>187</v>
          </cell>
          <cell r="C187" t="str">
            <v>전화선</v>
          </cell>
          <cell r="D187" t="str">
            <v>TIV 0.8/2C×12</v>
          </cell>
          <cell r="E187" t="str">
            <v>m</v>
          </cell>
          <cell r="H187">
            <v>811</v>
          </cell>
          <cell r="I187">
            <v>960</v>
          </cell>
          <cell r="J187">
            <v>854</v>
          </cell>
          <cell r="K187">
            <v>900</v>
          </cell>
          <cell r="S187">
            <v>900</v>
          </cell>
          <cell r="U187">
            <v>0.1</v>
          </cell>
          <cell r="V187" t="str">
            <v>통내</v>
          </cell>
          <cell r="W187">
            <v>0.14400000000000002</v>
          </cell>
        </row>
        <row r="188">
          <cell r="A188">
            <v>188</v>
          </cell>
          <cell r="C188" t="str">
            <v>전화선</v>
          </cell>
          <cell r="D188" t="str">
            <v>TIV 0.8/2C×14</v>
          </cell>
          <cell r="E188" t="str">
            <v>m</v>
          </cell>
          <cell r="H188">
            <v>811</v>
          </cell>
          <cell r="I188">
            <v>1120</v>
          </cell>
          <cell r="J188">
            <v>854</v>
          </cell>
          <cell r="K188">
            <v>1050</v>
          </cell>
          <cell r="S188">
            <v>1050</v>
          </cell>
          <cell r="U188">
            <v>0.1</v>
          </cell>
          <cell r="V188" t="str">
            <v>통내</v>
          </cell>
          <cell r="W188">
            <v>0.16800000000000001</v>
          </cell>
        </row>
        <row r="189">
          <cell r="A189">
            <v>189</v>
          </cell>
          <cell r="C189" t="str">
            <v>전화선</v>
          </cell>
          <cell r="D189" t="str">
            <v>TIV 0.8/2C×16</v>
          </cell>
          <cell r="E189" t="str">
            <v>m</v>
          </cell>
          <cell r="H189">
            <v>811</v>
          </cell>
          <cell r="I189">
            <v>1280</v>
          </cell>
          <cell r="J189">
            <v>854</v>
          </cell>
          <cell r="K189">
            <v>1200</v>
          </cell>
          <cell r="S189">
            <v>1200</v>
          </cell>
          <cell r="U189">
            <v>0.1</v>
          </cell>
          <cell r="V189" t="str">
            <v>통내</v>
          </cell>
          <cell r="W189">
            <v>0.192</v>
          </cell>
        </row>
        <row r="190">
          <cell r="A190">
            <v>190</v>
          </cell>
          <cell r="S190" t="str">
            <v/>
          </cell>
        </row>
        <row r="191">
          <cell r="A191">
            <v>191</v>
          </cell>
          <cell r="C191" t="str">
            <v>전화선</v>
          </cell>
          <cell r="D191" t="str">
            <v>TOV 1.0/2C</v>
          </cell>
          <cell r="E191" t="str">
            <v>m</v>
          </cell>
          <cell r="H191">
            <v>811</v>
          </cell>
          <cell r="I191">
            <v>151</v>
          </cell>
          <cell r="J191">
            <v>854</v>
          </cell>
          <cell r="K191">
            <v>114</v>
          </cell>
          <cell r="S191">
            <v>114</v>
          </cell>
          <cell r="U191">
            <v>0.1</v>
          </cell>
          <cell r="V191" t="str">
            <v>통내</v>
          </cell>
          <cell r="W191">
            <v>1.4999999999999999E-2</v>
          </cell>
        </row>
        <row r="192">
          <cell r="A192">
            <v>192</v>
          </cell>
          <cell r="C192" t="str">
            <v>전화선</v>
          </cell>
          <cell r="D192" t="str">
            <v>TOV 1.2/2C</v>
          </cell>
          <cell r="E192" t="str">
            <v>m</v>
          </cell>
          <cell r="H192">
            <v>811</v>
          </cell>
          <cell r="I192">
            <v>158</v>
          </cell>
          <cell r="J192">
            <v>854</v>
          </cell>
          <cell r="K192">
            <v>140</v>
          </cell>
          <cell r="S192">
            <v>140</v>
          </cell>
          <cell r="U192">
            <v>0.1</v>
          </cell>
          <cell r="V192" t="str">
            <v>통내</v>
          </cell>
          <cell r="W192">
            <v>1.4999999999999999E-2</v>
          </cell>
        </row>
        <row r="193">
          <cell r="A193">
            <v>193</v>
          </cell>
          <cell r="S193" t="str">
            <v/>
          </cell>
        </row>
        <row r="194">
          <cell r="A194">
            <v>194</v>
          </cell>
          <cell r="S194" t="str">
            <v/>
          </cell>
        </row>
        <row r="195">
          <cell r="A195">
            <v>195</v>
          </cell>
          <cell r="H195">
            <v>799</v>
          </cell>
          <cell r="I195">
            <v>5071</v>
          </cell>
          <cell r="J195">
            <v>851</v>
          </cell>
          <cell r="S195" t="str">
            <v/>
          </cell>
        </row>
        <row r="196">
          <cell r="A196">
            <v>196</v>
          </cell>
          <cell r="C196" t="str">
            <v>고압케이블</v>
          </cell>
          <cell r="D196" t="str">
            <v>3.3KV CV8sq/1C</v>
          </cell>
          <cell r="E196" t="str">
            <v>m</v>
          </cell>
          <cell r="H196">
            <v>799</v>
          </cell>
          <cell r="I196">
            <v>1378</v>
          </cell>
          <cell r="J196">
            <v>851</v>
          </cell>
          <cell r="K196">
            <v>1944</v>
          </cell>
          <cell r="S196">
            <v>1378</v>
          </cell>
          <cell r="U196">
            <v>0.05</v>
          </cell>
          <cell r="V196" t="str">
            <v>고케</v>
          </cell>
          <cell r="W196">
            <v>1.5400000000000002E-2</v>
          </cell>
        </row>
        <row r="197">
          <cell r="A197">
            <v>197</v>
          </cell>
          <cell r="C197" t="str">
            <v>고압케이블</v>
          </cell>
          <cell r="D197" t="str">
            <v>3.3KV CV14sq/1C</v>
          </cell>
          <cell r="E197" t="str">
            <v>m</v>
          </cell>
          <cell r="H197">
            <v>799</v>
          </cell>
          <cell r="I197">
            <v>1767</v>
          </cell>
          <cell r="J197">
            <v>851</v>
          </cell>
          <cell r="K197">
            <v>2577</v>
          </cell>
          <cell r="S197">
            <v>1767</v>
          </cell>
          <cell r="U197">
            <v>0.05</v>
          </cell>
          <cell r="V197" t="str">
            <v>고케</v>
          </cell>
          <cell r="W197">
            <v>2.2000000000000002E-2</v>
          </cell>
        </row>
        <row r="198">
          <cell r="A198">
            <v>198</v>
          </cell>
          <cell r="C198" t="str">
            <v>고압케이블</v>
          </cell>
          <cell r="D198" t="str">
            <v>3.3KV CV22sq/1C</v>
          </cell>
          <cell r="E198" t="str">
            <v>m</v>
          </cell>
          <cell r="H198">
            <v>799</v>
          </cell>
          <cell r="I198">
            <v>2129</v>
          </cell>
          <cell r="J198">
            <v>851</v>
          </cell>
          <cell r="K198">
            <v>3017</v>
          </cell>
          <cell r="S198">
            <v>2129</v>
          </cell>
          <cell r="U198">
            <v>0.05</v>
          </cell>
          <cell r="V198" t="str">
            <v>고케</v>
          </cell>
          <cell r="W198">
            <v>2.86E-2</v>
          </cell>
        </row>
        <row r="199">
          <cell r="A199">
            <v>199</v>
          </cell>
          <cell r="C199" t="str">
            <v>고압케이블</v>
          </cell>
          <cell r="E199" t="str">
            <v>m</v>
          </cell>
          <cell r="H199">
            <v>799</v>
          </cell>
          <cell r="I199">
            <v>2567</v>
          </cell>
          <cell r="J199">
            <v>851</v>
          </cell>
          <cell r="S199">
            <v>2567</v>
          </cell>
          <cell r="U199">
            <v>0.05</v>
          </cell>
          <cell r="V199" t="str">
            <v>고케</v>
          </cell>
          <cell r="W199">
            <v>3.3000000000000002E-2</v>
          </cell>
        </row>
        <row r="200">
          <cell r="A200">
            <v>200</v>
          </cell>
          <cell r="C200" t="str">
            <v>고압케이블</v>
          </cell>
          <cell r="D200" t="str">
            <v>3.3KV CV38sq/1C</v>
          </cell>
          <cell r="E200" t="str">
            <v>m</v>
          </cell>
          <cell r="H200">
            <v>799</v>
          </cell>
          <cell r="I200">
            <v>3088</v>
          </cell>
          <cell r="J200">
            <v>851</v>
          </cell>
          <cell r="K200">
            <v>4223</v>
          </cell>
          <cell r="S200">
            <v>3088</v>
          </cell>
          <cell r="U200">
            <v>0.05</v>
          </cell>
          <cell r="V200" t="str">
            <v>고케</v>
          </cell>
          <cell r="W200">
            <v>3.9600000000000003E-2</v>
          </cell>
        </row>
        <row r="201">
          <cell r="A201">
            <v>201</v>
          </cell>
          <cell r="C201" t="str">
            <v>고압케이블</v>
          </cell>
          <cell r="E201" t="str">
            <v>m</v>
          </cell>
          <cell r="H201">
            <v>799</v>
          </cell>
          <cell r="I201">
            <v>3803</v>
          </cell>
          <cell r="J201">
            <v>851</v>
          </cell>
          <cell r="S201">
            <v>3803</v>
          </cell>
          <cell r="U201">
            <v>0.05</v>
          </cell>
          <cell r="V201" t="str">
            <v>고케</v>
          </cell>
          <cell r="W201">
            <v>4.7300000000000002E-2</v>
          </cell>
        </row>
        <row r="202">
          <cell r="A202">
            <v>202</v>
          </cell>
          <cell r="C202" t="str">
            <v>고압케이블</v>
          </cell>
          <cell r="D202" t="str">
            <v>3.3KV CV60sq/1C</v>
          </cell>
          <cell r="E202" t="str">
            <v>m</v>
          </cell>
          <cell r="H202">
            <v>799</v>
          </cell>
          <cell r="I202">
            <v>4611</v>
          </cell>
          <cell r="J202">
            <v>851</v>
          </cell>
          <cell r="K202">
            <v>5619</v>
          </cell>
          <cell r="S202">
            <v>4611</v>
          </cell>
          <cell r="U202">
            <v>0.05</v>
          </cell>
          <cell r="V202" t="str">
            <v>고케</v>
          </cell>
          <cell r="W202">
            <v>5.3900000000000003E-2</v>
          </cell>
        </row>
        <row r="203">
          <cell r="A203">
            <v>203</v>
          </cell>
          <cell r="C203" t="str">
            <v>고압케이블</v>
          </cell>
          <cell r="E203" t="str">
            <v>m</v>
          </cell>
          <cell r="H203">
            <v>799</v>
          </cell>
          <cell r="I203">
            <v>5071</v>
          </cell>
          <cell r="J203">
            <v>851</v>
          </cell>
          <cell r="S203">
            <v>5071</v>
          </cell>
          <cell r="U203">
            <v>0.05</v>
          </cell>
          <cell r="V203" t="str">
            <v>고케</v>
          </cell>
          <cell r="W203">
            <v>6.6000000000000003E-2</v>
          </cell>
        </row>
        <row r="204">
          <cell r="A204">
            <v>204</v>
          </cell>
          <cell r="C204" t="str">
            <v>고압케이블</v>
          </cell>
          <cell r="D204" t="str">
            <v>3.3KV CV100sq/1C</v>
          </cell>
          <cell r="E204" t="str">
            <v>m</v>
          </cell>
          <cell r="H204">
            <v>799</v>
          </cell>
          <cell r="I204">
            <v>6052</v>
          </cell>
          <cell r="J204">
            <v>851</v>
          </cell>
          <cell r="K204">
            <v>6799</v>
          </cell>
          <cell r="S204">
            <v>6052</v>
          </cell>
          <cell r="U204">
            <v>0.05</v>
          </cell>
          <cell r="V204" t="str">
            <v>고케</v>
          </cell>
          <cell r="W204">
            <v>7.8100000000000003E-2</v>
          </cell>
        </row>
        <row r="205">
          <cell r="A205">
            <v>205</v>
          </cell>
          <cell r="C205" t="str">
            <v>고압케이블</v>
          </cell>
          <cell r="D205" t="str">
            <v>3.3KV CV150sq/1C</v>
          </cell>
          <cell r="E205" t="str">
            <v>m</v>
          </cell>
          <cell r="H205">
            <v>799</v>
          </cell>
          <cell r="I205">
            <v>8295</v>
          </cell>
          <cell r="J205">
            <v>851</v>
          </cell>
          <cell r="S205">
            <v>8295</v>
          </cell>
          <cell r="U205">
            <v>0.05</v>
          </cell>
          <cell r="V205" t="str">
            <v>고케</v>
          </cell>
          <cell r="W205">
            <v>9.240000000000001E-2</v>
          </cell>
        </row>
        <row r="206">
          <cell r="A206">
            <v>206</v>
          </cell>
          <cell r="C206" t="str">
            <v>고압케이블</v>
          </cell>
          <cell r="D206" t="str">
            <v>3.3KV CV150sq/1C</v>
          </cell>
          <cell r="E206" t="str">
            <v>m</v>
          </cell>
          <cell r="H206">
            <v>799</v>
          </cell>
          <cell r="I206">
            <v>9817</v>
          </cell>
          <cell r="J206">
            <v>851</v>
          </cell>
          <cell r="K206">
            <v>10622</v>
          </cell>
          <cell r="S206">
            <v>9817</v>
          </cell>
          <cell r="U206">
            <v>0.05</v>
          </cell>
          <cell r="V206" t="str">
            <v>고케</v>
          </cell>
          <cell r="W206">
            <v>0.10670000000000002</v>
          </cell>
        </row>
        <row r="207">
          <cell r="A207">
            <v>207</v>
          </cell>
          <cell r="C207" t="str">
            <v>고압케이블</v>
          </cell>
          <cell r="D207" t="str">
            <v>3.3KV CV200sq/1C</v>
          </cell>
          <cell r="E207" t="str">
            <v>m</v>
          </cell>
          <cell r="H207">
            <v>799</v>
          </cell>
          <cell r="I207">
            <v>13314</v>
          </cell>
          <cell r="J207">
            <v>851</v>
          </cell>
          <cell r="K207">
            <v>13334</v>
          </cell>
          <cell r="S207">
            <v>13314</v>
          </cell>
          <cell r="U207">
            <v>0.05</v>
          </cell>
          <cell r="V207" t="str">
            <v>고케</v>
          </cell>
          <cell r="W207">
            <v>0.12870000000000001</v>
          </cell>
        </row>
        <row r="208">
          <cell r="A208">
            <v>208</v>
          </cell>
          <cell r="C208" t="str">
            <v>고압케이블</v>
          </cell>
          <cell r="D208" t="str">
            <v>3.3KV CV250sq/1C</v>
          </cell>
          <cell r="E208" t="str">
            <v>m</v>
          </cell>
          <cell r="H208">
            <v>799</v>
          </cell>
          <cell r="I208">
            <v>16298</v>
          </cell>
          <cell r="J208">
            <v>851</v>
          </cell>
          <cell r="K208">
            <v>15940</v>
          </cell>
          <cell r="S208">
            <v>15940</v>
          </cell>
          <cell r="U208">
            <v>0.05</v>
          </cell>
          <cell r="V208" t="str">
            <v>고케</v>
          </cell>
          <cell r="W208">
            <v>0.15620000000000001</v>
          </cell>
        </row>
        <row r="209">
          <cell r="A209">
            <v>209</v>
          </cell>
          <cell r="S209" t="str">
            <v/>
          </cell>
        </row>
        <row r="210">
          <cell r="A210">
            <v>210</v>
          </cell>
          <cell r="S210" t="str">
            <v/>
          </cell>
        </row>
        <row r="211">
          <cell r="A211">
            <v>211</v>
          </cell>
          <cell r="C211" t="str">
            <v>고압케이블</v>
          </cell>
          <cell r="D211" t="str">
            <v>3.3KV CV8sq/3C</v>
          </cell>
          <cell r="E211" t="str">
            <v>m</v>
          </cell>
          <cell r="H211">
            <v>799</v>
          </cell>
          <cell r="I211">
            <v>3544</v>
          </cell>
          <cell r="J211">
            <v>851</v>
          </cell>
          <cell r="K211">
            <v>6691</v>
          </cell>
          <cell r="S211">
            <v>3544</v>
          </cell>
          <cell r="U211">
            <v>0.05</v>
          </cell>
          <cell r="V211" t="str">
            <v>고케</v>
          </cell>
          <cell r="W211">
            <v>3.0800000000000004E-2</v>
          </cell>
        </row>
        <row r="212">
          <cell r="A212">
            <v>212</v>
          </cell>
          <cell r="C212" t="str">
            <v>고압케이블</v>
          </cell>
          <cell r="D212" t="str">
            <v>3.3KV CV14sq/3C</v>
          </cell>
          <cell r="E212" t="str">
            <v>m</v>
          </cell>
          <cell r="H212">
            <v>799</v>
          </cell>
          <cell r="I212">
            <v>4813</v>
          </cell>
          <cell r="J212">
            <v>851</v>
          </cell>
          <cell r="K212">
            <v>8676</v>
          </cell>
          <cell r="S212">
            <v>4813</v>
          </cell>
          <cell r="U212">
            <v>0.05</v>
          </cell>
          <cell r="V212" t="str">
            <v>고케</v>
          </cell>
          <cell r="W212">
            <v>4.4000000000000004E-2</v>
          </cell>
        </row>
        <row r="213">
          <cell r="A213">
            <v>213</v>
          </cell>
          <cell r="C213" t="str">
            <v>고압케이블</v>
          </cell>
          <cell r="D213" t="str">
            <v>3.3KV CV22sq/3C</v>
          </cell>
          <cell r="E213" t="str">
            <v>m</v>
          </cell>
          <cell r="H213">
            <v>799</v>
          </cell>
          <cell r="I213">
            <v>6064</v>
          </cell>
          <cell r="J213">
            <v>852</v>
          </cell>
          <cell r="K213">
            <v>10281</v>
          </cell>
          <cell r="S213">
            <v>6064</v>
          </cell>
          <cell r="U213">
            <v>0.05</v>
          </cell>
          <cell r="V213" t="str">
            <v>고케</v>
          </cell>
          <cell r="W213">
            <v>5.7200000000000001E-2</v>
          </cell>
        </row>
        <row r="214">
          <cell r="A214">
            <v>214</v>
          </cell>
          <cell r="C214" t="str">
            <v>고압케이블</v>
          </cell>
          <cell r="E214" t="str">
            <v>m</v>
          </cell>
          <cell r="H214">
            <v>799</v>
          </cell>
          <cell r="I214">
            <v>7168</v>
          </cell>
          <cell r="J214">
            <v>852</v>
          </cell>
          <cell r="S214">
            <v>7168</v>
          </cell>
          <cell r="U214">
            <v>0.05</v>
          </cell>
          <cell r="V214" t="str">
            <v>고케</v>
          </cell>
          <cell r="W214">
            <v>6.6000000000000003E-2</v>
          </cell>
        </row>
        <row r="215">
          <cell r="A215">
            <v>215</v>
          </cell>
          <cell r="C215" t="str">
            <v>고압케이블</v>
          </cell>
          <cell r="D215" t="str">
            <v>3.3KV CV38sq/3C</v>
          </cell>
          <cell r="E215" t="str">
            <v>m</v>
          </cell>
          <cell r="H215">
            <v>799</v>
          </cell>
          <cell r="I215">
            <v>8435</v>
          </cell>
          <cell r="J215">
            <v>852</v>
          </cell>
          <cell r="K215">
            <v>13056</v>
          </cell>
          <cell r="S215">
            <v>8435</v>
          </cell>
          <cell r="U215">
            <v>0.05</v>
          </cell>
          <cell r="V215" t="str">
            <v>고케</v>
          </cell>
          <cell r="W215">
            <v>7.9200000000000007E-2</v>
          </cell>
        </row>
        <row r="216">
          <cell r="A216">
            <v>216</v>
          </cell>
          <cell r="C216" t="str">
            <v>고압케이블</v>
          </cell>
          <cell r="E216" t="str">
            <v>m</v>
          </cell>
          <cell r="H216">
            <v>799</v>
          </cell>
          <cell r="I216">
            <v>11056</v>
          </cell>
          <cell r="J216">
            <v>852</v>
          </cell>
          <cell r="S216">
            <v>11056</v>
          </cell>
          <cell r="U216">
            <v>0.05</v>
          </cell>
          <cell r="V216" t="str">
            <v>고케</v>
          </cell>
          <cell r="W216">
            <v>9.4600000000000004E-2</v>
          </cell>
        </row>
        <row r="217">
          <cell r="A217">
            <v>217</v>
          </cell>
          <cell r="C217" t="str">
            <v>고압케이블</v>
          </cell>
          <cell r="D217" t="str">
            <v>3.3KV CV60sq/3C</v>
          </cell>
          <cell r="E217" t="str">
            <v>m</v>
          </cell>
          <cell r="H217">
            <v>799</v>
          </cell>
          <cell r="I217">
            <v>13744</v>
          </cell>
          <cell r="J217">
            <v>852</v>
          </cell>
          <cell r="K217">
            <v>15340</v>
          </cell>
          <cell r="S217">
            <v>13744</v>
          </cell>
          <cell r="U217">
            <v>0.05</v>
          </cell>
          <cell r="V217" t="str">
            <v>고케</v>
          </cell>
          <cell r="W217">
            <v>0.10780000000000001</v>
          </cell>
        </row>
        <row r="218">
          <cell r="A218">
            <v>218</v>
          </cell>
          <cell r="C218" t="str">
            <v>고압케이블</v>
          </cell>
          <cell r="E218" t="str">
            <v>m</v>
          </cell>
          <cell r="H218">
            <v>799</v>
          </cell>
          <cell r="I218">
            <v>15041</v>
          </cell>
          <cell r="J218">
            <v>852</v>
          </cell>
          <cell r="S218">
            <v>15041</v>
          </cell>
          <cell r="U218">
            <v>0.05</v>
          </cell>
          <cell r="V218" t="str">
            <v>고케</v>
          </cell>
          <cell r="W218">
            <v>0.13200000000000001</v>
          </cell>
        </row>
        <row r="219">
          <cell r="A219">
            <v>219</v>
          </cell>
          <cell r="C219" t="str">
            <v>고압케이블</v>
          </cell>
          <cell r="D219" t="str">
            <v>3.3KV CV100sq/3C</v>
          </cell>
          <cell r="E219" t="str">
            <v>m</v>
          </cell>
          <cell r="H219">
            <v>799</v>
          </cell>
          <cell r="I219">
            <v>19498</v>
          </cell>
          <cell r="J219">
            <v>852</v>
          </cell>
          <cell r="K219">
            <v>22061</v>
          </cell>
          <cell r="S219">
            <v>19498</v>
          </cell>
          <cell r="U219">
            <v>0.05</v>
          </cell>
          <cell r="V219" t="str">
            <v>고케</v>
          </cell>
          <cell r="W219">
            <v>0.15620000000000001</v>
          </cell>
        </row>
        <row r="220">
          <cell r="A220">
            <v>220</v>
          </cell>
          <cell r="C220" t="str">
            <v>고압케이블</v>
          </cell>
          <cell r="E220" t="str">
            <v>m</v>
          </cell>
          <cell r="H220">
            <v>799</v>
          </cell>
          <cell r="I220">
            <v>21790</v>
          </cell>
          <cell r="J220">
            <v>852</v>
          </cell>
          <cell r="S220">
            <v>21790</v>
          </cell>
          <cell r="U220">
            <v>0.05</v>
          </cell>
          <cell r="V220" t="str">
            <v>고케</v>
          </cell>
          <cell r="W220">
            <v>0.18480000000000002</v>
          </cell>
        </row>
        <row r="221">
          <cell r="A221">
            <v>221</v>
          </cell>
          <cell r="C221" t="str">
            <v>고압케이블</v>
          </cell>
          <cell r="D221" t="str">
            <v>3.3KV CV150sq/3C</v>
          </cell>
          <cell r="E221" t="str">
            <v>m</v>
          </cell>
          <cell r="H221">
            <v>799</v>
          </cell>
          <cell r="I221">
            <v>31069</v>
          </cell>
          <cell r="J221">
            <v>852</v>
          </cell>
          <cell r="K221">
            <v>29706</v>
          </cell>
          <cell r="S221">
            <v>29706</v>
          </cell>
          <cell r="U221">
            <v>0.05</v>
          </cell>
          <cell r="V221" t="str">
            <v>고케</v>
          </cell>
          <cell r="W221">
            <v>0.21340000000000003</v>
          </cell>
        </row>
        <row r="222">
          <cell r="A222">
            <v>222</v>
          </cell>
          <cell r="C222" t="str">
            <v>고압케이블</v>
          </cell>
          <cell r="D222" t="str">
            <v>3.3KV CV200sq/3C</v>
          </cell>
          <cell r="E222" t="str">
            <v>m</v>
          </cell>
          <cell r="H222">
            <v>799</v>
          </cell>
          <cell r="I222">
            <v>32892</v>
          </cell>
          <cell r="J222">
            <v>852</v>
          </cell>
          <cell r="K222">
            <v>36836</v>
          </cell>
          <cell r="S222">
            <v>32892</v>
          </cell>
          <cell r="U222">
            <v>0.05</v>
          </cell>
          <cell r="V222" t="str">
            <v>고케</v>
          </cell>
          <cell r="W222">
            <v>0.25740000000000002</v>
          </cell>
        </row>
        <row r="223">
          <cell r="A223">
            <v>223</v>
          </cell>
          <cell r="C223" t="str">
            <v>고압케이블</v>
          </cell>
          <cell r="D223" t="str">
            <v>3.3KV CV250sq/3C</v>
          </cell>
          <cell r="E223" t="str">
            <v>m</v>
          </cell>
          <cell r="H223">
            <v>799</v>
          </cell>
          <cell r="I223">
            <v>46142</v>
          </cell>
          <cell r="J223">
            <v>852</v>
          </cell>
          <cell r="K223">
            <v>49771</v>
          </cell>
          <cell r="S223">
            <v>46142</v>
          </cell>
          <cell r="U223">
            <v>0.05</v>
          </cell>
          <cell r="V223" t="str">
            <v>고케</v>
          </cell>
          <cell r="W223">
            <v>0.31240000000000001</v>
          </cell>
        </row>
        <row r="224">
          <cell r="A224">
            <v>224</v>
          </cell>
          <cell r="S224" t="str">
            <v/>
          </cell>
        </row>
        <row r="225">
          <cell r="A225">
            <v>225</v>
          </cell>
          <cell r="S225" t="str">
            <v/>
          </cell>
        </row>
        <row r="226">
          <cell r="A226">
            <v>226</v>
          </cell>
          <cell r="B226" t="str">
            <v>옥외</v>
          </cell>
          <cell r="C226" t="str">
            <v>고압케이블</v>
          </cell>
          <cell r="D226" t="str">
            <v>3.3KV CV8sq/1C</v>
          </cell>
          <cell r="E226" t="str">
            <v>m</v>
          </cell>
          <cell r="H226">
            <v>799</v>
          </cell>
          <cell r="I226">
            <v>1378</v>
          </cell>
          <cell r="J226">
            <v>851</v>
          </cell>
          <cell r="K226">
            <v>1944</v>
          </cell>
          <cell r="S226">
            <v>1378</v>
          </cell>
          <cell r="U226">
            <v>0.03</v>
          </cell>
          <cell r="V226" t="str">
            <v>고케</v>
          </cell>
          <cell r="W226">
            <v>1.5400000000000002E-2</v>
          </cell>
        </row>
        <row r="227">
          <cell r="A227">
            <v>227</v>
          </cell>
          <cell r="B227" t="str">
            <v>옥외</v>
          </cell>
          <cell r="C227" t="str">
            <v>고압케이블</v>
          </cell>
          <cell r="D227" t="str">
            <v>3.3KV CV14sq/1C</v>
          </cell>
          <cell r="E227" t="str">
            <v>m</v>
          </cell>
          <cell r="H227">
            <v>799</v>
          </cell>
          <cell r="I227">
            <v>1767</v>
          </cell>
          <cell r="J227">
            <v>851</v>
          </cell>
          <cell r="K227">
            <v>2577</v>
          </cell>
          <cell r="S227">
            <v>1767</v>
          </cell>
          <cell r="U227">
            <v>0.03</v>
          </cell>
          <cell r="V227" t="str">
            <v>고케</v>
          </cell>
          <cell r="W227">
            <v>2.2000000000000002E-2</v>
          </cell>
        </row>
        <row r="228">
          <cell r="A228">
            <v>228</v>
          </cell>
          <cell r="B228" t="str">
            <v>옥외</v>
          </cell>
          <cell r="C228" t="str">
            <v>고압케이블</v>
          </cell>
          <cell r="D228" t="str">
            <v>3.3KV CV22sq/1C</v>
          </cell>
          <cell r="E228" t="str">
            <v>m</v>
          </cell>
          <cell r="H228">
            <v>799</v>
          </cell>
          <cell r="I228">
            <v>2129</v>
          </cell>
          <cell r="J228">
            <v>851</v>
          </cell>
          <cell r="K228">
            <v>3017</v>
          </cell>
          <cell r="S228">
            <v>2129</v>
          </cell>
          <cell r="U228">
            <v>0.03</v>
          </cell>
          <cell r="V228" t="str">
            <v>고케</v>
          </cell>
          <cell r="W228">
            <v>2.86E-2</v>
          </cell>
        </row>
        <row r="229">
          <cell r="A229">
            <v>229</v>
          </cell>
          <cell r="B229" t="str">
            <v>옥외</v>
          </cell>
          <cell r="C229" t="str">
            <v>고압케이블</v>
          </cell>
          <cell r="D229" t="str">
            <v>3.3KV CV30sq/1C</v>
          </cell>
          <cell r="E229" t="str">
            <v>m</v>
          </cell>
          <cell r="H229">
            <v>799</v>
          </cell>
          <cell r="I229">
            <v>2567</v>
          </cell>
          <cell r="J229">
            <v>851</v>
          </cell>
          <cell r="S229">
            <v>2567</v>
          </cell>
          <cell r="U229">
            <v>0.03</v>
          </cell>
          <cell r="V229" t="str">
            <v>고케</v>
          </cell>
          <cell r="W229">
            <v>3.3000000000000002E-2</v>
          </cell>
        </row>
        <row r="230">
          <cell r="A230">
            <v>230</v>
          </cell>
          <cell r="B230" t="str">
            <v>옥외</v>
          </cell>
          <cell r="C230" t="str">
            <v>고압케이블</v>
          </cell>
          <cell r="D230" t="str">
            <v>3.3KV CV38sq/1C</v>
          </cell>
          <cell r="E230" t="str">
            <v>m</v>
          </cell>
          <cell r="H230">
            <v>799</v>
          </cell>
          <cell r="I230">
            <v>3088</v>
          </cell>
          <cell r="J230">
            <v>851</v>
          </cell>
          <cell r="K230">
            <v>4223</v>
          </cell>
          <cell r="S230">
            <v>3088</v>
          </cell>
          <cell r="U230">
            <v>0.03</v>
          </cell>
          <cell r="V230" t="str">
            <v>고케</v>
          </cell>
          <cell r="W230">
            <v>3.9600000000000003E-2</v>
          </cell>
        </row>
        <row r="231">
          <cell r="A231">
            <v>231</v>
          </cell>
          <cell r="B231" t="str">
            <v>옥외</v>
          </cell>
          <cell r="C231" t="str">
            <v>고압케이블</v>
          </cell>
          <cell r="D231" t="str">
            <v>3.3KV CV50sq/1C</v>
          </cell>
          <cell r="E231" t="str">
            <v>m</v>
          </cell>
          <cell r="H231">
            <v>799</v>
          </cell>
          <cell r="I231">
            <v>3803</v>
          </cell>
          <cell r="J231">
            <v>851</v>
          </cell>
          <cell r="S231">
            <v>3803</v>
          </cell>
          <cell r="U231">
            <v>0.03</v>
          </cell>
          <cell r="V231" t="str">
            <v>고케</v>
          </cell>
          <cell r="W231">
            <v>4.7300000000000002E-2</v>
          </cell>
        </row>
        <row r="232">
          <cell r="A232">
            <v>232</v>
          </cell>
          <cell r="B232" t="str">
            <v>옥외</v>
          </cell>
          <cell r="C232" t="str">
            <v>고압케이블</v>
          </cell>
          <cell r="D232" t="str">
            <v>3.3KV CV60sq/1C</v>
          </cell>
          <cell r="E232" t="str">
            <v>m</v>
          </cell>
          <cell r="H232">
            <v>799</v>
          </cell>
          <cell r="I232">
            <v>4611</v>
          </cell>
          <cell r="J232">
            <v>851</v>
          </cell>
          <cell r="K232">
            <v>5619</v>
          </cell>
          <cell r="S232">
            <v>4611</v>
          </cell>
          <cell r="U232">
            <v>0.03</v>
          </cell>
          <cell r="V232" t="str">
            <v>고케</v>
          </cell>
          <cell r="W232">
            <v>5.3900000000000003E-2</v>
          </cell>
        </row>
        <row r="233">
          <cell r="A233">
            <v>233</v>
          </cell>
          <cell r="B233" t="str">
            <v>옥외</v>
          </cell>
          <cell r="C233" t="str">
            <v>고압케이블</v>
          </cell>
          <cell r="D233" t="str">
            <v>3.3KV CV80sq/1C</v>
          </cell>
          <cell r="E233" t="str">
            <v>m</v>
          </cell>
          <cell r="H233">
            <v>799</v>
          </cell>
          <cell r="I233">
            <v>5071</v>
          </cell>
          <cell r="J233">
            <v>851</v>
          </cell>
          <cell r="S233">
            <v>5071</v>
          </cell>
          <cell r="U233">
            <v>0.03</v>
          </cell>
          <cell r="V233" t="str">
            <v>고케</v>
          </cell>
          <cell r="W233">
            <v>6.6000000000000003E-2</v>
          </cell>
        </row>
        <row r="234">
          <cell r="A234">
            <v>234</v>
          </cell>
          <cell r="B234" t="str">
            <v>옥외</v>
          </cell>
          <cell r="C234" t="str">
            <v>고압케이블</v>
          </cell>
          <cell r="D234" t="str">
            <v>3.3KV CV100sq/1C</v>
          </cell>
          <cell r="E234" t="str">
            <v>m</v>
          </cell>
          <cell r="H234">
            <v>799</v>
          </cell>
          <cell r="I234">
            <v>6052</v>
          </cell>
          <cell r="J234">
            <v>851</v>
          </cell>
          <cell r="K234">
            <v>6799</v>
          </cell>
          <cell r="S234">
            <v>6052</v>
          </cell>
          <cell r="U234">
            <v>0.03</v>
          </cell>
          <cell r="V234" t="str">
            <v>고케</v>
          </cell>
          <cell r="W234">
            <v>7.8100000000000003E-2</v>
          </cell>
        </row>
        <row r="235">
          <cell r="A235">
            <v>235</v>
          </cell>
          <cell r="B235" t="str">
            <v>옥외</v>
          </cell>
          <cell r="C235" t="str">
            <v>고압케이블</v>
          </cell>
          <cell r="D235" t="str">
            <v>3.3KV CV125sq/1C</v>
          </cell>
          <cell r="E235" t="str">
            <v>m</v>
          </cell>
          <cell r="H235">
            <v>799</v>
          </cell>
          <cell r="I235">
            <v>8295</v>
          </cell>
          <cell r="J235">
            <v>851</v>
          </cell>
          <cell r="S235">
            <v>8295</v>
          </cell>
          <cell r="U235">
            <v>0.03</v>
          </cell>
          <cell r="V235" t="str">
            <v>고케</v>
          </cell>
          <cell r="W235">
            <v>9.240000000000001E-2</v>
          </cell>
        </row>
        <row r="236">
          <cell r="A236">
            <v>236</v>
          </cell>
          <cell r="B236" t="str">
            <v>옥외</v>
          </cell>
          <cell r="C236" t="str">
            <v>고압케이블</v>
          </cell>
          <cell r="D236" t="str">
            <v>3.3KV CV150sq/1C</v>
          </cell>
          <cell r="E236" t="str">
            <v>m</v>
          </cell>
          <cell r="H236">
            <v>799</v>
          </cell>
          <cell r="I236">
            <v>9817</v>
          </cell>
          <cell r="J236">
            <v>851</v>
          </cell>
          <cell r="K236">
            <v>10622</v>
          </cell>
          <cell r="S236">
            <v>9817</v>
          </cell>
          <cell r="U236">
            <v>0.03</v>
          </cell>
          <cell r="V236" t="str">
            <v>고케</v>
          </cell>
          <cell r="W236">
            <v>0.10670000000000002</v>
          </cell>
        </row>
        <row r="237">
          <cell r="A237">
            <v>237</v>
          </cell>
          <cell r="B237" t="str">
            <v>옥외</v>
          </cell>
          <cell r="C237" t="str">
            <v>고압케이블</v>
          </cell>
          <cell r="D237" t="str">
            <v>3.3KV CV200sq/1C</v>
          </cell>
          <cell r="E237" t="str">
            <v>m</v>
          </cell>
          <cell r="H237">
            <v>799</v>
          </cell>
          <cell r="I237">
            <v>13314</v>
          </cell>
          <cell r="J237">
            <v>851</v>
          </cell>
          <cell r="K237">
            <v>13334</v>
          </cell>
          <cell r="S237">
            <v>13314</v>
          </cell>
          <cell r="U237">
            <v>0.03</v>
          </cell>
          <cell r="V237" t="str">
            <v>고케</v>
          </cell>
          <cell r="W237">
            <v>0.12870000000000001</v>
          </cell>
        </row>
        <row r="238">
          <cell r="A238">
            <v>238</v>
          </cell>
          <cell r="B238" t="str">
            <v>옥외</v>
          </cell>
          <cell r="C238" t="str">
            <v>고압케이블</v>
          </cell>
          <cell r="D238" t="str">
            <v>3.3KV CV250sq/1C</v>
          </cell>
          <cell r="E238" t="str">
            <v>m</v>
          </cell>
          <cell r="H238">
            <v>799</v>
          </cell>
          <cell r="I238">
            <v>16298</v>
          </cell>
          <cell r="J238">
            <v>851</v>
          </cell>
          <cell r="K238">
            <v>15940</v>
          </cell>
          <cell r="S238">
            <v>15940</v>
          </cell>
          <cell r="U238">
            <v>0.03</v>
          </cell>
          <cell r="V238" t="str">
            <v>고케</v>
          </cell>
          <cell r="W238">
            <v>0.15620000000000001</v>
          </cell>
        </row>
        <row r="239">
          <cell r="A239">
            <v>239</v>
          </cell>
          <cell r="S239" t="str">
            <v/>
          </cell>
        </row>
        <row r="240">
          <cell r="A240">
            <v>240</v>
          </cell>
          <cell r="S240" t="str">
            <v/>
          </cell>
        </row>
        <row r="241">
          <cell r="A241">
            <v>241</v>
          </cell>
          <cell r="B241" t="str">
            <v>옥외</v>
          </cell>
          <cell r="C241" t="str">
            <v>고압케이블</v>
          </cell>
          <cell r="D241" t="str">
            <v>3.3KV CV8sq/3C</v>
          </cell>
          <cell r="E241" t="str">
            <v>m</v>
          </cell>
          <cell r="H241">
            <v>799</v>
          </cell>
          <cell r="I241">
            <v>3544</v>
          </cell>
          <cell r="J241">
            <v>851</v>
          </cell>
          <cell r="K241">
            <v>6691</v>
          </cell>
          <cell r="S241">
            <v>3544</v>
          </cell>
          <cell r="U241">
            <v>0.03</v>
          </cell>
          <cell r="V241" t="str">
            <v>고케</v>
          </cell>
          <cell r="W241">
            <v>3.0800000000000004E-2</v>
          </cell>
        </row>
        <row r="242">
          <cell r="A242">
            <v>242</v>
          </cell>
          <cell r="B242" t="str">
            <v>옥외</v>
          </cell>
          <cell r="C242" t="str">
            <v>고압케이블</v>
          </cell>
          <cell r="D242" t="str">
            <v>3.3KV CV14sq/3C</v>
          </cell>
          <cell r="E242" t="str">
            <v>m</v>
          </cell>
          <cell r="H242">
            <v>799</v>
          </cell>
          <cell r="I242">
            <v>4813</v>
          </cell>
          <cell r="J242">
            <v>851</v>
          </cell>
          <cell r="K242">
            <v>8676</v>
          </cell>
          <cell r="S242">
            <v>4813</v>
          </cell>
          <cell r="U242">
            <v>0.03</v>
          </cell>
          <cell r="V242" t="str">
            <v>고케</v>
          </cell>
          <cell r="W242">
            <v>4.4000000000000004E-2</v>
          </cell>
        </row>
        <row r="243">
          <cell r="A243">
            <v>243</v>
          </cell>
          <cell r="B243" t="str">
            <v>옥외</v>
          </cell>
          <cell r="C243" t="str">
            <v>고압케이블</v>
          </cell>
          <cell r="D243" t="str">
            <v>3.3KV CV22sq/3C</v>
          </cell>
          <cell r="E243" t="str">
            <v>m</v>
          </cell>
          <cell r="H243">
            <v>799</v>
          </cell>
          <cell r="I243">
            <v>6064</v>
          </cell>
          <cell r="J243">
            <v>852</v>
          </cell>
          <cell r="K243">
            <v>10281</v>
          </cell>
          <cell r="S243">
            <v>6064</v>
          </cell>
          <cell r="U243">
            <v>0.03</v>
          </cell>
          <cell r="V243" t="str">
            <v>고케</v>
          </cell>
          <cell r="W243">
            <v>5.7200000000000001E-2</v>
          </cell>
        </row>
        <row r="244">
          <cell r="A244">
            <v>244</v>
          </cell>
          <cell r="B244" t="str">
            <v>옥외</v>
          </cell>
          <cell r="C244" t="str">
            <v>고압케이블</v>
          </cell>
          <cell r="D244" t="str">
            <v>3.3KV CV30sq/3C</v>
          </cell>
          <cell r="E244" t="str">
            <v>m</v>
          </cell>
          <cell r="H244">
            <v>799</v>
          </cell>
          <cell r="I244">
            <v>7168</v>
          </cell>
          <cell r="J244">
            <v>852</v>
          </cell>
          <cell r="S244">
            <v>7168</v>
          </cell>
          <cell r="U244">
            <v>0.03</v>
          </cell>
          <cell r="V244" t="str">
            <v>고케</v>
          </cell>
          <cell r="W244">
            <v>6.6000000000000003E-2</v>
          </cell>
        </row>
        <row r="245">
          <cell r="A245">
            <v>245</v>
          </cell>
          <cell r="B245" t="str">
            <v>옥외</v>
          </cell>
          <cell r="C245" t="str">
            <v>고압케이블</v>
          </cell>
          <cell r="D245" t="str">
            <v>3.3KV CV38sq/3C</v>
          </cell>
          <cell r="E245" t="str">
            <v>m</v>
          </cell>
          <cell r="H245">
            <v>799</v>
          </cell>
          <cell r="I245">
            <v>8435</v>
          </cell>
          <cell r="J245">
            <v>852</v>
          </cell>
          <cell r="K245">
            <v>13056</v>
          </cell>
          <cell r="S245">
            <v>8435</v>
          </cell>
          <cell r="U245">
            <v>0.03</v>
          </cell>
          <cell r="V245" t="str">
            <v>고케</v>
          </cell>
          <cell r="W245">
            <v>7.9200000000000007E-2</v>
          </cell>
        </row>
        <row r="246">
          <cell r="A246">
            <v>246</v>
          </cell>
          <cell r="B246" t="str">
            <v>옥외</v>
          </cell>
          <cell r="C246" t="str">
            <v>고압케이블</v>
          </cell>
          <cell r="D246" t="str">
            <v>3.3KV CV50sq/3C</v>
          </cell>
          <cell r="E246" t="str">
            <v>m</v>
          </cell>
          <cell r="H246">
            <v>799</v>
          </cell>
          <cell r="I246">
            <v>11056</v>
          </cell>
          <cell r="J246">
            <v>852</v>
          </cell>
          <cell r="S246">
            <v>11056</v>
          </cell>
          <cell r="U246">
            <v>0.03</v>
          </cell>
          <cell r="V246" t="str">
            <v>고케</v>
          </cell>
          <cell r="W246">
            <v>9.4600000000000004E-2</v>
          </cell>
        </row>
        <row r="247">
          <cell r="A247">
            <v>247</v>
          </cell>
          <cell r="B247" t="str">
            <v>옥외</v>
          </cell>
          <cell r="C247" t="str">
            <v>고압케이블</v>
          </cell>
          <cell r="D247" t="str">
            <v>3.3KV CV60sq/3C</v>
          </cell>
          <cell r="E247" t="str">
            <v>m</v>
          </cell>
          <cell r="H247">
            <v>799</v>
          </cell>
          <cell r="I247">
            <v>13744</v>
          </cell>
          <cell r="J247">
            <v>852</v>
          </cell>
          <cell r="K247">
            <v>15340</v>
          </cell>
          <cell r="S247">
            <v>13744</v>
          </cell>
          <cell r="U247">
            <v>0.03</v>
          </cell>
          <cell r="V247" t="str">
            <v>고케</v>
          </cell>
          <cell r="W247">
            <v>0.10780000000000001</v>
          </cell>
        </row>
        <row r="248">
          <cell r="A248">
            <v>248</v>
          </cell>
          <cell r="B248" t="str">
            <v>옥외</v>
          </cell>
          <cell r="C248" t="str">
            <v>고압케이블</v>
          </cell>
          <cell r="D248" t="str">
            <v>3.3KV CV80sq/3C</v>
          </cell>
          <cell r="E248" t="str">
            <v>m</v>
          </cell>
          <cell r="H248">
            <v>799</v>
          </cell>
          <cell r="I248">
            <v>15041</v>
          </cell>
          <cell r="J248">
            <v>852</v>
          </cell>
          <cell r="S248">
            <v>15041</v>
          </cell>
          <cell r="U248">
            <v>0.03</v>
          </cell>
          <cell r="V248" t="str">
            <v>고케</v>
          </cell>
          <cell r="W248">
            <v>0.13200000000000001</v>
          </cell>
        </row>
        <row r="249">
          <cell r="A249">
            <v>249</v>
          </cell>
          <cell r="B249" t="str">
            <v>옥외</v>
          </cell>
          <cell r="C249" t="str">
            <v>고압케이블</v>
          </cell>
          <cell r="D249" t="str">
            <v>3.3KV CV100sq/3C</v>
          </cell>
          <cell r="E249" t="str">
            <v>m</v>
          </cell>
          <cell r="H249">
            <v>799</v>
          </cell>
          <cell r="I249">
            <v>19498</v>
          </cell>
          <cell r="J249">
            <v>852</v>
          </cell>
          <cell r="K249">
            <v>22061</v>
          </cell>
          <cell r="S249">
            <v>19498</v>
          </cell>
          <cell r="U249">
            <v>0.03</v>
          </cell>
          <cell r="V249" t="str">
            <v>고케</v>
          </cell>
          <cell r="W249">
            <v>0.15620000000000001</v>
          </cell>
        </row>
        <row r="250">
          <cell r="A250">
            <v>250</v>
          </cell>
          <cell r="B250" t="str">
            <v>옥외</v>
          </cell>
          <cell r="C250" t="str">
            <v>고압케이블</v>
          </cell>
          <cell r="D250" t="str">
            <v>3.3KV CV125sq/3C</v>
          </cell>
          <cell r="E250" t="str">
            <v>m</v>
          </cell>
          <cell r="H250">
            <v>799</v>
          </cell>
          <cell r="I250">
            <v>21790</v>
          </cell>
          <cell r="J250">
            <v>852</v>
          </cell>
          <cell r="S250">
            <v>21790</v>
          </cell>
          <cell r="U250">
            <v>0.03</v>
          </cell>
          <cell r="V250" t="str">
            <v>고케</v>
          </cell>
          <cell r="W250">
            <v>0.18480000000000002</v>
          </cell>
        </row>
        <row r="251">
          <cell r="A251">
            <v>251</v>
          </cell>
          <cell r="B251" t="str">
            <v>옥외</v>
          </cell>
          <cell r="C251" t="str">
            <v>고압케이블</v>
          </cell>
          <cell r="D251" t="str">
            <v>3.3KV CV150sq/3C</v>
          </cell>
          <cell r="E251" t="str">
            <v>m</v>
          </cell>
          <cell r="H251">
            <v>799</v>
          </cell>
          <cell r="I251">
            <v>31069</v>
          </cell>
          <cell r="J251">
            <v>852</v>
          </cell>
          <cell r="K251">
            <v>29706</v>
          </cell>
          <cell r="S251">
            <v>29706</v>
          </cell>
          <cell r="U251">
            <v>0.03</v>
          </cell>
          <cell r="V251" t="str">
            <v>고케</v>
          </cell>
          <cell r="W251">
            <v>0.21340000000000003</v>
          </cell>
        </row>
        <row r="252">
          <cell r="A252">
            <v>252</v>
          </cell>
          <cell r="B252" t="str">
            <v>옥외</v>
          </cell>
          <cell r="C252" t="str">
            <v>고압케이블</v>
          </cell>
          <cell r="D252" t="str">
            <v>3.3KV CV200sq/3C</v>
          </cell>
          <cell r="E252" t="str">
            <v>m</v>
          </cell>
          <cell r="H252">
            <v>799</v>
          </cell>
          <cell r="I252">
            <v>32892</v>
          </cell>
          <cell r="J252">
            <v>852</v>
          </cell>
          <cell r="K252">
            <v>36836</v>
          </cell>
          <cell r="S252">
            <v>32892</v>
          </cell>
          <cell r="U252">
            <v>0.03</v>
          </cell>
          <cell r="V252" t="str">
            <v>고케</v>
          </cell>
          <cell r="W252">
            <v>0.25740000000000002</v>
          </cell>
        </row>
        <row r="253">
          <cell r="A253">
            <v>253</v>
          </cell>
          <cell r="B253" t="str">
            <v>옥외</v>
          </cell>
          <cell r="C253" t="str">
            <v>고압케이블</v>
          </cell>
          <cell r="D253" t="str">
            <v>3.3KV CV250sq/3C</v>
          </cell>
          <cell r="E253" t="str">
            <v>m</v>
          </cell>
          <cell r="H253">
            <v>799</v>
          </cell>
          <cell r="I253">
            <v>46142</v>
          </cell>
          <cell r="J253">
            <v>852</v>
          </cell>
          <cell r="K253">
            <v>49771</v>
          </cell>
          <cell r="S253">
            <v>46142</v>
          </cell>
          <cell r="U253">
            <v>0.03</v>
          </cell>
          <cell r="V253" t="str">
            <v>고케</v>
          </cell>
          <cell r="W253">
            <v>0.31240000000000001</v>
          </cell>
        </row>
        <row r="254">
          <cell r="A254">
            <v>254</v>
          </cell>
          <cell r="S254" t="str">
            <v/>
          </cell>
        </row>
        <row r="255">
          <cell r="A255">
            <v>255</v>
          </cell>
          <cell r="S255" t="str">
            <v/>
          </cell>
        </row>
        <row r="256">
          <cell r="A256">
            <v>256</v>
          </cell>
          <cell r="C256" t="str">
            <v>고압케이블</v>
          </cell>
          <cell r="D256" t="str">
            <v>6.9KV CV8sq/1C</v>
          </cell>
          <cell r="E256" t="str">
            <v>m</v>
          </cell>
          <cell r="H256">
            <v>799</v>
          </cell>
          <cell r="I256">
            <v>1890</v>
          </cell>
          <cell r="J256">
            <v>851</v>
          </cell>
          <cell r="K256">
            <v>1944</v>
          </cell>
          <cell r="S256">
            <v>1890</v>
          </cell>
          <cell r="U256">
            <v>0.05</v>
          </cell>
          <cell r="V256" t="str">
            <v>고케</v>
          </cell>
          <cell r="W256">
            <v>1.6799999999999999E-2</v>
          </cell>
        </row>
        <row r="257">
          <cell r="A257">
            <v>257</v>
          </cell>
          <cell r="C257" t="str">
            <v>고압케이블</v>
          </cell>
          <cell r="D257" t="str">
            <v>6.9KV CV14sq/1C</v>
          </cell>
          <cell r="E257" t="str">
            <v>m</v>
          </cell>
          <cell r="H257">
            <v>799</v>
          </cell>
          <cell r="I257">
            <v>2506</v>
          </cell>
          <cell r="J257">
            <v>851</v>
          </cell>
          <cell r="K257">
            <v>2577</v>
          </cell>
          <cell r="S257">
            <v>2506</v>
          </cell>
          <cell r="U257">
            <v>0.05</v>
          </cell>
          <cell r="V257" t="str">
            <v>고케</v>
          </cell>
          <cell r="W257">
            <v>2.4E-2</v>
          </cell>
        </row>
        <row r="258">
          <cell r="A258">
            <v>258</v>
          </cell>
          <cell r="C258" t="str">
            <v>고압케이블</v>
          </cell>
          <cell r="D258" t="str">
            <v>6.9KV CV22sq/1C</v>
          </cell>
          <cell r="E258" t="str">
            <v>m</v>
          </cell>
          <cell r="H258">
            <v>799</v>
          </cell>
          <cell r="I258">
            <v>2933</v>
          </cell>
          <cell r="J258">
            <v>851</v>
          </cell>
          <cell r="K258">
            <v>3017</v>
          </cell>
          <cell r="S258">
            <v>2933</v>
          </cell>
          <cell r="U258">
            <v>0.05</v>
          </cell>
          <cell r="V258" t="str">
            <v>고케</v>
          </cell>
          <cell r="W258">
            <v>3.1199999999999999E-2</v>
          </cell>
        </row>
        <row r="259">
          <cell r="A259">
            <v>259</v>
          </cell>
          <cell r="C259" t="str">
            <v>고압케이블</v>
          </cell>
          <cell r="D259" t="str">
            <v>6.9KV CV30sq/1C</v>
          </cell>
          <cell r="E259" t="str">
            <v>m</v>
          </cell>
          <cell r="H259">
            <v>799</v>
          </cell>
          <cell r="I259">
            <v>3394</v>
          </cell>
          <cell r="J259">
            <v>851</v>
          </cell>
          <cell r="S259">
            <v>3394</v>
          </cell>
          <cell r="U259">
            <v>0.05</v>
          </cell>
          <cell r="V259" t="str">
            <v>고케</v>
          </cell>
          <cell r="W259">
            <v>3.5999999999999997E-2</v>
          </cell>
        </row>
        <row r="260">
          <cell r="A260">
            <v>260</v>
          </cell>
          <cell r="C260" t="str">
            <v>고압케이블</v>
          </cell>
          <cell r="D260" t="str">
            <v>6.9KV CV38sq/1C</v>
          </cell>
          <cell r="E260" t="str">
            <v>m</v>
          </cell>
          <cell r="H260">
            <v>799</v>
          </cell>
          <cell r="I260">
            <v>4106</v>
          </cell>
          <cell r="J260">
            <v>851</v>
          </cell>
          <cell r="K260">
            <v>4223</v>
          </cell>
          <cell r="S260">
            <v>4106</v>
          </cell>
          <cell r="U260">
            <v>0.05</v>
          </cell>
          <cell r="V260" t="str">
            <v>고케</v>
          </cell>
          <cell r="W260">
            <v>4.3199999999999995E-2</v>
          </cell>
        </row>
        <row r="261">
          <cell r="A261">
            <v>261</v>
          </cell>
          <cell r="C261" t="str">
            <v>고압케이블</v>
          </cell>
          <cell r="D261" t="str">
            <v>6.9KV CV50sq/1C</v>
          </cell>
          <cell r="E261" t="str">
            <v>m</v>
          </cell>
          <cell r="H261">
            <v>799</v>
          </cell>
          <cell r="I261">
            <v>5162</v>
          </cell>
          <cell r="J261">
            <v>851</v>
          </cell>
          <cell r="S261">
            <v>5162</v>
          </cell>
          <cell r="U261">
            <v>0.05</v>
          </cell>
          <cell r="V261" t="str">
            <v>고케</v>
          </cell>
          <cell r="W261">
            <v>5.1599999999999993E-2</v>
          </cell>
        </row>
        <row r="262">
          <cell r="A262">
            <v>262</v>
          </cell>
          <cell r="C262" t="str">
            <v>고압케이블</v>
          </cell>
          <cell r="D262" t="str">
            <v>6.9KV CV60sq/1C</v>
          </cell>
          <cell r="E262" t="str">
            <v>m</v>
          </cell>
          <cell r="H262">
            <v>799</v>
          </cell>
          <cell r="I262">
            <v>5463</v>
          </cell>
          <cell r="J262">
            <v>851</v>
          </cell>
          <cell r="K262">
            <v>5619</v>
          </cell>
          <cell r="S262">
            <v>5463</v>
          </cell>
          <cell r="U262">
            <v>0.05</v>
          </cell>
          <cell r="V262" t="str">
            <v>고케</v>
          </cell>
          <cell r="W262">
            <v>5.8799999999999998E-2</v>
          </cell>
        </row>
        <row r="263">
          <cell r="A263">
            <v>263</v>
          </cell>
          <cell r="C263" t="str">
            <v>고압케이블</v>
          </cell>
          <cell r="D263" t="str">
            <v>6.9KV CV80sq/1C</v>
          </cell>
          <cell r="E263" t="str">
            <v>m</v>
          </cell>
          <cell r="H263">
            <v>799</v>
          </cell>
          <cell r="I263">
            <v>6037</v>
          </cell>
          <cell r="J263">
            <v>851</v>
          </cell>
          <cell r="S263">
            <v>6037</v>
          </cell>
          <cell r="U263">
            <v>0.05</v>
          </cell>
          <cell r="V263" t="str">
            <v>고케</v>
          </cell>
          <cell r="W263">
            <v>7.1999999999999995E-2</v>
          </cell>
        </row>
        <row r="264">
          <cell r="A264">
            <v>264</v>
          </cell>
          <cell r="C264" t="str">
            <v>고압케이블</v>
          </cell>
          <cell r="D264" t="str">
            <v>6.9KV CV100sq/1C</v>
          </cell>
          <cell r="E264" t="str">
            <v>m</v>
          </cell>
          <cell r="H264">
            <v>799</v>
          </cell>
          <cell r="I264">
            <v>6610</v>
          </cell>
          <cell r="J264">
            <v>851</v>
          </cell>
          <cell r="K264">
            <v>6799</v>
          </cell>
          <cell r="S264">
            <v>6610</v>
          </cell>
          <cell r="U264">
            <v>0.05</v>
          </cell>
          <cell r="V264" t="str">
            <v>고케</v>
          </cell>
          <cell r="W264">
            <v>8.5199999999999984E-2</v>
          </cell>
        </row>
        <row r="265">
          <cell r="A265">
            <v>265</v>
          </cell>
          <cell r="C265" t="str">
            <v>고압케이블</v>
          </cell>
          <cell r="D265" t="str">
            <v>6.9KV CV125sq/1C</v>
          </cell>
          <cell r="E265" t="str">
            <v>m</v>
          </cell>
          <cell r="H265">
            <v>799</v>
          </cell>
          <cell r="I265">
            <v>7796</v>
          </cell>
          <cell r="J265">
            <v>851</v>
          </cell>
          <cell r="S265">
            <v>7796</v>
          </cell>
          <cell r="U265">
            <v>0.05</v>
          </cell>
          <cell r="V265" t="str">
            <v>고케</v>
          </cell>
          <cell r="W265">
            <v>0.1008</v>
          </cell>
        </row>
        <row r="266">
          <cell r="A266">
            <v>266</v>
          </cell>
          <cell r="C266" t="str">
            <v>고압케이블</v>
          </cell>
          <cell r="D266" t="str">
            <v>6.9KV CV150sq/1C</v>
          </cell>
          <cell r="E266" t="str">
            <v>m</v>
          </cell>
          <cell r="H266">
            <v>799</v>
          </cell>
          <cell r="I266">
            <v>10327</v>
          </cell>
          <cell r="J266">
            <v>851</v>
          </cell>
          <cell r="K266">
            <v>10622</v>
          </cell>
          <cell r="S266">
            <v>10327</v>
          </cell>
          <cell r="U266">
            <v>0.05</v>
          </cell>
          <cell r="V266" t="str">
            <v>고케</v>
          </cell>
          <cell r="W266">
            <v>0.1164</v>
          </cell>
        </row>
        <row r="267">
          <cell r="A267">
            <v>267</v>
          </cell>
          <cell r="C267" t="str">
            <v>고압케이블</v>
          </cell>
          <cell r="D267" t="str">
            <v>6.9KV CV200sq/1C</v>
          </cell>
          <cell r="E267" t="str">
            <v>m</v>
          </cell>
          <cell r="H267">
            <v>799</v>
          </cell>
          <cell r="I267">
            <v>12964</v>
          </cell>
          <cell r="J267">
            <v>851</v>
          </cell>
          <cell r="K267">
            <v>13334</v>
          </cell>
          <cell r="S267">
            <v>12964</v>
          </cell>
          <cell r="U267">
            <v>0.05</v>
          </cell>
          <cell r="V267" t="str">
            <v>고케</v>
          </cell>
          <cell r="W267">
            <v>0.1404</v>
          </cell>
        </row>
        <row r="268">
          <cell r="A268">
            <v>268</v>
          </cell>
          <cell r="C268" t="str">
            <v>고압케이블</v>
          </cell>
          <cell r="D268" t="str">
            <v>6.9KV CV250sq/1C</v>
          </cell>
          <cell r="E268" t="str">
            <v>m</v>
          </cell>
          <cell r="H268">
            <v>799</v>
          </cell>
          <cell r="I268">
            <v>15498</v>
          </cell>
          <cell r="J268">
            <v>851</v>
          </cell>
          <cell r="K268">
            <v>15940</v>
          </cell>
          <cell r="S268">
            <v>15498</v>
          </cell>
          <cell r="U268">
            <v>0.05</v>
          </cell>
          <cell r="V268" t="str">
            <v>고케</v>
          </cell>
          <cell r="W268">
            <v>0.17039999999999997</v>
          </cell>
        </row>
        <row r="269">
          <cell r="A269">
            <v>269</v>
          </cell>
          <cell r="S269" t="str">
            <v/>
          </cell>
        </row>
        <row r="270">
          <cell r="A270">
            <v>270</v>
          </cell>
          <cell r="S270" t="str">
            <v/>
          </cell>
        </row>
        <row r="271">
          <cell r="A271">
            <v>271</v>
          </cell>
          <cell r="C271" t="str">
            <v>고압케이블</v>
          </cell>
          <cell r="D271" t="str">
            <v>6.9KV CV8sq/3C</v>
          </cell>
          <cell r="E271" t="str">
            <v>m</v>
          </cell>
          <cell r="H271">
            <v>799</v>
          </cell>
          <cell r="I271">
            <v>6505</v>
          </cell>
          <cell r="J271">
            <v>851</v>
          </cell>
          <cell r="K271">
            <v>6691</v>
          </cell>
          <cell r="S271">
            <v>6505</v>
          </cell>
          <cell r="U271">
            <v>0.05</v>
          </cell>
          <cell r="V271" t="str">
            <v>고케</v>
          </cell>
          <cell r="W271">
            <v>3.3599999999999998E-2</v>
          </cell>
        </row>
        <row r="272">
          <cell r="A272">
            <v>272</v>
          </cell>
          <cell r="C272" t="str">
            <v>고압케이블</v>
          </cell>
          <cell r="D272" t="str">
            <v>6.9KV CV14sq/3C</v>
          </cell>
          <cell r="E272" t="str">
            <v>m</v>
          </cell>
          <cell r="H272">
            <v>799</v>
          </cell>
          <cell r="I272">
            <v>8435</v>
          </cell>
          <cell r="J272">
            <v>851</v>
          </cell>
          <cell r="K272">
            <v>8676</v>
          </cell>
          <cell r="S272">
            <v>8435</v>
          </cell>
          <cell r="U272">
            <v>0.05</v>
          </cell>
          <cell r="V272" t="str">
            <v>고케</v>
          </cell>
          <cell r="W272">
            <v>4.8000000000000001E-2</v>
          </cell>
        </row>
        <row r="273">
          <cell r="A273">
            <v>273</v>
          </cell>
          <cell r="C273" t="str">
            <v>고압케이블</v>
          </cell>
          <cell r="D273" t="str">
            <v>6.9KV CV22sq/3C</v>
          </cell>
          <cell r="E273" t="str">
            <v>m</v>
          </cell>
          <cell r="H273">
            <v>799</v>
          </cell>
          <cell r="I273">
            <v>9996</v>
          </cell>
          <cell r="J273">
            <v>852</v>
          </cell>
          <cell r="K273">
            <v>10281</v>
          </cell>
          <cell r="S273">
            <v>9996</v>
          </cell>
          <cell r="U273">
            <v>0.05</v>
          </cell>
          <cell r="V273" t="str">
            <v>고케</v>
          </cell>
          <cell r="W273">
            <v>6.2399999999999997E-2</v>
          </cell>
        </row>
        <row r="274">
          <cell r="A274">
            <v>274</v>
          </cell>
          <cell r="C274" t="str">
            <v>고압케이블</v>
          </cell>
          <cell r="D274" t="str">
            <v>6.9KV CV30sq/3C</v>
          </cell>
          <cell r="E274" t="str">
            <v>m</v>
          </cell>
          <cell r="H274">
            <v>799</v>
          </cell>
          <cell r="I274">
            <v>11108</v>
          </cell>
          <cell r="J274">
            <v>852</v>
          </cell>
          <cell r="S274">
            <v>11108</v>
          </cell>
          <cell r="U274">
            <v>0.05</v>
          </cell>
          <cell r="V274" t="str">
            <v>고케</v>
          </cell>
          <cell r="W274">
            <v>7.1999999999999995E-2</v>
          </cell>
        </row>
        <row r="275">
          <cell r="A275">
            <v>275</v>
          </cell>
          <cell r="C275" t="str">
            <v>고압케이블</v>
          </cell>
          <cell r="D275" t="str">
            <v>6.9KV CV38sq/3C</v>
          </cell>
          <cell r="E275" t="str">
            <v>m</v>
          </cell>
          <cell r="H275">
            <v>799</v>
          </cell>
          <cell r="I275">
            <v>12693</v>
          </cell>
          <cell r="J275">
            <v>852</v>
          </cell>
          <cell r="K275">
            <v>13056</v>
          </cell>
          <cell r="S275">
            <v>12693</v>
          </cell>
          <cell r="U275">
            <v>0.05</v>
          </cell>
          <cell r="V275" t="str">
            <v>고케</v>
          </cell>
          <cell r="W275">
            <v>8.6399999999999991E-2</v>
          </cell>
        </row>
        <row r="276">
          <cell r="A276">
            <v>276</v>
          </cell>
          <cell r="C276" t="str">
            <v>고압케이블</v>
          </cell>
          <cell r="D276" t="str">
            <v>6.9KV CV50sq/3C</v>
          </cell>
          <cell r="E276" t="str">
            <v>m</v>
          </cell>
          <cell r="H276">
            <v>799</v>
          </cell>
          <cell r="I276">
            <v>14159</v>
          </cell>
          <cell r="J276">
            <v>852</v>
          </cell>
          <cell r="S276">
            <v>14159</v>
          </cell>
          <cell r="U276">
            <v>0.05</v>
          </cell>
          <cell r="V276" t="str">
            <v>고케</v>
          </cell>
          <cell r="W276">
            <v>0.10319999999999999</v>
          </cell>
        </row>
        <row r="277">
          <cell r="A277">
            <v>277</v>
          </cell>
          <cell r="C277" t="str">
            <v>고압케이블</v>
          </cell>
          <cell r="D277" t="str">
            <v>6.9KV CV60sq/3C</v>
          </cell>
          <cell r="E277" t="str">
            <v>m</v>
          </cell>
          <cell r="H277">
            <v>799</v>
          </cell>
          <cell r="I277">
            <v>14914</v>
          </cell>
          <cell r="J277">
            <v>852</v>
          </cell>
          <cell r="K277">
            <v>15340</v>
          </cell>
          <cell r="S277">
            <v>14914</v>
          </cell>
          <cell r="U277">
            <v>0.05</v>
          </cell>
          <cell r="V277" t="str">
            <v>고케</v>
          </cell>
          <cell r="W277">
            <v>0.1176</v>
          </cell>
        </row>
        <row r="278">
          <cell r="A278">
            <v>278</v>
          </cell>
          <cell r="C278" t="str">
            <v>고압케이블</v>
          </cell>
          <cell r="D278" t="str">
            <v>6.9KV CV80sq/3C</v>
          </cell>
          <cell r="E278" t="str">
            <v>m</v>
          </cell>
          <cell r="H278">
            <v>799</v>
          </cell>
          <cell r="I278">
            <v>18345</v>
          </cell>
          <cell r="J278">
            <v>852</v>
          </cell>
          <cell r="S278">
            <v>18345</v>
          </cell>
          <cell r="U278">
            <v>0.05</v>
          </cell>
          <cell r="V278" t="str">
            <v>고케</v>
          </cell>
          <cell r="W278">
            <v>0.14399999999999999</v>
          </cell>
        </row>
        <row r="279">
          <cell r="A279">
            <v>279</v>
          </cell>
          <cell r="C279" t="str">
            <v>고압케이블</v>
          </cell>
          <cell r="D279" t="str">
            <v>6.9KV CV100sq/3C</v>
          </cell>
          <cell r="E279" t="str">
            <v>m</v>
          </cell>
          <cell r="H279">
            <v>799</v>
          </cell>
          <cell r="I279">
            <v>21448</v>
          </cell>
          <cell r="J279">
            <v>852</v>
          </cell>
          <cell r="K279">
            <v>22061</v>
          </cell>
          <cell r="S279">
            <v>21448</v>
          </cell>
          <cell r="U279">
            <v>0.05</v>
          </cell>
          <cell r="V279" t="str">
            <v>고케</v>
          </cell>
          <cell r="W279">
            <v>0.17039999999999997</v>
          </cell>
        </row>
        <row r="280">
          <cell r="A280">
            <v>280</v>
          </cell>
          <cell r="C280" t="str">
            <v>고압케이블</v>
          </cell>
          <cell r="D280" t="str">
            <v>6.9KV CV125sq/3C</v>
          </cell>
          <cell r="E280" t="str">
            <v>m</v>
          </cell>
          <cell r="H280">
            <v>799</v>
          </cell>
          <cell r="I280">
            <v>24633</v>
          </cell>
          <cell r="J280">
            <v>852</v>
          </cell>
          <cell r="S280">
            <v>24633</v>
          </cell>
          <cell r="U280">
            <v>0.05</v>
          </cell>
          <cell r="V280" t="str">
            <v>고케</v>
          </cell>
          <cell r="W280">
            <v>0.2016</v>
          </cell>
        </row>
        <row r="281">
          <cell r="A281">
            <v>281</v>
          </cell>
          <cell r="C281" t="str">
            <v>고압케이블</v>
          </cell>
          <cell r="D281" t="str">
            <v>6.9KV CV150sq/3C</v>
          </cell>
          <cell r="E281" t="str">
            <v>m</v>
          </cell>
          <cell r="H281">
            <v>799</v>
          </cell>
          <cell r="I281">
            <v>28881</v>
          </cell>
          <cell r="J281">
            <v>852</v>
          </cell>
          <cell r="K281">
            <v>29706</v>
          </cell>
          <cell r="S281">
            <v>28881</v>
          </cell>
          <cell r="U281">
            <v>0.05</v>
          </cell>
          <cell r="V281" t="str">
            <v>고케</v>
          </cell>
          <cell r="W281">
            <v>0.23280000000000001</v>
          </cell>
        </row>
        <row r="282">
          <cell r="A282">
            <v>282</v>
          </cell>
          <cell r="C282" t="str">
            <v>고압케이블</v>
          </cell>
          <cell r="D282" t="str">
            <v>6.9KV CV200sq/3C</v>
          </cell>
          <cell r="E282" t="str">
            <v>m</v>
          </cell>
          <cell r="H282">
            <v>799</v>
          </cell>
          <cell r="I282">
            <v>35813</v>
          </cell>
          <cell r="J282">
            <v>852</v>
          </cell>
          <cell r="K282">
            <v>36836</v>
          </cell>
          <cell r="S282">
            <v>35813</v>
          </cell>
          <cell r="U282">
            <v>0.05</v>
          </cell>
          <cell r="V282" t="str">
            <v>고케</v>
          </cell>
          <cell r="W282">
            <v>0.28079999999999999</v>
          </cell>
        </row>
        <row r="283">
          <cell r="A283">
            <v>283</v>
          </cell>
          <cell r="C283" t="str">
            <v>고압케이블</v>
          </cell>
          <cell r="D283" t="str">
            <v>6.9KV CV250sq/3C</v>
          </cell>
          <cell r="E283" t="str">
            <v>m</v>
          </cell>
          <cell r="H283">
            <v>799</v>
          </cell>
          <cell r="I283">
            <v>48389</v>
          </cell>
          <cell r="J283">
            <v>852</v>
          </cell>
          <cell r="K283">
            <v>49771</v>
          </cell>
          <cell r="S283">
            <v>48389</v>
          </cell>
          <cell r="U283">
            <v>0.05</v>
          </cell>
          <cell r="V283" t="str">
            <v>고케</v>
          </cell>
          <cell r="W283">
            <v>0.34079999999999994</v>
          </cell>
        </row>
        <row r="284">
          <cell r="A284">
            <v>284</v>
          </cell>
          <cell r="S284" t="str">
            <v/>
          </cell>
        </row>
        <row r="285">
          <cell r="A285">
            <v>285</v>
          </cell>
          <cell r="S285" t="str">
            <v/>
          </cell>
        </row>
        <row r="286">
          <cell r="A286">
            <v>286</v>
          </cell>
          <cell r="B286" t="str">
            <v>옥외</v>
          </cell>
          <cell r="C286" t="str">
            <v>고압케이블</v>
          </cell>
          <cell r="D286" t="str">
            <v>6.9KV CV8sq/1C</v>
          </cell>
          <cell r="E286" t="str">
            <v>m</v>
          </cell>
          <cell r="H286">
            <v>799</v>
          </cell>
          <cell r="I286">
            <v>1890</v>
          </cell>
          <cell r="J286">
            <v>851</v>
          </cell>
          <cell r="K286">
            <v>1944</v>
          </cell>
          <cell r="S286">
            <v>1890</v>
          </cell>
          <cell r="U286">
            <v>0.03</v>
          </cell>
          <cell r="V286" t="str">
            <v>고케</v>
          </cell>
          <cell r="W286">
            <v>1.6799999999999999E-2</v>
          </cell>
        </row>
        <row r="287">
          <cell r="A287">
            <v>287</v>
          </cell>
          <cell r="B287" t="str">
            <v>옥외</v>
          </cell>
          <cell r="C287" t="str">
            <v>고압케이블</v>
          </cell>
          <cell r="D287" t="str">
            <v>6.9KV CV14sq/1C</v>
          </cell>
          <cell r="E287" t="str">
            <v>m</v>
          </cell>
          <cell r="H287">
            <v>799</v>
          </cell>
          <cell r="I287">
            <v>2506</v>
          </cell>
          <cell r="J287">
            <v>851</v>
          </cell>
          <cell r="K287">
            <v>2577</v>
          </cell>
          <cell r="S287">
            <v>2506</v>
          </cell>
          <cell r="U287">
            <v>0.03</v>
          </cell>
          <cell r="V287" t="str">
            <v>고케</v>
          </cell>
          <cell r="W287">
            <v>2.4E-2</v>
          </cell>
        </row>
        <row r="288">
          <cell r="A288">
            <v>288</v>
          </cell>
          <cell r="B288" t="str">
            <v>옥외</v>
          </cell>
          <cell r="C288" t="str">
            <v>고압케이블</v>
          </cell>
          <cell r="D288" t="str">
            <v>6.9KV CV22sq/1C</v>
          </cell>
          <cell r="E288" t="str">
            <v>m</v>
          </cell>
          <cell r="H288">
            <v>799</v>
          </cell>
          <cell r="I288">
            <v>2933</v>
          </cell>
          <cell r="J288">
            <v>851</v>
          </cell>
          <cell r="K288">
            <v>3017</v>
          </cell>
          <cell r="S288">
            <v>2933</v>
          </cell>
          <cell r="U288">
            <v>0.03</v>
          </cell>
          <cell r="V288" t="str">
            <v>고케</v>
          </cell>
          <cell r="W288">
            <v>3.1199999999999999E-2</v>
          </cell>
        </row>
        <row r="289">
          <cell r="A289">
            <v>289</v>
          </cell>
          <cell r="B289" t="str">
            <v>옥외</v>
          </cell>
          <cell r="C289" t="str">
            <v>고압케이블</v>
          </cell>
          <cell r="D289" t="str">
            <v>6.9KV CV30sq/1C</v>
          </cell>
          <cell r="E289" t="str">
            <v>m</v>
          </cell>
          <cell r="H289">
            <v>799</v>
          </cell>
          <cell r="I289">
            <v>3394</v>
          </cell>
          <cell r="J289">
            <v>851</v>
          </cell>
          <cell r="S289">
            <v>3394</v>
          </cell>
          <cell r="U289">
            <v>0.03</v>
          </cell>
          <cell r="V289" t="str">
            <v>고케</v>
          </cell>
          <cell r="W289">
            <v>3.5999999999999997E-2</v>
          </cell>
        </row>
        <row r="290">
          <cell r="A290">
            <v>290</v>
          </cell>
          <cell r="B290" t="str">
            <v>옥외</v>
          </cell>
          <cell r="C290" t="str">
            <v>고압케이블</v>
          </cell>
          <cell r="D290" t="str">
            <v>6.9KV CV38sq/1C</v>
          </cell>
          <cell r="E290" t="str">
            <v>m</v>
          </cell>
          <cell r="H290">
            <v>799</v>
          </cell>
          <cell r="I290">
            <v>4106</v>
          </cell>
          <cell r="J290">
            <v>851</v>
          </cell>
          <cell r="K290">
            <v>4223</v>
          </cell>
          <cell r="S290">
            <v>4106</v>
          </cell>
          <cell r="U290">
            <v>0.03</v>
          </cell>
          <cell r="V290" t="str">
            <v>고케</v>
          </cell>
          <cell r="W290">
            <v>4.3199999999999995E-2</v>
          </cell>
        </row>
        <row r="291">
          <cell r="A291">
            <v>291</v>
          </cell>
          <cell r="B291" t="str">
            <v>옥외</v>
          </cell>
          <cell r="C291" t="str">
            <v>고압케이블</v>
          </cell>
          <cell r="D291" t="str">
            <v>6.9KV CV50sq/1C</v>
          </cell>
          <cell r="E291" t="str">
            <v>m</v>
          </cell>
          <cell r="H291">
            <v>799</v>
          </cell>
          <cell r="I291">
            <v>5162</v>
          </cell>
          <cell r="J291">
            <v>851</v>
          </cell>
          <cell r="S291">
            <v>5162</v>
          </cell>
          <cell r="U291">
            <v>0.03</v>
          </cell>
          <cell r="V291" t="str">
            <v>고케</v>
          </cell>
          <cell r="W291">
            <v>5.1599999999999993E-2</v>
          </cell>
        </row>
        <row r="292">
          <cell r="A292">
            <v>292</v>
          </cell>
          <cell r="B292" t="str">
            <v>옥외</v>
          </cell>
          <cell r="C292" t="str">
            <v>고압케이블</v>
          </cell>
          <cell r="D292" t="str">
            <v>6.9KV CV60sq/1C</v>
          </cell>
          <cell r="E292" t="str">
            <v>m</v>
          </cell>
          <cell r="H292">
            <v>799</v>
          </cell>
          <cell r="I292">
            <v>5463</v>
          </cell>
          <cell r="J292">
            <v>851</v>
          </cell>
          <cell r="K292">
            <v>5619</v>
          </cell>
          <cell r="S292">
            <v>5463</v>
          </cell>
          <cell r="U292">
            <v>0.03</v>
          </cell>
          <cell r="V292" t="str">
            <v>고케</v>
          </cell>
          <cell r="W292">
            <v>5.8799999999999998E-2</v>
          </cell>
        </row>
        <row r="293">
          <cell r="A293">
            <v>293</v>
          </cell>
          <cell r="B293" t="str">
            <v>옥외</v>
          </cell>
          <cell r="C293" t="str">
            <v>고압케이블</v>
          </cell>
          <cell r="D293" t="str">
            <v>6.9KV CV80sq/1C</v>
          </cell>
          <cell r="E293" t="str">
            <v>m</v>
          </cell>
          <cell r="H293">
            <v>799</v>
          </cell>
          <cell r="I293">
            <v>6037</v>
          </cell>
          <cell r="J293">
            <v>851</v>
          </cell>
          <cell r="S293">
            <v>6037</v>
          </cell>
          <cell r="U293">
            <v>0.03</v>
          </cell>
          <cell r="V293" t="str">
            <v>고케</v>
          </cell>
          <cell r="W293">
            <v>7.1999999999999995E-2</v>
          </cell>
        </row>
        <row r="294">
          <cell r="A294">
            <v>294</v>
          </cell>
          <cell r="B294" t="str">
            <v>옥외</v>
          </cell>
          <cell r="C294" t="str">
            <v>고압케이블</v>
          </cell>
          <cell r="D294" t="str">
            <v>6.9KV CV100sq/1C</v>
          </cell>
          <cell r="E294" t="str">
            <v>m</v>
          </cell>
          <cell r="H294">
            <v>799</v>
          </cell>
          <cell r="I294">
            <v>6610</v>
          </cell>
          <cell r="J294">
            <v>851</v>
          </cell>
          <cell r="K294">
            <v>6799</v>
          </cell>
          <cell r="S294">
            <v>6610</v>
          </cell>
          <cell r="U294">
            <v>0.03</v>
          </cell>
          <cell r="V294" t="str">
            <v>고케</v>
          </cell>
          <cell r="W294">
            <v>8.5199999999999984E-2</v>
          </cell>
        </row>
        <row r="295">
          <cell r="A295">
            <v>295</v>
          </cell>
          <cell r="B295" t="str">
            <v>옥외</v>
          </cell>
          <cell r="C295" t="str">
            <v>고압케이블</v>
          </cell>
          <cell r="D295" t="str">
            <v>6.9KV CV125sq/1C</v>
          </cell>
          <cell r="E295" t="str">
            <v>m</v>
          </cell>
          <cell r="H295">
            <v>799</v>
          </cell>
          <cell r="I295">
            <v>7796</v>
          </cell>
          <cell r="J295">
            <v>851</v>
          </cell>
          <cell r="S295">
            <v>7796</v>
          </cell>
          <cell r="U295">
            <v>0.03</v>
          </cell>
          <cell r="V295" t="str">
            <v>고케</v>
          </cell>
          <cell r="W295">
            <v>0.1008</v>
          </cell>
        </row>
        <row r="296">
          <cell r="A296">
            <v>296</v>
          </cell>
          <cell r="B296" t="str">
            <v>옥외</v>
          </cell>
          <cell r="C296" t="str">
            <v>고압케이블</v>
          </cell>
          <cell r="D296" t="str">
            <v>6.9KV CV150sq/1C</v>
          </cell>
          <cell r="E296" t="str">
            <v>m</v>
          </cell>
          <cell r="H296">
            <v>799</v>
          </cell>
          <cell r="I296">
            <v>10327</v>
          </cell>
          <cell r="J296">
            <v>851</v>
          </cell>
          <cell r="K296">
            <v>10622</v>
          </cell>
          <cell r="S296">
            <v>10327</v>
          </cell>
          <cell r="U296">
            <v>0.03</v>
          </cell>
          <cell r="V296" t="str">
            <v>고케</v>
          </cell>
          <cell r="W296">
            <v>0.1164</v>
          </cell>
        </row>
        <row r="297">
          <cell r="A297">
            <v>297</v>
          </cell>
          <cell r="B297" t="str">
            <v>옥외</v>
          </cell>
          <cell r="C297" t="str">
            <v>고압케이블</v>
          </cell>
          <cell r="D297" t="str">
            <v>6.9KV CV200sq/1C</v>
          </cell>
          <cell r="E297" t="str">
            <v>m</v>
          </cell>
          <cell r="H297">
            <v>799</v>
          </cell>
          <cell r="I297">
            <v>12964</v>
          </cell>
          <cell r="J297">
            <v>851</v>
          </cell>
          <cell r="K297">
            <v>13334</v>
          </cell>
          <cell r="S297">
            <v>12964</v>
          </cell>
          <cell r="U297">
            <v>0.03</v>
          </cell>
          <cell r="V297" t="str">
            <v>고케</v>
          </cell>
          <cell r="W297">
            <v>0.1404</v>
          </cell>
        </row>
        <row r="298">
          <cell r="A298">
            <v>298</v>
          </cell>
          <cell r="B298" t="str">
            <v>옥외</v>
          </cell>
          <cell r="C298" t="str">
            <v>고압케이블</v>
          </cell>
          <cell r="D298" t="str">
            <v>6.9KV CV250sq/1C</v>
          </cell>
          <cell r="E298" t="str">
            <v>m</v>
          </cell>
          <cell r="H298">
            <v>799</v>
          </cell>
          <cell r="I298">
            <v>15498</v>
          </cell>
          <cell r="J298">
            <v>851</v>
          </cell>
          <cell r="K298">
            <v>15940</v>
          </cell>
          <cell r="S298">
            <v>15498</v>
          </cell>
          <cell r="U298">
            <v>0.03</v>
          </cell>
          <cell r="V298" t="str">
            <v>고케</v>
          </cell>
          <cell r="W298">
            <v>0.17039999999999997</v>
          </cell>
        </row>
        <row r="299">
          <cell r="A299">
            <v>299</v>
          </cell>
          <cell r="S299" t="str">
            <v/>
          </cell>
        </row>
        <row r="300">
          <cell r="A300">
            <v>300</v>
          </cell>
          <cell r="S300" t="str">
            <v/>
          </cell>
        </row>
        <row r="301">
          <cell r="A301">
            <v>301</v>
          </cell>
          <cell r="B301" t="str">
            <v>옥외</v>
          </cell>
          <cell r="C301" t="str">
            <v>고압케이블</v>
          </cell>
          <cell r="D301" t="str">
            <v>6.9KV CV8sq/3C</v>
          </cell>
          <cell r="E301" t="str">
            <v>m</v>
          </cell>
          <cell r="H301">
            <v>799</v>
          </cell>
          <cell r="I301">
            <v>6505</v>
          </cell>
          <cell r="J301">
            <v>851</v>
          </cell>
          <cell r="K301">
            <v>6691</v>
          </cell>
          <cell r="S301">
            <v>6505</v>
          </cell>
          <cell r="U301">
            <v>0.03</v>
          </cell>
          <cell r="V301" t="str">
            <v>고케</v>
          </cell>
          <cell r="W301">
            <v>3.3599999999999998E-2</v>
          </cell>
        </row>
        <row r="302">
          <cell r="A302">
            <v>302</v>
          </cell>
          <cell r="B302" t="str">
            <v>옥외</v>
          </cell>
          <cell r="C302" t="str">
            <v>고압케이블</v>
          </cell>
          <cell r="D302" t="str">
            <v>6.9KV CV14sq/3C</v>
          </cell>
          <cell r="E302" t="str">
            <v>m</v>
          </cell>
          <cell r="H302">
            <v>799</v>
          </cell>
          <cell r="I302">
            <v>8435</v>
          </cell>
          <cell r="J302">
            <v>851</v>
          </cell>
          <cell r="K302">
            <v>8676</v>
          </cell>
          <cell r="S302">
            <v>8435</v>
          </cell>
          <cell r="U302">
            <v>0.03</v>
          </cell>
          <cell r="V302" t="str">
            <v>고케</v>
          </cell>
          <cell r="W302">
            <v>4.8000000000000001E-2</v>
          </cell>
        </row>
        <row r="303">
          <cell r="A303">
            <v>303</v>
          </cell>
          <cell r="B303" t="str">
            <v>옥외</v>
          </cell>
          <cell r="C303" t="str">
            <v>고압케이블</v>
          </cell>
          <cell r="D303" t="str">
            <v>6.9KV CV22sq/3C</v>
          </cell>
          <cell r="E303" t="str">
            <v>m</v>
          </cell>
          <cell r="H303">
            <v>799</v>
          </cell>
          <cell r="I303">
            <v>9996</v>
          </cell>
          <cell r="J303">
            <v>852</v>
          </cell>
          <cell r="K303">
            <v>10281</v>
          </cell>
          <cell r="S303">
            <v>9996</v>
          </cell>
          <cell r="U303">
            <v>0.03</v>
          </cell>
          <cell r="V303" t="str">
            <v>고케</v>
          </cell>
          <cell r="W303">
            <v>6.2399999999999997E-2</v>
          </cell>
        </row>
        <row r="304">
          <cell r="A304">
            <v>304</v>
          </cell>
          <cell r="B304" t="str">
            <v>옥외</v>
          </cell>
          <cell r="C304" t="str">
            <v>고압케이블</v>
          </cell>
          <cell r="D304" t="str">
            <v>6.9KV CV30sq/3C</v>
          </cell>
          <cell r="E304" t="str">
            <v>m</v>
          </cell>
          <cell r="H304">
            <v>799</v>
          </cell>
          <cell r="I304">
            <v>11108</v>
          </cell>
          <cell r="J304">
            <v>852</v>
          </cell>
          <cell r="S304">
            <v>11108</v>
          </cell>
          <cell r="U304">
            <v>0.03</v>
          </cell>
          <cell r="V304" t="str">
            <v>고케</v>
          </cell>
          <cell r="W304">
            <v>7.1999999999999995E-2</v>
          </cell>
        </row>
        <row r="305">
          <cell r="A305">
            <v>305</v>
          </cell>
          <cell r="B305" t="str">
            <v>옥외</v>
          </cell>
          <cell r="C305" t="str">
            <v>고압케이블</v>
          </cell>
          <cell r="D305" t="str">
            <v>6.9KV CV38sq/3C</v>
          </cell>
          <cell r="E305" t="str">
            <v>m</v>
          </cell>
          <cell r="H305">
            <v>799</v>
          </cell>
          <cell r="I305">
            <v>12693</v>
          </cell>
          <cell r="J305">
            <v>852</v>
          </cell>
          <cell r="K305">
            <v>13056</v>
          </cell>
          <cell r="S305">
            <v>12693</v>
          </cell>
          <cell r="U305">
            <v>0.03</v>
          </cell>
          <cell r="V305" t="str">
            <v>고케</v>
          </cell>
          <cell r="W305">
            <v>8.6399999999999991E-2</v>
          </cell>
        </row>
        <row r="306">
          <cell r="A306">
            <v>306</v>
          </cell>
          <cell r="B306" t="str">
            <v>옥외</v>
          </cell>
          <cell r="C306" t="str">
            <v>고압케이블</v>
          </cell>
          <cell r="D306" t="str">
            <v>6.9KV CV50sq/3C</v>
          </cell>
          <cell r="E306" t="str">
            <v>m</v>
          </cell>
          <cell r="H306">
            <v>799</v>
          </cell>
          <cell r="I306">
            <v>14159</v>
          </cell>
          <cell r="J306">
            <v>852</v>
          </cell>
          <cell r="S306">
            <v>14159</v>
          </cell>
          <cell r="U306">
            <v>0.03</v>
          </cell>
          <cell r="V306" t="str">
            <v>고케</v>
          </cell>
          <cell r="W306">
            <v>0.10319999999999999</v>
          </cell>
        </row>
        <row r="307">
          <cell r="A307">
            <v>307</v>
          </cell>
          <cell r="B307" t="str">
            <v>옥외</v>
          </cell>
          <cell r="C307" t="str">
            <v>고압케이블</v>
          </cell>
          <cell r="D307" t="str">
            <v>6.9KV CV60sq/3C</v>
          </cell>
          <cell r="E307" t="str">
            <v>m</v>
          </cell>
          <cell r="H307">
            <v>799</v>
          </cell>
          <cell r="I307">
            <v>14914</v>
          </cell>
          <cell r="J307">
            <v>852</v>
          </cell>
          <cell r="K307">
            <v>15340</v>
          </cell>
          <cell r="S307">
            <v>14914</v>
          </cell>
          <cell r="U307">
            <v>0.03</v>
          </cell>
          <cell r="V307" t="str">
            <v>고케</v>
          </cell>
          <cell r="W307">
            <v>0.1176</v>
          </cell>
        </row>
        <row r="308">
          <cell r="A308">
            <v>308</v>
          </cell>
          <cell r="B308" t="str">
            <v>옥외</v>
          </cell>
          <cell r="C308" t="str">
            <v>고압케이블</v>
          </cell>
          <cell r="D308" t="str">
            <v>6.9KV CV80sq/3C</v>
          </cell>
          <cell r="E308" t="str">
            <v>m</v>
          </cell>
          <cell r="H308">
            <v>799</v>
          </cell>
          <cell r="I308">
            <v>18345</v>
          </cell>
          <cell r="J308">
            <v>852</v>
          </cell>
          <cell r="S308">
            <v>18345</v>
          </cell>
          <cell r="U308">
            <v>0.03</v>
          </cell>
          <cell r="V308" t="str">
            <v>고케</v>
          </cell>
          <cell r="W308">
            <v>0.14399999999999999</v>
          </cell>
        </row>
        <row r="309">
          <cell r="A309">
            <v>309</v>
          </cell>
          <cell r="B309" t="str">
            <v>옥외</v>
          </cell>
          <cell r="C309" t="str">
            <v>고압케이블</v>
          </cell>
          <cell r="D309" t="str">
            <v>6.9KV CV100sq/3C</v>
          </cell>
          <cell r="E309" t="str">
            <v>m</v>
          </cell>
          <cell r="H309">
            <v>799</v>
          </cell>
          <cell r="I309">
            <v>21448</v>
          </cell>
          <cell r="J309">
            <v>852</v>
          </cell>
          <cell r="K309">
            <v>22061</v>
          </cell>
          <cell r="S309">
            <v>21448</v>
          </cell>
          <cell r="U309">
            <v>0.03</v>
          </cell>
          <cell r="V309" t="str">
            <v>고케</v>
          </cell>
          <cell r="W309">
            <v>0.17039999999999997</v>
          </cell>
        </row>
        <row r="310">
          <cell r="A310">
            <v>310</v>
          </cell>
          <cell r="B310" t="str">
            <v>옥외</v>
          </cell>
          <cell r="C310" t="str">
            <v>고압케이블</v>
          </cell>
          <cell r="D310" t="str">
            <v>6.9KV CV125sq/3C</v>
          </cell>
          <cell r="E310" t="str">
            <v>m</v>
          </cell>
          <cell r="H310">
            <v>799</v>
          </cell>
          <cell r="I310">
            <v>24633</v>
          </cell>
          <cell r="J310">
            <v>852</v>
          </cell>
          <cell r="S310">
            <v>24633</v>
          </cell>
          <cell r="U310">
            <v>0.03</v>
          </cell>
          <cell r="V310" t="str">
            <v>고케</v>
          </cell>
          <cell r="W310">
            <v>0.2016</v>
          </cell>
        </row>
        <row r="311">
          <cell r="A311">
            <v>311</v>
          </cell>
          <cell r="B311" t="str">
            <v>옥외</v>
          </cell>
          <cell r="C311" t="str">
            <v>고압케이블</v>
          </cell>
          <cell r="D311" t="str">
            <v>6.9KV CV150sq/3C</v>
          </cell>
          <cell r="E311" t="str">
            <v>m</v>
          </cell>
          <cell r="H311">
            <v>799</v>
          </cell>
          <cell r="I311">
            <v>28881</v>
          </cell>
          <cell r="J311">
            <v>852</v>
          </cell>
          <cell r="K311">
            <v>29706</v>
          </cell>
          <cell r="S311">
            <v>28881</v>
          </cell>
          <cell r="U311">
            <v>0.03</v>
          </cell>
          <cell r="V311" t="str">
            <v>고케</v>
          </cell>
          <cell r="W311">
            <v>0.23280000000000001</v>
          </cell>
        </row>
        <row r="312">
          <cell r="A312">
            <v>312</v>
          </cell>
          <cell r="B312" t="str">
            <v>옥외</v>
          </cell>
          <cell r="C312" t="str">
            <v>고압케이블</v>
          </cell>
          <cell r="D312" t="str">
            <v>6.9KV CV200sq/3C</v>
          </cell>
          <cell r="E312" t="str">
            <v>m</v>
          </cell>
          <cell r="H312">
            <v>799</v>
          </cell>
          <cell r="I312">
            <v>35813</v>
          </cell>
          <cell r="J312">
            <v>852</v>
          </cell>
          <cell r="K312">
            <v>36836</v>
          </cell>
          <cell r="S312">
            <v>35813</v>
          </cell>
          <cell r="U312">
            <v>0.03</v>
          </cell>
          <cell r="V312" t="str">
            <v>고케</v>
          </cell>
          <cell r="W312">
            <v>0.28079999999999999</v>
          </cell>
        </row>
        <row r="313">
          <cell r="A313">
            <v>313</v>
          </cell>
          <cell r="B313" t="str">
            <v>옥외</v>
          </cell>
          <cell r="C313" t="str">
            <v>고압케이블</v>
          </cell>
          <cell r="D313" t="str">
            <v>6.9KV CV250sq/3C</v>
          </cell>
          <cell r="E313" t="str">
            <v>m</v>
          </cell>
          <cell r="H313">
            <v>799</v>
          </cell>
          <cell r="I313">
            <v>48389</v>
          </cell>
          <cell r="J313">
            <v>852</v>
          </cell>
          <cell r="K313">
            <v>49771</v>
          </cell>
          <cell r="S313">
            <v>48389</v>
          </cell>
          <cell r="U313">
            <v>0.03</v>
          </cell>
          <cell r="V313" t="str">
            <v>고케</v>
          </cell>
          <cell r="W313">
            <v>0.34079999999999994</v>
          </cell>
        </row>
        <row r="314">
          <cell r="A314">
            <v>314</v>
          </cell>
          <cell r="S314" t="str">
            <v/>
          </cell>
        </row>
        <row r="315">
          <cell r="A315">
            <v>315</v>
          </cell>
          <cell r="S315" t="str">
            <v/>
          </cell>
        </row>
        <row r="316">
          <cell r="A316">
            <v>316</v>
          </cell>
          <cell r="C316" t="str">
            <v>저압 케이블</v>
          </cell>
          <cell r="D316" t="str">
            <v>600V EV 2.0 sq/1C</v>
          </cell>
          <cell r="E316" t="str">
            <v>m</v>
          </cell>
          <cell r="S316">
            <v>0</v>
          </cell>
          <cell r="U316">
            <v>0.05</v>
          </cell>
          <cell r="V316" t="str">
            <v>저케</v>
          </cell>
          <cell r="W316">
            <v>0.01</v>
          </cell>
        </row>
        <row r="317">
          <cell r="A317">
            <v>317</v>
          </cell>
          <cell r="C317" t="str">
            <v>저압 케이블</v>
          </cell>
          <cell r="D317" t="str">
            <v>600V EV 3.5sq/1C</v>
          </cell>
          <cell r="E317" t="str">
            <v>m</v>
          </cell>
          <cell r="S317">
            <v>0</v>
          </cell>
          <cell r="U317">
            <v>0.05</v>
          </cell>
          <cell r="V317" t="str">
            <v>저케</v>
          </cell>
          <cell r="W317">
            <v>1.0999999999999999E-2</v>
          </cell>
        </row>
        <row r="318">
          <cell r="A318">
            <v>318</v>
          </cell>
          <cell r="C318" t="str">
            <v>저압 케이블</v>
          </cell>
          <cell r="D318" t="str">
            <v>600V EV 5.5 sq/1C</v>
          </cell>
          <cell r="E318" t="str">
            <v>m</v>
          </cell>
          <cell r="S318">
            <v>0</v>
          </cell>
          <cell r="U318">
            <v>0.05</v>
          </cell>
          <cell r="V318" t="str">
            <v>저케</v>
          </cell>
          <cell r="W318">
            <v>1.2999999999999999E-2</v>
          </cell>
        </row>
        <row r="319">
          <cell r="A319">
            <v>319</v>
          </cell>
          <cell r="C319" t="str">
            <v>저압 케이블</v>
          </cell>
          <cell r="D319" t="str">
            <v>600V EV 8sq/1C</v>
          </cell>
          <cell r="E319" t="str">
            <v>m</v>
          </cell>
          <cell r="S319">
            <v>0</v>
          </cell>
          <cell r="U319">
            <v>0.05</v>
          </cell>
          <cell r="V319" t="str">
            <v>저케</v>
          </cell>
          <cell r="W319">
            <v>1.4E-2</v>
          </cell>
        </row>
        <row r="320">
          <cell r="A320">
            <v>320</v>
          </cell>
          <cell r="C320" t="str">
            <v>저압 케이블</v>
          </cell>
          <cell r="D320" t="str">
            <v>600V  EV  14sq/1C</v>
          </cell>
          <cell r="E320" t="str">
            <v>m</v>
          </cell>
          <cell r="S320">
            <v>0</v>
          </cell>
          <cell r="U320">
            <v>0.05</v>
          </cell>
          <cell r="V320" t="str">
            <v>저케</v>
          </cell>
          <cell r="W320">
            <v>0.02</v>
          </cell>
        </row>
        <row r="321">
          <cell r="A321">
            <v>321</v>
          </cell>
          <cell r="C321" t="str">
            <v>저압 케이블</v>
          </cell>
          <cell r="D321" t="str">
            <v>600V  EV 22sq/1C</v>
          </cell>
          <cell r="E321" t="str">
            <v>m</v>
          </cell>
          <cell r="S321">
            <v>0</v>
          </cell>
          <cell r="U321">
            <v>0.05</v>
          </cell>
          <cell r="V321" t="str">
            <v>저케</v>
          </cell>
          <cell r="W321">
            <v>2.5999999999999999E-2</v>
          </cell>
        </row>
        <row r="322">
          <cell r="A322">
            <v>322</v>
          </cell>
          <cell r="C322" t="str">
            <v>저압 케이블</v>
          </cell>
          <cell r="D322" t="str">
            <v>600V  EV 38sq/1C</v>
          </cell>
          <cell r="E322" t="str">
            <v>m</v>
          </cell>
          <cell r="S322">
            <v>0</v>
          </cell>
          <cell r="U322">
            <v>0.05</v>
          </cell>
          <cell r="V322" t="str">
            <v>저케</v>
          </cell>
          <cell r="W322">
            <v>3.5999999999999997E-2</v>
          </cell>
        </row>
        <row r="323">
          <cell r="A323">
            <v>323</v>
          </cell>
          <cell r="C323" t="str">
            <v>저압 케이블</v>
          </cell>
          <cell r="D323" t="str">
            <v>600V  EV 50sq/1C</v>
          </cell>
          <cell r="E323" t="str">
            <v>m</v>
          </cell>
          <cell r="S323">
            <v>0</v>
          </cell>
          <cell r="U323">
            <v>0.05</v>
          </cell>
          <cell r="V323" t="str">
            <v>저케</v>
          </cell>
          <cell r="W323">
            <v>4.2999999999999997E-2</v>
          </cell>
        </row>
        <row r="324">
          <cell r="A324">
            <v>324</v>
          </cell>
          <cell r="C324" t="str">
            <v>저압 케이블</v>
          </cell>
          <cell r="D324" t="str">
            <v>600V  EV 60sq/1C</v>
          </cell>
          <cell r="E324" t="str">
            <v>m</v>
          </cell>
          <cell r="S324">
            <v>0</v>
          </cell>
          <cell r="U324">
            <v>0.05</v>
          </cell>
          <cell r="V324" t="str">
            <v>저케</v>
          </cell>
          <cell r="W324">
            <v>4.9000000000000002E-2</v>
          </cell>
        </row>
        <row r="325">
          <cell r="A325">
            <v>325</v>
          </cell>
          <cell r="C325" t="str">
            <v>저압 케이블</v>
          </cell>
          <cell r="D325" t="str">
            <v>600V  EV 80sq/1C</v>
          </cell>
          <cell r="E325" t="str">
            <v>m</v>
          </cell>
          <cell r="S325">
            <v>0</v>
          </cell>
          <cell r="U325">
            <v>0.05</v>
          </cell>
          <cell r="V325" t="str">
            <v>저케</v>
          </cell>
          <cell r="W325">
            <v>0.06</v>
          </cell>
        </row>
        <row r="326">
          <cell r="A326">
            <v>326</v>
          </cell>
          <cell r="C326" t="str">
            <v>저압 케이블</v>
          </cell>
          <cell r="D326" t="str">
            <v>600V  EV 100sq/1C</v>
          </cell>
          <cell r="E326" t="str">
            <v>m</v>
          </cell>
          <cell r="S326">
            <v>0</v>
          </cell>
          <cell r="U326">
            <v>0.05</v>
          </cell>
          <cell r="V326" t="str">
            <v>저케</v>
          </cell>
          <cell r="W326">
            <v>7.0999999999999994E-2</v>
          </cell>
        </row>
        <row r="327">
          <cell r="A327">
            <v>327</v>
          </cell>
          <cell r="C327" t="str">
            <v>저압 케이블</v>
          </cell>
          <cell r="D327" t="str">
            <v>600V  EV 125sq/1C</v>
          </cell>
          <cell r="E327" t="str">
            <v>m</v>
          </cell>
          <cell r="S327">
            <v>0</v>
          </cell>
          <cell r="U327">
            <v>0.05</v>
          </cell>
          <cell r="V327" t="str">
            <v>저케</v>
          </cell>
          <cell r="W327">
            <v>8.4000000000000005E-2</v>
          </cell>
        </row>
        <row r="328">
          <cell r="A328">
            <v>328</v>
          </cell>
          <cell r="C328" t="str">
            <v>저압 케이블</v>
          </cell>
          <cell r="D328" t="str">
            <v>600V  EV 150sq/1C</v>
          </cell>
          <cell r="E328" t="str">
            <v>m</v>
          </cell>
          <cell r="S328">
            <v>0</v>
          </cell>
          <cell r="U328">
            <v>0.05</v>
          </cell>
          <cell r="V328" t="str">
            <v>저케</v>
          </cell>
          <cell r="W328">
            <v>9.7000000000000003E-2</v>
          </cell>
        </row>
        <row r="329">
          <cell r="A329">
            <v>329</v>
          </cell>
          <cell r="C329" t="str">
            <v>저압 케이블</v>
          </cell>
          <cell r="D329" t="str">
            <v>600V  EV 200sq/1C</v>
          </cell>
          <cell r="E329" t="str">
            <v>m</v>
          </cell>
          <cell r="S329">
            <v>0</v>
          </cell>
          <cell r="U329">
            <v>0.05</v>
          </cell>
          <cell r="V329" t="str">
            <v>저케</v>
          </cell>
          <cell r="W329">
            <v>0.11700000000000001</v>
          </cell>
        </row>
        <row r="330">
          <cell r="A330">
            <v>330</v>
          </cell>
          <cell r="C330" t="str">
            <v>저압 케이블</v>
          </cell>
          <cell r="D330" t="str">
            <v>600V  EV 250sq/1C</v>
          </cell>
          <cell r="E330" t="str">
            <v>m</v>
          </cell>
          <cell r="S330">
            <v>0</v>
          </cell>
          <cell r="U330">
            <v>0.05</v>
          </cell>
          <cell r="V330" t="str">
            <v>저케</v>
          </cell>
          <cell r="W330">
            <v>0.14199999999999999</v>
          </cell>
        </row>
        <row r="331">
          <cell r="A331">
            <v>331</v>
          </cell>
          <cell r="S331" t="str">
            <v/>
          </cell>
        </row>
        <row r="332">
          <cell r="A332">
            <v>332</v>
          </cell>
          <cell r="S332" t="str">
            <v/>
          </cell>
        </row>
        <row r="333">
          <cell r="A333">
            <v>333</v>
          </cell>
          <cell r="C333" t="str">
            <v>저압 케이블</v>
          </cell>
          <cell r="D333" t="str">
            <v>600V EV 2.0 sq/2C</v>
          </cell>
          <cell r="E333" t="str">
            <v>m</v>
          </cell>
          <cell r="S333">
            <v>0</v>
          </cell>
          <cell r="U333">
            <v>0.05</v>
          </cell>
          <cell r="V333" t="str">
            <v>저케</v>
          </cell>
          <cell r="W333">
            <v>1.3999999999999999E-2</v>
          </cell>
        </row>
        <row r="334">
          <cell r="A334">
            <v>334</v>
          </cell>
          <cell r="C334" t="str">
            <v>저압 케이블</v>
          </cell>
          <cell r="D334" t="str">
            <v>600V EV 3.5sq/2C</v>
          </cell>
          <cell r="E334" t="str">
            <v>m</v>
          </cell>
          <cell r="S334">
            <v>0</v>
          </cell>
          <cell r="U334">
            <v>0.05</v>
          </cell>
          <cell r="V334" t="str">
            <v>저케</v>
          </cell>
          <cell r="W334">
            <v>1.5399999999999999E-2</v>
          </cell>
        </row>
        <row r="335">
          <cell r="A335">
            <v>335</v>
          </cell>
          <cell r="C335" t="str">
            <v>저압 케이블</v>
          </cell>
          <cell r="D335" t="str">
            <v>600V EV 5.5 sq/2C</v>
          </cell>
          <cell r="E335" t="str">
            <v>m</v>
          </cell>
          <cell r="S335">
            <v>0</v>
          </cell>
          <cell r="U335">
            <v>0.05</v>
          </cell>
          <cell r="V335" t="str">
            <v>저케</v>
          </cell>
          <cell r="W335">
            <v>1.8199999999999997E-2</v>
          </cell>
        </row>
        <row r="336">
          <cell r="A336">
            <v>336</v>
          </cell>
          <cell r="C336" t="str">
            <v>저압 케이블</v>
          </cell>
          <cell r="D336" t="str">
            <v>600V EV 8sq/2C</v>
          </cell>
          <cell r="E336" t="str">
            <v>m</v>
          </cell>
          <cell r="S336">
            <v>0</v>
          </cell>
          <cell r="U336">
            <v>0.05</v>
          </cell>
          <cell r="V336" t="str">
            <v>저케</v>
          </cell>
          <cell r="W336">
            <v>1.9599999999999999E-2</v>
          </cell>
        </row>
        <row r="337">
          <cell r="A337">
            <v>337</v>
          </cell>
          <cell r="C337" t="str">
            <v>저압 케이블</v>
          </cell>
          <cell r="D337" t="str">
            <v>600V  EV  14sq/2C</v>
          </cell>
          <cell r="E337" t="str">
            <v>m</v>
          </cell>
          <cell r="S337">
            <v>0</v>
          </cell>
          <cell r="U337">
            <v>0.05</v>
          </cell>
          <cell r="V337" t="str">
            <v>저케</v>
          </cell>
          <cell r="W337">
            <v>2.7999999999999997E-2</v>
          </cell>
        </row>
        <row r="338">
          <cell r="A338">
            <v>338</v>
          </cell>
          <cell r="C338" t="str">
            <v>저압 케이블</v>
          </cell>
          <cell r="D338" t="str">
            <v>600V  EV 22sq/2C</v>
          </cell>
          <cell r="E338" t="str">
            <v>m</v>
          </cell>
          <cell r="S338">
            <v>0</v>
          </cell>
          <cell r="U338">
            <v>0.05</v>
          </cell>
          <cell r="V338" t="str">
            <v>저케</v>
          </cell>
          <cell r="W338">
            <v>3.6399999999999995E-2</v>
          </cell>
        </row>
        <row r="339">
          <cell r="A339">
            <v>339</v>
          </cell>
          <cell r="C339" t="str">
            <v>저압 케이블</v>
          </cell>
          <cell r="D339" t="str">
            <v>600V  EV 38sq/2C</v>
          </cell>
          <cell r="E339" t="str">
            <v>m</v>
          </cell>
          <cell r="S339">
            <v>0</v>
          </cell>
          <cell r="U339">
            <v>0.05</v>
          </cell>
          <cell r="V339" t="str">
            <v>저케</v>
          </cell>
          <cell r="W339">
            <v>5.0399999999999993E-2</v>
          </cell>
        </row>
        <row r="340">
          <cell r="A340">
            <v>340</v>
          </cell>
          <cell r="C340" t="str">
            <v>저압 케이블</v>
          </cell>
          <cell r="D340" t="str">
            <v>600V  EV 60sq/2C</v>
          </cell>
          <cell r="E340" t="str">
            <v>m</v>
          </cell>
          <cell r="S340">
            <v>0</v>
          </cell>
          <cell r="U340">
            <v>0.05</v>
          </cell>
          <cell r="V340" t="str">
            <v>저케</v>
          </cell>
          <cell r="W340">
            <v>6.8599999999999994E-2</v>
          </cell>
        </row>
        <row r="341">
          <cell r="A341">
            <v>341</v>
          </cell>
          <cell r="C341" t="str">
            <v>저압 케이블</v>
          </cell>
          <cell r="D341" t="str">
            <v>600V  EV 80sq/2C</v>
          </cell>
          <cell r="E341" t="str">
            <v>m</v>
          </cell>
          <cell r="S341">
            <v>0</v>
          </cell>
          <cell r="U341">
            <v>0.05</v>
          </cell>
          <cell r="V341" t="str">
            <v>저케</v>
          </cell>
          <cell r="W341">
            <v>8.3999999999999991E-2</v>
          </cell>
        </row>
        <row r="342">
          <cell r="A342">
            <v>342</v>
          </cell>
          <cell r="C342" t="str">
            <v>저압 케이블</v>
          </cell>
          <cell r="D342" t="str">
            <v>600V  EV 100sq/2C</v>
          </cell>
          <cell r="E342" t="str">
            <v>m</v>
          </cell>
          <cell r="S342">
            <v>0</v>
          </cell>
          <cell r="U342">
            <v>0.05</v>
          </cell>
          <cell r="V342" t="str">
            <v>저케</v>
          </cell>
          <cell r="W342">
            <v>9.9399999999999988E-2</v>
          </cell>
        </row>
        <row r="343">
          <cell r="A343">
            <v>343</v>
          </cell>
          <cell r="C343" t="str">
            <v>저압 케이블</v>
          </cell>
          <cell r="D343" t="str">
            <v>600V  EV 125sq/2C</v>
          </cell>
          <cell r="E343" t="str">
            <v>m</v>
          </cell>
          <cell r="S343">
            <v>0</v>
          </cell>
          <cell r="U343">
            <v>0.05</v>
          </cell>
          <cell r="V343" t="str">
            <v>저케</v>
          </cell>
          <cell r="W343">
            <v>0.1176</v>
          </cell>
        </row>
        <row r="344">
          <cell r="A344">
            <v>344</v>
          </cell>
          <cell r="C344" t="str">
            <v>저압 케이블</v>
          </cell>
          <cell r="D344" t="str">
            <v>600V  EV 150sq/2C</v>
          </cell>
          <cell r="E344" t="str">
            <v>m</v>
          </cell>
          <cell r="S344">
            <v>0</v>
          </cell>
          <cell r="U344">
            <v>0.05</v>
          </cell>
          <cell r="V344" t="str">
            <v>저케</v>
          </cell>
          <cell r="W344">
            <v>0.1358</v>
          </cell>
        </row>
        <row r="345">
          <cell r="A345">
            <v>345</v>
          </cell>
          <cell r="C345" t="str">
            <v>저압 케이블</v>
          </cell>
          <cell r="D345" t="str">
            <v>600V  EV 200sq/2C</v>
          </cell>
          <cell r="E345" t="str">
            <v>m</v>
          </cell>
          <cell r="S345">
            <v>0</v>
          </cell>
          <cell r="U345">
            <v>0.05</v>
          </cell>
          <cell r="V345" t="str">
            <v>저케</v>
          </cell>
          <cell r="W345">
            <v>0.1638</v>
          </cell>
        </row>
        <row r="346">
          <cell r="A346">
            <v>346</v>
          </cell>
          <cell r="C346" t="str">
            <v>저압 케이블</v>
          </cell>
          <cell r="D346" t="str">
            <v>600V  EV 250sq/2C</v>
          </cell>
          <cell r="E346" t="str">
            <v>m</v>
          </cell>
          <cell r="S346">
            <v>0</v>
          </cell>
          <cell r="U346">
            <v>0.05</v>
          </cell>
          <cell r="V346" t="str">
            <v>저케</v>
          </cell>
          <cell r="W346">
            <v>0.19879999999999998</v>
          </cell>
        </row>
        <row r="347">
          <cell r="A347">
            <v>347</v>
          </cell>
          <cell r="S347" t="str">
            <v/>
          </cell>
        </row>
        <row r="348">
          <cell r="A348">
            <v>348</v>
          </cell>
          <cell r="S348" t="str">
            <v/>
          </cell>
        </row>
        <row r="349">
          <cell r="A349">
            <v>349</v>
          </cell>
          <cell r="C349" t="str">
            <v>저압 케이블</v>
          </cell>
          <cell r="D349" t="str">
            <v>600V EV 2.0 sq/3C</v>
          </cell>
          <cell r="E349" t="str">
            <v>m</v>
          </cell>
          <cell r="S349">
            <v>0</v>
          </cell>
          <cell r="U349">
            <v>0.05</v>
          </cell>
          <cell r="V349" t="str">
            <v>저케</v>
          </cell>
          <cell r="W349">
            <v>0.02</v>
          </cell>
        </row>
        <row r="350">
          <cell r="A350">
            <v>350</v>
          </cell>
          <cell r="C350" t="str">
            <v>저압 케이블</v>
          </cell>
          <cell r="D350" t="str">
            <v>600V EV 3.5sq/3C</v>
          </cell>
          <cell r="E350" t="str">
            <v>m</v>
          </cell>
          <cell r="S350">
            <v>0</v>
          </cell>
          <cell r="U350">
            <v>0.05</v>
          </cell>
          <cell r="V350" t="str">
            <v>저케</v>
          </cell>
          <cell r="W350">
            <v>2.1999999999999999E-2</v>
          </cell>
        </row>
        <row r="351">
          <cell r="A351">
            <v>351</v>
          </cell>
          <cell r="C351" t="str">
            <v>저압 케이블</v>
          </cell>
          <cell r="D351" t="str">
            <v>600V EV 5.5 sq/3C</v>
          </cell>
          <cell r="E351" t="str">
            <v>m</v>
          </cell>
          <cell r="S351">
            <v>0</v>
          </cell>
          <cell r="U351">
            <v>0.05</v>
          </cell>
          <cell r="V351" t="str">
            <v>저케</v>
          </cell>
          <cell r="W351">
            <v>2.5999999999999999E-2</v>
          </cell>
        </row>
        <row r="352">
          <cell r="A352">
            <v>352</v>
          </cell>
          <cell r="C352" t="str">
            <v>저압 케이블</v>
          </cell>
          <cell r="D352" t="str">
            <v>600V EV 8sq/3C</v>
          </cell>
          <cell r="E352" t="str">
            <v>m</v>
          </cell>
          <cell r="S352">
            <v>0</v>
          </cell>
          <cell r="U352">
            <v>0.05</v>
          </cell>
          <cell r="V352" t="str">
            <v>저케</v>
          </cell>
          <cell r="W352">
            <v>2.8000000000000001E-2</v>
          </cell>
        </row>
        <row r="353">
          <cell r="A353">
            <v>353</v>
          </cell>
          <cell r="C353" t="str">
            <v>저압 케이블</v>
          </cell>
          <cell r="D353" t="str">
            <v>600V  EV  14sq/3C</v>
          </cell>
          <cell r="E353" t="str">
            <v>m</v>
          </cell>
          <cell r="S353">
            <v>0</v>
          </cell>
          <cell r="U353">
            <v>0.05</v>
          </cell>
          <cell r="V353" t="str">
            <v>저케</v>
          </cell>
          <cell r="W353">
            <v>0.04</v>
          </cell>
        </row>
        <row r="354">
          <cell r="A354">
            <v>354</v>
          </cell>
          <cell r="C354" t="str">
            <v>저압 케이블</v>
          </cell>
          <cell r="D354" t="str">
            <v>600V  EV 22sq/3C</v>
          </cell>
          <cell r="E354" t="str">
            <v>m</v>
          </cell>
          <cell r="S354">
            <v>0</v>
          </cell>
          <cell r="U354">
            <v>0.05</v>
          </cell>
          <cell r="V354" t="str">
            <v>저케</v>
          </cell>
          <cell r="W354">
            <v>5.1999999999999998E-2</v>
          </cell>
        </row>
        <row r="355">
          <cell r="A355">
            <v>355</v>
          </cell>
          <cell r="C355" t="str">
            <v>저압 케이블</v>
          </cell>
          <cell r="D355" t="str">
            <v>600V  EV 38sq/3C</v>
          </cell>
          <cell r="E355" t="str">
            <v>m</v>
          </cell>
          <cell r="S355">
            <v>0</v>
          </cell>
          <cell r="U355">
            <v>0.05</v>
          </cell>
          <cell r="V355" t="str">
            <v>저케</v>
          </cell>
          <cell r="W355">
            <v>7.1999999999999995E-2</v>
          </cell>
        </row>
        <row r="356">
          <cell r="A356">
            <v>356</v>
          </cell>
          <cell r="C356" t="str">
            <v>저압 케이블</v>
          </cell>
          <cell r="D356" t="str">
            <v>600V  EV 60sq/3C</v>
          </cell>
          <cell r="E356" t="str">
            <v>m</v>
          </cell>
          <cell r="S356">
            <v>0</v>
          </cell>
          <cell r="U356">
            <v>0.05</v>
          </cell>
          <cell r="V356" t="str">
            <v>저케</v>
          </cell>
          <cell r="W356">
            <v>9.8000000000000004E-2</v>
          </cell>
        </row>
        <row r="357">
          <cell r="A357">
            <v>357</v>
          </cell>
          <cell r="C357" t="str">
            <v>저압 케이블</v>
          </cell>
          <cell r="D357" t="str">
            <v>600V  EV 80sq/3C</v>
          </cell>
          <cell r="E357" t="str">
            <v>m</v>
          </cell>
          <cell r="S357">
            <v>0</v>
          </cell>
          <cell r="U357">
            <v>0.05</v>
          </cell>
          <cell r="V357" t="str">
            <v>저케</v>
          </cell>
          <cell r="W357">
            <v>0.12</v>
          </cell>
        </row>
        <row r="358">
          <cell r="A358">
            <v>358</v>
          </cell>
          <cell r="C358" t="str">
            <v>저압 케이블</v>
          </cell>
          <cell r="D358" t="str">
            <v>600V  EV 100sq/3C</v>
          </cell>
          <cell r="E358" t="str">
            <v>m</v>
          </cell>
          <cell r="S358">
            <v>0</v>
          </cell>
          <cell r="U358">
            <v>0.05</v>
          </cell>
          <cell r="V358" t="str">
            <v>저케</v>
          </cell>
          <cell r="W358">
            <v>0.14199999999999999</v>
          </cell>
        </row>
        <row r="359">
          <cell r="A359">
            <v>359</v>
          </cell>
          <cell r="C359" t="str">
            <v>저압 케이블</v>
          </cell>
          <cell r="D359" t="str">
            <v>600V  EV 125sq/3C</v>
          </cell>
          <cell r="E359" t="str">
            <v>m</v>
          </cell>
          <cell r="S359">
            <v>0</v>
          </cell>
          <cell r="U359">
            <v>0.05</v>
          </cell>
          <cell r="V359" t="str">
            <v>저케</v>
          </cell>
          <cell r="W359">
            <v>0.16800000000000001</v>
          </cell>
        </row>
        <row r="360">
          <cell r="A360">
            <v>360</v>
          </cell>
          <cell r="C360" t="str">
            <v>저압 케이블</v>
          </cell>
          <cell r="D360" t="str">
            <v>600V  EV 150sq/3C</v>
          </cell>
          <cell r="E360" t="str">
            <v>m</v>
          </cell>
          <cell r="S360">
            <v>0</v>
          </cell>
          <cell r="U360">
            <v>0.05</v>
          </cell>
          <cell r="V360" t="str">
            <v>저케</v>
          </cell>
          <cell r="W360">
            <v>0.19400000000000001</v>
          </cell>
        </row>
        <row r="361">
          <cell r="A361">
            <v>361</v>
          </cell>
          <cell r="C361" t="str">
            <v>저압 케이블</v>
          </cell>
          <cell r="D361" t="str">
            <v>600V  EV 200sq/3C</v>
          </cell>
          <cell r="E361" t="str">
            <v>m</v>
          </cell>
          <cell r="S361">
            <v>0</v>
          </cell>
          <cell r="U361">
            <v>0.05</v>
          </cell>
          <cell r="V361" t="str">
            <v>저케</v>
          </cell>
          <cell r="W361">
            <v>0.23400000000000001</v>
          </cell>
        </row>
        <row r="362">
          <cell r="A362">
            <v>362</v>
          </cell>
          <cell r="C362" t="str">
            <v>저압 케이블</v>
          </cell>
          <cell r="D362" t="str">
            <v>600V  EV 250sq/3C</v>
          </cell>
          <cell r="E362" t="str">
            <v>m</v>
          </cell>
          <cell r="S362">
            <v>0</v>
          </cell>
          <cell r="U362">
            <v>0.05</v>
          </cell>
          <cell r="V362" t="str">
            <v>저케</v>
          </cell>
          <cell r="W362">
            <v>0.28399999999999997</v>
          </cell>
        </row>
        <row r="363">
          <cell r="A363">
            <v>363</v>
          </cell>
          <cell r="S363" t="str">
            <v/>
          </cell>
        </row>
        <row r="364">
          <cell r="A364">
            <v>364</v>
          </cell>
          <cell r="S364" t="str">
            <v/>
          </cell>
        </row>
        <row r="365">
          <cell r="A365">
            <v>365</v>
          </cell>
          <cell r="C365" t="str">
            <v>저압 케이블</v>
          </cell>
          <cell r="D365" t="str">
            <v>600V EV 2.0 sq/4C</v>
          </cell>
          <cell r="E365" t="str">
            <v>m</v>
          </cell>
          <cell r="S365">
            <v>0</v>
          </cell>
          <cell r="U365">
            <v>0.05</v>
          </cell>
          <cell r="V365" t="str">
            <v>저케</v>
          </cell>
          <cell r="W365">
            <v>2.6000000000000002E-2</v>
          </cell>
        </row>
        <row r="366">
          <cell r="A366">
            <v>366</v>
          </cell>
          <cell r="C366" t="str">
            <v>저압 케이블</v>
          </cell>
          <cell r="D366" t="str">
            <v>600V EV 3.5sq/4C</v>
          </cell>
          <cell r="E366" t="str">
            <v>m</v>
          </cell>
          <cell r="S366">
            <v>0</v>
          </cell>
          <cell r="U366">
            <v>0.05</v>
          </cell>
          <cell r="V366" t="str">
            <v>저케</v>
          </cell>
          <cell r="W366">
            <v>2.86E-2</v>
          </cell>
        </row>
        <row r="367">
          <cell r="A367">
            <v>367</v>
          </cell>
          <cell r="C367" t="str">
            <v>저압 케이블</v>
          </cell>
          <cell r="D367" t="str">
            <v>600V EV 5.5 sq/4C</v>
          </cell>
          <cell r="E367" t="str">
            <v>m</v>
          </cell>
          <cell r="S367">
            <v>0</v>
          </cell>
          <cell r="U367">
            <v>0.05</v>
          </cell>
          <cell r="V367" t="str">
            <v>저케</v>
          </cell>
          <cell r="W367">
            <v>3.3799999999999997E-2</v>
          </cell>
        </row>
        <row r="368">
          <cell r="A368">
            <v>368</v>
          </cell>
          <cell r="C368" t="str">
            <v>저압 케이블</v>
          </cell>
          <cell r="D368" t="str">
            <v>600V EV 8sq/4C</v>
          </cell>
          <cell r="E368" t="str">
            <v>m</v>
          </cell>
          <cell r="S368">
            <v>0</v>
          </cell>
          <cell r="U368">
            <v>0.05</v>
          </cell>
          <cell r="V368" t="str">
            <v>저케</v>
          </cell>
          <cell r="W368">
            <v>3.6400000000000002E-2</v>
          </cell>
        </row>
        <row r="369">
          <cell r="A369">
            <v>369</v>
          </cell>
          <cell r="C369" t="str">
            <v>저압 케이블</v>
          </cell>
          <cell r="D369" t="str">
            <v>600V  EV  14sq/4C</v>
          </cell>
          <cell r="E369" t="str">
            <v>m</v>
          </cell>
          <cell r="S369">
            <v>0</v>
          </cell>
          <cell r="U369">
            <v>0.05</v>
          </cell>
          <cell r="V369" t="str">
            <v>저케</v>
          </cell>
          <cell r="W369">
            <v>5.2000000000000005E-2</v>
          </cell>
        </row>
        <row r="370">
          <cell r="A370">
            <v>370</v>
          </cell>
          <cell r="C370" t="str">
            <v>저압 케이블</v>
          </cell>
          <cell r="D370" t="str">
            <v>600V  EV 22sq/4C</v>
          </cell>
          <cell r="E370" t="str">
            <v>m</v>
          </cell>
          <cell r="S370">
            <v>0</v>
          </cell>
          <cell r="U370">
            <v>0.05</v>
          </cell>
          <cell r="V370" t="str">
            <v>저케</v>
          </cell>
          <cell r="W370">
            <v>6.7599999999999993E-2</v>
          </cell>
        </row>
        <row r="371">
          <cell r="A371">
            <v>371</v>
          </cell>
          <cell r="C371" t="str">
            <v>저압 케이블</v>
          </cell>
          <cell r="D371" t="str">
            <v>600V  EV 38sq/4C</v>
          </cell>
          <cell r="E371" t="str">
            <v>m</v>
          </cell>
          <cell r="S371">
            <v>0</v>
          </cell>
          <cell r="U371">
            <v>0.05</v>
          </cell>
          <cell r="V371" t="str">
            <v>저케</v>
          </cell>
          <cell r="W371">
            <v>9.3600000000000003E-2</v>
          </cell>
        </row>
        <row r="372">
          <cell r="A372">
            <v>372</v>
          </cell>
          <cell r="C372" t="str">
            <v>저압 케이블</v>
          </cell>
          <cell r="D372" t="str">
            <v>600V  EV 60sq/4C</v>
          </cell>
          <cell r="E372" t="str">
            <v>m</v>
          </cell>
          <cell r="S372">
            <v>0</v>
          </cell>
          <cell r="U372">
            <v>0.05</v>
          </cell>
          <cell r="V372" t="str">
            <v>저케</v>
          </cell>
          <cell r="W372">
            <v>0.12740000000000001</v>
          </cell>
        </row>
        <row r="373">
          <cell r="A373">
            <v>373</v>
          </cell>
          <cell r="C373" t="str">
            <v>저압 케이블</v>
          </cell>
          <cell r="D373" t="str">
            <v>600V  EV 80sq/4C</v>
          </cell>
          <cell r="E373" t="str">
            <v>m</v>
          </cell>
          <cell r="S373">
            <v>0</v>
          </cell>
          <cell r="U373">
            <v>0.05</v>
          </cell>
          <cell r="V373" t="str">
            <v>저케</v>
          </cell>
          <cell r="W373">
            <v>0.156</v>
          </cell>
        </row>
        <row r="374">
          <cell r="A374">
            <v>374</v>
          </cell>
          <cell r="C374" t="str">
            <v>저압 케이블</v>
          </cell>
          <cell r="D374" t="str">
            <v>600V  EV 100sq/4C</v>
          </cell>
          <cell r="E374" t="str">
            <v>m</v>
          </cell>
          <cell r="S374">
            <v>0</v>
          </cell>
          <cell r="U374">
            <v>0.05</v>
          </cell>
          <cell r="V374" t="str">
            <v>저케</v>
          </cell>
          <cell r="W374">
            <v>0.18459999999999999</v>
          </cell>
        </row>
        <row r="375">
          <cell r="A375">
            <v>375</v>
          </cell>
          <cell r="C375" t="str">
            <v>저압 케이블</v>
          </cell>
          <cell r="D375" t="str">
            <v>600V  EV 125sq/4C</v>
          </cell>
          <cell r="E375" t="str">
            <v>m</v>
          </cell>
          <cell r="S375">
            <v>0</v>
          </cell>
          <cell r="U375">
            <v>0.05</v>
          </cell>
          <cell r="V375" t="str">
            <v>저케</v>
          </cell>
          <cell r="W375">
            <v>0.21840000000000001</v>
          </cell>
        </row>
        <row r="376">
          <cell r="A376">
            <v>376</v>
          </cell>
          <cell r="C376" t="str">
            <v>저압 케이블</v>
          </cell>
          <cell r="D376" t="str">
            <v>600V  EV 150sq/4C</v>
          </cell>
          <cell r="E376" t="str">
            <v>m</v>
          </cell>
          <cell r="S376">
            <v>0</v>
          </cell>
          <cell r="U376">
            <v>0.05</v>
          </cell>
          <cell r="V376" t="str">
            <v>저케</v>
          </cell>
          <cell r="W376">
            <v>0.25220000000000004</v>
          </cell>
        </row>
        <row r="377">
          <cell r="A377">
            <v>377</v>
          </cell>
          <cell r="C377" t="str">
            <v>저압 케이블</v>
          </cell>
          <cell r="D377" t="str">
            <v>600V  EV 200sq/4C</v>
          </cell>
          <cell r="E377" t="str">
            <v>m</v>
          </cell>
          <cell r="S377">
            <v>0</v>
          </cell>
          <cell r="U377">
            <v>0.05</v>
          </cell>
          <cell r="V377" t="str">
            <v>저케</v>
          </cell>
          <cell r="W377">
            <v>0.30420000000000003</v>
          </cell>
        </row>
        <row r="378">
          <cell r="A378">
            <v>378</v>
          </cell>
          <cell r="C378" t="str">
            <v>저압 케이블</v>
          </cell>
          <cell r="D378" t="str">
            <v>600V  EV 250sq/4C</v>
          </cell>
          <cell r="E378" t="str">
            <v>m</v>
          </cell>
          <cell r="S378">
            <v>0</v>
          </cell>
          <cell r="U378">
            <v>0.05</v>
          </cell>
          <cell r="V378" t="str">
            <v>저케</v>
          </cell>
          <cell r="W378">
            <v>0.36919999999999997</v>
          </cell>
        </row>
        <row r="379">
          <cell r="A379">
            <v>379</v>
          </cell>
          <cell r="S379" t="str">
            <v/>
          </cell>
        </row>
        <row r="380">
          <cell r="A380">
            <v>380</v>
          </cell>
          <cell r="S380" t="str">
            <v/>
          </cell>
        </row>
        <row r="381">
          <cell r="A381">
            <v>381</v>
          </cell>
          <cell r="B381" t="str">
            <v>옥외</v>
          </cell>
          <cell r="C381" t="str">
            <v>저압 케이블</v>
          </cell>
          <cell r="D381" t="str">
            <v>600V EV 2.0 sq/1C</v>
          </cell>
          <cell r="E381" t="str">
            <v>m</v>
          </cell>
          <cell r="S381">
            <v>0</v>
          </cell>
          <cell r="U381">
            <v>0.03</v>
          </cell>
          <cell r="V381" t="str">
            <v>저케</v>
          </cell>
          <cell r="W381">
            <v>0.01</v>
          </cell>
        </row>
        <row r="382">
          <cell r="A382">
            <v>382</v>
          </cell>
          <cell r="B382" t="str">
            <v>옥외</v>
          </cell>
          <cell r="C382" t="str">
            <v>저압 케이블</v>
          </cell>
          <cell r="D382" t="str">
            <v>600V EV 3.5sq/1C</v>
          </cell>
          <cell r="E382" t="str">
            <v>m</v>
          </cell>
          <cell r="S382">
            <v>0</v>
          </cell>
          <cell r="U382">
            <v>0.03</v>
          </cell>
          <cell r="V382" t="str">
            <v>저케</v>
          </cell>
          <cell r="W382">
            <v>1.0999999999999999E-2</v>
          </cell>
        </row>
        <row r="383">
          <cell r="A383">
            <v>383</v>
          </cell>
          <cell r="B383" t="str">
            <v>옥외</v>
          </cell>
          <cell r="C383" t="str">
            <v>저압 케이블</v>
          </cell>
          <cell r="D383" t="str">
            <v>600V EV 5.5 sq/1C</v>
          </cell>
          <cell r="E383" t="str">
            <v>m</v>
          </cell>
          <cell r="S383">
            <v>0</v>
          </cell>
          <cell r="U383">
            <v>0.03</v>
          </cell>
          <cell r="V383" t="str">
            <v>저케</v>
          </cell>
          <cell r="W383">
            <v>1.2999999999999999E-2</v>
          </cell>
        </row>
        <row r="384">
          <cell r="A384">
            <v>384</v>
          </cell>
          <cell r="B384" t="str">
            <v>옥외</v>
          </cell>
          <cell r="C384" t="str">
            <v>저압 케이블</v>
          </cell>
          <cell r="D384" t="str">
            <v>600V EV 8sq/1C</v>
          </cell>
          <cell r="E384" t="str">
            <v>m</v>
          </cell>
          <cell r="S384">
            <v>0</v>
          </cell>
          <cell r="U384">
            <v>0.03</v>
          </cell>
          <cell r="V384" t="str">
            <v>저케</v>
          </cell>
          <cell r="W384">
            <v>1.4E-2</v>
          </cell>
        </row>
        <row r="385">
          <cell r="A385">
            <v>385</v>
          </cell>
          <cell r="B385" t="str">
            <v>옥외</v>
          </cell>
          <cell r="C385" t="str">
            <v>저압 케이블</v>
          </cell>
          <cell r="D385" t="str">
            <v>600V  EV  14sq/1C</v>
          </cell>
          <cell r="E385" t="str">
            <v>m</v>
          </cell>
          <cell r="S385">
            <v>0</v>
          </cell>
          <cell r="U385">
            <v>0.03</v>
          </cell>
          <cell r="V385" t="str">
            <v>저케</v>
          </cell>
          <cell r="W385">
            <v>0.02</v>
          </cell>
        </row>
        <row r="386">
          <cell r="A386">
            <v>386</v>
          </cell>
          <cell r="B386" t="str">
            <v>옥외</v>
          </cell>
          <cell r="C386" t="str">
            <v>저압 케이블</v>
          </cell>
          <cell r="D386" t="str">
            <v>600V  EV 22sq/1C</v>
          </cell>
          <cell r="E386" t="str">
            <v>m</v>
          </cell>
          <cell r="S386">
            <v>0</v>
          </cell>
          <cell r="U386">
            <v>0.03</v>
          </cell>
          <cell r="V386" t="str">
            <v>저케</v>
          </cell>
          <cell r="W386">
            <v>2.5999999999999999E-2</v>
          </cell>
        </row>
        <row r="387">
          <cell r="A387">
            <v>387</v>
          </cell>
          <cell r="B387" t="str">
            <v>옥외</v>
          </cell>
          <cell r="C387" t="str">
            <v>저압 케이블</v>
          </cell>
          <cell r="D387" t="str">
            <v>600V  EV 38sq/1C</v>
          </cell>
          <cell r="E387" t="str">
            <v>m</v>
          </cell>
          <cell r="S387">
            <v>0</v>
          </cell>
          <cell r="U387">
            <v>0.03</v>
          </cell>
          <cell r="V387" t="str">
            <v>저케</v>
          </cell>
          <cell r="W387">
            <v>3.5999999999999997E-2</v>
          </cell>
        </row>
        <row r="388">
          <cell r="A388">
            <v>388</v>
          </cell>
          <cell r="B388" t="str">
            <v>옥외</v>
          </cell>
          <cell r="C388" t="str">
            <v>저압 케이블</v>
          </cell>
          <cell r="D388" t="str">
            <v>600V  EV 50sq/1C</v>
          </cell>
          <cell r="E388" t="str">
            <v>m</v>
          </cell>
          <cell r="S388">
            <v>0</v>
          </cell>
          <cell r="U388">
            <v>0.03</v>
          </cell>
          <cell r="V388" t="str">
            <v>저케</v>
          </cell>
          <cell r="W388">
            <v>4.2999999999999997E-2</v>
          </cell>
        </row>
        <row r="389">
          <cell r="A389">
            <v>389</v>
          </cell>
          <cell r="B389" t="str">
            <v>옥외</v>
          </cell>
          <cell r="C389" t="str">
            <v>저압 케이블</v>
          </cell>
          <cell r="D389" t="str">
            <v>600V  EV 60sq/1C</v>
          </cell>
          <cell r="E389" t="str">
            <v>m</v>
          </cell>
          <cell r="S389">
            <v>0</v>
          </cell>
          <cell r="U389">
            <v>0.03</v>
          </cell>
          <cell r="V389" t="str">
            <v>저케</v>
          </cell>
          <cell r="W389">
            <v>4.9000000000000002E-2</v>
          </cell>
        </row>
        <row r="390">
          <cell r="A390">
            <v>390</v>
          </cell>
          <cell r="B390" t="str">
            <v>옥외</v>
          </cell>
          <cell r="C390" t="str">
            <v>저압 케이블</v>
          </cell>
          <cell r="D390" t="str">
            <v>600V  EV 80sq/1C</v>
          </cell>
          <cell r="E390" t="str">
            <v>m</v>
          </cell>
          <cell r="S390">
            <v>0</v>
          </cell>
          <cell r="U390">
            <v>0.03</v>
          </cell>
          <cell r="V390" t="str">
            <v>저케</v>
          </cell>
          <cell r="W390">
            <v>0.06</v>
          </cell>
        </row>
        <row r="391">
          <cell r="A391">
            <v>391</v>
          </cell>
          <cell r="B391" t="str">
            <v>옥외</v>
          </cell>
          <cell r="C391" t="str">
            <v>저압 케이블</v>
          </cell>
          <cell r="D391" t="str">
            <v>600V  EV 100sq/1C</v>
          </cell>
          <cell r="E391" t="str">
            <v>m</v>
          </cell>
          <cell r="S391">
            <v>0</v>
          </cell>
          <cell r="U391">
            <v>0.03</v>
          </cell>
          <cell r="V391" t="str">
            <v>저케</v>
          </cell>
          <cell r="W391">
            <v>7.0999999999999994E-2</v>
          </cell>
        </row>
        <row r="392">
          <cell r="A392">
            <v>392</v>
          </cell>
          <cell r="B392" t="str">
            <v>옥외</v>
          </cell>
          <cell r="C392" t="str">
            <v>저압 케이블</v>
          </cell>
          <cell r="D392" t="str">
            <v>600V  EV 125sq/1C</v>
          </cell>
          <cell r="E392" t="str">
            <v>m</v>
          </cell>
          <cell r="S392">
            <v>0</v>
          </cell>
          <cell r="U392">
            <v>0.03</v>
          </cell>
          <cell r="V392" t="str">
            <v>저케</v>
          </cell>
          <cell r="W392">
            <v>8.4000000000000005E-2</v>
          </cell>
        </row>
        <row r="393">
          <cell r="A393">
            <v>393</v>
          </cell>
          <cell r="B393" t="str">
            <v>옥외</v>
          </cell>
          <cell r="C393" t="str">
            <v>저압 케이블</v>
          </cell>
          <cell r="D393" t="str">
            <v>600V  EV 150sq/1C</v>
          </cell>
          <cell r="E393" t="str">
            <v>m</v>
          </cell>
          <cell r="S393">
            <v>0</v>
          </cell>
          <cell r="U393">
            <v>0.03</v>
          </cell>
          <cell r="V393" t="str">
            <v>저케</v>
          </cell>
          <cell r="W393">
            <v>9.7000000000000003E-2</v>
          </cell>
        </row>
        <row r="394">
          <cell r="A394">
            <v>394</v>
          </cell>
          <cell r="B394" t="str">
            <v>옥외</v>
          </cell>
          <cell r="C394" t="str">
            <v>저압 케이블</v>
          </cell>
          <cell r="D394" t="str">
            <v>600V  EV 200sq/1C</v>
          </cell>
          <cell r="E394" t="str">
            <v>m</v>
          </cell>
          <cell r="S394">
            <v>0</v>
          </cell>
          <cell r="U394">
            <v>0.03</v>
          </cell>
          <cell r="V394" t="str">
            <v>저케</v>
          </cell>
          <cell r="W394">
            <v>0.11700000000000001</v>
          </cell>
        </row>
        <row r="395">
          <cell r="A395">
            <v>395</v>
          </cell>
          <cell r="B395" t="str">
            <v>옥외</v>
          </cell>
          <cell r="C395" t="str">
            <v>저압 케이블</v>
          </cell>
          <cell r="D395" t="str">
            <v>600V  EV 250sq/1C</v>
          </cell>
          <cell r="E395" t="str">
            <v>m</v>
          </cell>
          <cell r="S395">
            <v>0</v>
          </cell>
          <cell r="U395">
            <v>0.03</v>
          </cell>
          <cell r="V395" t="str">
            <v>저케</v>
          </cell>
          <cell r="W395">
            <v>0.14199999999999999</v>
          </cell>
        </row>
        <row r="396">
          <cell r="A396">
            <v>396</v>
          </cell>
          <cell r="S396" t="str">
            <v/>
          </cell>
        </row>
        <row r="397">
          <cell r="A397">
            <v>397</v>
          </cell>
          <cell r="S397" t="str">
            <v/>
          </cell>
        </row>
        <row r="398">
          <cell r="A398">
            <v>398</v>
          </cell>
          <cell r="B398" t="str">
            <v>옥외</v>
          </cell>
          <cell r="C398" t="str">
            <v>저압 케이블</v>
          </cell>
          <cell r="D398" t="str">
            <v>600V EV 2.0 sq/2C</v>
          </cell>
          <cell r="E398" t="str">
            <v>m</v>
          </cell>
          <cell r="S398">
            <v>0</v>
          </cell>
          <cell r="U398">
            <v>0.03</v>
          </cell>
          <cell r="V398" t="str">
            <v>저케</v>
          </cell>
          <cell r="W398">
            <v>1.3999999999999999E-2</v>
          </cell>
        </row>
        <row r="399">
          <cell r="A399">
            <v>399</v>
          </cell>
          <cell r="B399" t="str">
            <v>옥외</v>
          </cell>
          <cell r="C399" t="str">
            <v>저압 케이블</v>
          </cell>
          <cell r="D399" t="str">
            <v>600V EV 3.5sq/2C</v>
          </cell>
          <cell r="E399" t="str">
            <v>m</v>
          </cell>
          <cell r="S399">
            <v>0</v>
          </cell>
          <cell r="U399">
            <v>0.03</v>
          </cell>
          <cell r="V399" t="str">
            <v>저케</v>
          </cell>
          <cell r="W399">
            <v>1.5399999999999999E-2</v>
          </cell>
        </row>
        <row r="400">
          <cell r="A400">
            <v>400</v>
          </cell>
          <cell r="B400" t="str">
            <v>옥외</v>
          </cell>
          <cell r="C400" t="str">
            <v>저압 케이블</v>
          </cell>
          <cell r="D400" t="str">
            <v>600V EV 5.5 sq/2C</v>
          </cell>
          <cell r="E400" t="str">
            <v>m</v>
          </cell>
          <cell r="S400">
            <v>0</v>
          </cell>
          <cell r="U400">
            <v>0.03</v>
          </cell>
          <cell r="V400" t="str">
            <v>저케</v>
          </cell>
          <cell r="W400">
            <v>1.8199999999999997E-2</v>
          </cell>
        </row>
        <row r="401">
          <cell r="A401">
            <v>401</v>
          </cell>
          <cell r="B401" t="str">
            <v>옥외</v>
          </cell>
          <cell r="C401" t="str">
            <v>저압 케이블</v>
          </cell>
          <cell r="D401" t="str">
            <v>600V EV 8sq/2C</v>
          </cell>
          <cell r="E401" t="str">
            <v>m</v>
          </cell>
          <cell r="S401">
            <v>0</v>
          </cell>
          <cell r="U401">
            <v>0.03</v>
          </cell>
          <cell r="V401" t="str">
            <v>저케</v>
          </cell>
          <cell r="W401">
            <v>1.9599999999999999E-2</v>
          </cell>
        </row>
        <row r="402">
          <cell r="A402">
            <v>402</v>
          </cell>
          <cell r="B402" t="str">
            <v>옥외</v>
          </cell>
          <cell r="C402" t="str">
            <v>저압 케이블</v>
          </cell>
          <cell r="D402" t="str">
            <v>600V  EV  14sq/2C</v>
          </cell>
          <cell r="E402" t="str">
            <v>m</v>
          </cell>
          <cell r="S402">
            <v>0</v>
          </cell>
          <cell r="U402">
            <v>0.03</v>
          </cell>
          <cell r="V402" t="str">
            <v>저케</v>
          </cell>
          <cell r="W402">
            <v>2.7999999999999997E-2</v>
          </cell>
        </row>
        <row r="403">
          <cell r="A403">
            <v>403</v>
          </cell>
          <cell r="B403" t="str">
            <v>옥외</v>
          </cell>
          <cell r="C403" t="str">
            <v>저압 케이블</v>
          </cell>
          <cell r="D403" t="str">
            <v>600V  EV 22sq/2C</v>
          </cell>
          <cell r="E403" t="str">
            <v>m</v>
          </cell>
          <cell r="S403">
            <v>0</v>
          </cell>
          <cell r="U403">
            <v>0.03</v>
          </cell>
          <cell r="V403" t="str">
            <v>저케</v>
          </cell>
          <cell r="W403">
            <v>3.6399999999999995E-2</v>
          </cell>
        </row>
        <row r="404">
          <cell r="A404">
            <v>404</v>
          </cell>
          <cell r="B404" t="str">
            <v>옥외</v>
          </cell>
          <cell r="C404" t="str">
            <v>저압 케이블</v>
          </cell>
          <cell r="D404" t="str">
            <v>600V  EV 38sq/2C</v>
          </cell>
          <cell r="E404" t="str">
            <v>m</v>
          </cell>
          <cell r="S404">
            <v>0</v>
          </cell>
          <cell r="U404">
            <v>0.03</v>
          </cell>
          <cell r="V404" t="str">
            <v>저케</v>
          </cell>
          <cell r="W404">
            <v>5.0399999999999993E-2</v>
          </cell>
        </row>
        <row r="405">
          <cell r="A405">
            <v>405</v>
          </cell>
          <cell r="B405" t="str">
            <v>옥외</v>
          </cell>
          <cell r="C405" t="str">
            <v>저압 케이블</v>
          </cell>
          <cell r="D405" t="str">
            <v>600V  EV 60sq/2C</v>
          </cell>
          <cell r="E405" t="str">
            <v>m</v>
          </cell>
          <cell r="S405">
            <v>0</v>
          </cell>
          <cell r="U405">
            <v>0.03</v>
          </cell>
          <cell r="V405" t="str">
            <v>저케</v>
          </cell>
          <cell r="W405">
            <v>6.8599999999999994E-2</v>
          </cell>
        </row>
        <row r="406">
          <cell r="A406">
            <v>406</v>
          </cell>
          <cell r="B406" t="str">
            <v>옥외</v>
          </cell>
          <cell r="C406" t="str">
            <v>저압 케이블</v>
          </cell>
          <cell r="D406" t="str">
            <v>600V  EV 80sq/2C</v>
          </cell>
          <cell r="E406" t="str">
            <v>m</v>
          </cell>
          <cell r="S406">
            <v>0</v>
          </cell>
          <cell r="U406">
            <v>0.03</v>
          </cell>
          <cell r="V406" t="str">
            <v>저케</v>
          </cell>
          <cell r="W406">
            <v>8.3999999999999991E-2</v>
          </cell>
        </row>
        <row r="407">
          <cell r="A407">
            <v>407</v>
          </cell>
          <cell r="B407" t="str">
            <v>옥외</v>
          </cell>
          <cell r="C407" t="str">
            <v>저압 케이블</v>
          </cell>
          <cell r="D407" t="str">
            <v>600V  EV 100sq/2C</v>
          </cell>
          <cell r="E407" t="str">
            <v>m</v>
          </cell>
          <cell r="S407">
            <v>0</v>
          </cell>
          <cell r="U407">
            <v>0.03</v>
          </cell>
          <cell r="V407" t="str">
            <v>저케</v>
          </cell>
          <cell r="W407">
            <v>9.9399999999999988E-2</v>
          </cell>
        </row>
        <row r="408">
          <cell r="A408">
            <v>408</v>
          </cell>
          <cell r="B408" t="str">
            <v>옥외</v>
          </cell>
          <cell r="C408" t="str">
            <v>저압 케이블</v>
          </cell>
          <cell r="D408" t="str">
            <v>600V  EV 125sq/2C</v>
          </cell>
          <cell r="E408" t="str">
            <v>m</v>
          </cell>
          <cell r="S408">
            <v>0</v>
          </cell>
          <cell r="U408">
            <v>0.03</v>
          </cell>
          <cell r="V408" t="str">
            <v>저케</v>
          </cell>
          <cell r="W408">
            <v>0.1176</v>
          </cell>
        </row>
        <row r="409">
          <cell r="A409">
            <v>409</v>
          </cell>
          <cell r="B409" t="str">
            <v>옥외</v>
          </cell>
          <cell r="C409" t="str">
            <v>저압 케이블</v>
          </cell>
          <cell r="D409" t="str">
            <v>600V  EV 150sq/2C</v>
          </cell>
          <cell r="E409" t="str">
            <v>m</v>
          </cell>
          <cell r="S409">
            <v>0</v>
          </cell>
          <cell r="U409">
            <v>0.03</v>
          </cell>
          <cell r="V409" t="str">
            <v>저케</v>
          </cell>
          <cell r="W409">
            <v>0.1358</v>
          </cell>
        </row>
        <row r="410">
          <cell r="A410">
            <v>410</v>
          </cell>
          <cell r="B410" t="str">
            <v>옥외</v>
          </cell>
          <cell r="C410" t="str">
            <v>저압 케이블</v>
          </cell>
          <cell r="D410" t="str">
            <v>600V  EV 200sq/2C</v>
          </cell>
          <cell r="E410" t="str">
            <v>m</v>
          </cell>
          <cell r="S410">
            <v>0</v>
          </cell>
          <cell r="U410">
            <v>0.03</v>
          </cell>
          <cell r="V410" t="str">
            <v>저케</v>
          </cell>
          <cell r="W410">
            <v>0.1638</v>
          </cell>
        </row>
        <row r="411">
          <cell r="A411">
            <v>411</v>
          </cell>
          <cell r="B411" t="str">
            <v>옥외</v>
          </cell>
          <cell r="C411" t="str">
            <v>저압 케이블</v>
          </cell>
          <cell r="D411" t="str">
            <v>600V  EV 250sq/2C</v>
          </cell>
          <cell r="E411" t="str">
            <v>m</v>
          </cell>
          <cell r="S411">
            <v>0</v>
          </cell>
          <cell r="U411">
            <v>0.03</v>
          </cell>
          <cell r="V411" t="str">
            <v>저케</v>
          </cell>
          <cell r="W411">
            <v>0.19879999999999998</v>
          </cell>
        </row>
        <row r="412">
          <cell r="A412">
            <v>412</v>
          </cell>
          <cell r="S412" t="str">
            <v/>
          </cell>
        </row>
        <row r="413">
          <cell r="A413">
            <v>413</v>
          </cell>
          <cell r="S413" t="str">
            <v/>
          </cell>
        </row>
        <row r="414">
          <cell r="A414">
            <v>414</v>
          </cell>
          <cell r="B414" t="str">
            <v>옥외</v>
          </cell>
          <cell r="C414" t="str">
            <v>저압 케이블</v>
          </cell>
          <cell r="D414" t="str">
            <v>600V EV 2.0 sq/3C</v>
          </cell>
          <cell r="E414" t="str">
            <v>m</v>
          </cell>
          <cell r="S414">
            <v>0</v>
          </cell>
          <cell r="U414">
            <v>0.03</v>
          </cell>
          <cell r="V414" t="str">
            <v>저케</v>
          </cell>
          <cell r="W414">
            <v>0.02</v>
          </cell>
        </row>
        <row r="415">
          <cell r="A415">
            <v>415</v>
          </cell>
          <cell r="B415" t="str">
            <v>옥외</v>
          </cell>
          <cell r="C415" t="str">
            <v>저압 케이블</v>
          </cell>
          <cell r="D415" t="str">
            <v>600V EV 3.5sq/3C</v>
          </cell>
          <cell r="E415" t="str">
            <v>m</v>
          </cell>
          <cell r="S415">
            <v>0</v>
          </cell>
          <cell r="U415">
            <v>0.03</v>
          </cell>
          <cell r="V415" t="str">
            <v>저케</v>
          </cell>
          <cell r="W415">
            <v>2.1999999999999999E-2</v>
          </cell>
        </row>
        <row r="416">
          <cell r="A416">
            <v>416</v>
          </cell>
          <cell r="B416" t="str">
            <v>옥외</v>
          </cell>
          <cell r="C416" t="str">
            <v>저압 케이블</v>
          </cell>
          <cell r="D416" t="str">
            <v>600V EV 5.5 sq/3C</v>
          </cell>
          <cell r="E416" t="str">
            <v>m</v>
          </cell>
          <cell r="S416">
            <v>0</v>
          </cell>
          <cell r="U416">
            <v>0.03</v>
          </cell>
          <cell r="V416" t="str">
            <v>저케</v>
          </cell>
          <cell r="W416">
            <v>2.5999999999999999E-2</v>
          </cell>
        </row>
        <row r="417">
          <cell r="A417">
            <v>417</v>
          </cell>
          <cell r="B417" t="str">
            <v>옥외</v>
          </cell>
          <cell r="C417" t="str">
            <v>저압 케이블</v>
          </cell>
          <cell r="D417" t="str">
            <v>600V EV 8sq/3C</v>
          </cell>
          <cell r="E417" t="str">
            <v>m</v>
          </cell>
          <cell r="S417">
            <v>0</v>
          </cell>
          <cell r="U417">
            <v>0.03</v>
          </cell>
          <cell r="V417" t="str">
            <v>저케</v>
          </cell>
          <cell r="W417">
            <v>2.8000000000000001E-2</v>
          </cell>
        </row>
        <row r="418">
          <cell r="A418">
            <v>418</v>
          </cell>
          <cell r="B418" t="str">
            <v>옥외</v>
          </cell>
          <cell r="C418" t="str">
            <v>저압 케이블</v>
          </cell>
          <cell r="D418" t="str">
            <v>600V  EV  14sq/3C</v>
          </cell>
          <cell r="E418" t="str">
            <v>m</v>
          </cell>
          <cell r="S418">
            <v>0</v>
          </cell>
          <cell r="U418">
            <v>0.03</v>
          </cell>
          <cell r="V418" t="str">
            <v>저케</v>
          </cell>
          <cell r="W418">
            <v>0.04</v>
          </cell>
        </row>
        <row r="419">
          <cell r="A419">
            <v>419</v>
          </cell>
          <cell r="B419" t="str">
            <v>옥외</v>
          </cell>
          <cell r="C419" t="str">
            <v>저압 케이블</v>
          </cell>
          <cell r="D419" t="str">
            <v>600V  EV 22sq/3C</v>
          </cell>
          <cell r="E419" t="str">
            <v>m</v>
          </cell>
          <cell r="S419">
            <v>0</v>
          </cell>
          <cell r="U419">
            <v>0.03</v>
          </cell>
          <cell r="V419" t="str">
            <v>저케</v>
          </cell>
          <cell r="W419">
            <v>5.1999999999999998E-2</v>
          </cell>
        </row>
        <row r="420">
          <cell r="A420">
            <v>420</v>
          </cell>
          <cell r="B420" t="str">
            <v>옥외</v>
          </cell>
          <cell r="C420" t="str">
            <v>저압 케이블</v>
          </cell>
          <cell r="D420" t="str">
            <v>600V  EV 38sq/3C</v>
          </cell>
          <cell r="E420" t="str">
            <v>m</v>
          </cell>
          <cell r="S420">
            <v>0</v>
          </cell>
          <cell r="U420">
            <v>0.03</v>
          </cell>
          <cell r="V420" t="str">
            <v>저케</v>
          </cell>
          <cell r="W420">
            <v>7.1999999999999995E-2</v>
          </cell>
        </row>
        <row r="421">
          <cell r="A421">
            <v>421</v>
          </cell>
          <cell r="B421" t="str">
            <v>옥외</v>
          </cell>
          <cell r="C421" t="str">
            <v>저압 케이블</v>
          </cell>
          <cell r="D421" t="str">
            <v>600V  EV 60sq/3C</v>
          </cell>
          <cell r="E421" t="str">
            <v>m</v>
          </cell>
          <cell r="S421">
            <v>0</v>
          </cell>
          <cell r="U421">
            <v>0.03</v>
          </cell>
          <cell r="V421" t="str">
            <v>저케</v>
          </cell>
          <cell r="W421">
            <v>9.8000000000000004E-2</v>
          </cell>
        </row>
        <row r="422">
          <cell r="A422">
            <v>422</v>
          </cell>
          <cell r="B422" t="str">
            <v>옥외</v>
          </cell>
          <cell r="C422" t="str">
            <v>저압 케이블</v>
          </cell>
          <cell r="D422" t="str">
            <v>600V  EV 80sq/3C</v>
          </cell>
          <cell r="E422" t="str">
            <v>m</v>
          </cell>
          <cell r="S422">
            <v>0</v>
          </cell>
          <cell r="U422">
            <v>0.03</v>
          </cell>
          <cell r="V422" t="str">
            <v>저케</v>
          </cell>
          <cell r="W422">
            <v>0.12</v>
          </cell>
        </row>
        <row r="423">
          <cell r="A423">
            <v>423</v>
          </cell>
          <cell r="B423" t="str">
            <v>옥외</v>
          </cell>
          <cell r="C423" t="str">
            <v>저압 케이블</v>
          </cell>
          <cell r="D423" t="str">
            <v>600V  EV 100sq/3C</v>
          </cell>
          <cell r="E423" t="str">
            <v>m</v>
          </cell>
          <cell r="S423">
            <v>0</v>
          </cell>
          <cell r="U423">
            <v>0.03</v>
          </cell>
          <cell r="V423" t="str">
            <v>저케</v>
          </cell>
          <cell r="W423">
            <v>0.14199999999999999</v>
          </cell>
        </row>
        <row r="424">
          <cell r="A424">
            <v>424</v>
          </cell>
          <cell r="B424" t="str">
            <v>옥외</v>
          </cell>
          <cell r="C424" t="str">
            <v>저압 케이블</v>
          </cell>
          <cell r="D424" t="str">
            <v>600V  EV 125sq/3C</v>
          </cell>
          <cell r="E424" t="str">
            <v>m</v>
          </cell>
          <cell r="S424">
            <v>0</v>
          </cell>
          <cell r="U424">
            <v>0.03</v>
          </cell>
          <cell r="V424" t="str">
            <v>저케</v>
          </cell>
          <cell r="W424">
            <v>0.16800000000000001</v>
          </cell>
        </row>
        <row r="425">
          <cell r="A425">
            <v>425</v>
          </cell>
          <cell r="B425" t="str">
            <v>옥외</v>
          </cell>
          <cell r="C425" t="str">
            <v>저압 케이블</v>
          </cell>
          <cell r="D425" t="str">
            <v>600V  EV 150sq/3C</v>
          </cell>
          <cell r="E425" t="str">
            <v>m</v>
          </cell>
          <cell r="S425">
            <v>0</v>
          </cell>
          <cell r="U425">
            <v>0.03</v>
          </cell>
          <cell r="V425" t="str">
            <v>저케</v>
          </cell>
          <cell r="W425">
            <v>0.19400000000000001</v>
          </cell>
        </row>
        <row r="426">
          <cell r="A426">
            <v>426</v>
          </cell>
          <cell r="B426" t="str">
            <v>옥외</v>
          </cell>
          <cell r="C426" t="str">
            <v>저압 케이블</v>
          </cell>
          <cell r="D426" t="str">
            <v>600V  EV 200sq/3C</v>
          </cell>
          <cell r="E426" t="str">
            <v>m</v>
          </cell>
          <cell r="S426">
            <v>0</v>
          </cell>
          <cell r="U426">
            <v>0.03</v>
          </cell>
          <cell r="V426" t="str">
            <v>저케</v>
          </cell>
          <cell r="W426">
            <v>0.23400000000000001</v>
          </cell>
        </row>
        <row r="427">
          <cell r="A427">
            <v>427</v>
          </cell>
          <cell r="B427" t="str">
            <v>옥외</v>
          </cell>
          <cell r="C427" t="str">
            <v>저압 케이블</v>
          </cell>
          <cell r="D427" t="str">
            <v>600V  EV 250sq/3C</v>
          </cell>
          <cell r="E427" t="str">
            <v>m</v>
          </cell>
          <cell r="S427">
            <v>0</v>
          </cell>
          <cell r="U427">
            <v>0.03</v>
          </cell>
          <cell r="V427" t="str">
            <v>저케</v>
          </cell>
          <cell r="W427">
            <v>0.28399999999999997</v>
          </cell>
        </row>
        <row r="428">
          <cell r="A428">
            <v>428</v>
          </cell>
          <cell r="S428" t="str">
            <v/>
          </cell>
        </row>
        <row r="429">
          <cell r="A429">
            <v>429</v>
          </cell>
          <cell r="S429" t="str">
            <v/>
          </cell>
        </row>
        <row r="430">
          <cell r="A430">
            <v>430</v>
          </cell>
          <cell r="B430" t="str">
            <v>옥외</v>
          </cell>
          <cell r="C430" t="str">
            <v>저압 케이블</v>
          </cell>
          <cell r="D430" t="str">
            <v>600V EV 2.0 sq/4C</v>
          </cell>
          <cell r="E430" t="str">
            <v>m</v>
          </cell>
          <cell r="S430">
            <v>0</v>
          </cell>
          <cell r="U430">
            <v>0.03</v>
          </cell>
          <cell r="V430" t="str">
            <v>저케</v>
          </cell>
          <cell r="W430">
            <v>2.6000000000000002E-2</v>
          </cell>
        </row>
        <row r="431">
          <cell r="A431">
            <v>431</v>
          </cell>
          <cell r="B431" t="str">
            <v>옥외</v>
          </cell>
          <cell r="C431" t="str">
            <v>저압 케이블</v>
          </cell>
          <cell r="D431" t="str">
            <v>600V EV 3.5sq/4C</v>
          </cell>
          <cell r="E431" t="str">
            <v>m</v>
          </cell>
          <cell r="S431">
            <v>0</v>
          </cell>
          <cell r="U431">
            <v>0.03</v>
          </cell>
          <cell r="V431" t="str">
            <v>저케</v>
          </cell>
          <cell r="W431">
            <v>2.86E-2</v>
          </cell>
        </row>
        <row r="432">
          <cell r="A432">
            <v>432</v>
          </cell>
          <cell r="B432" t="str">
            <v>옥외</v>
          </cell>
          <cell r="C432" t="str">
            <v>저압 케이블</v>
          </cell>
          <cell r="D432" t="str">
            <v>600V EV 5.5 sq/4C</v>
          </cell>
          <cell r="E432" t="str">
            <v>m</v>
          </cell>
          <cell r="S432">
            <v>0</v>
          </cell>
          <cell r="U432">
            <v>0.03</v>
          </cell>
          <cell r="V432" t="str">
            <v>저케</v>
          </cell>
          <cell r="W432">
            <v>3.3799999999999997E-2</v>
          </cell>
        </row>
        <row r="433">
          <cell r="A433">
            <v>433</v>
          </cell>
          <cell r="B433" t="str">
            <v>옥외</v>
          </cell>
          <cell r="C433" t="str">
            <v>저압 케이블</v>
          </cell>
          <cell r="D433" t="str">
            <v>600V EV 8sq/4C</v>
          </cell>
          <cell r="E433" t="str">
            <v>m</v>
          </cell>
          <cell r="S433">
            <v>0</v>
          </cell>
          <cell r="U433">
            <v>0.03</v>
          </cell>
          <cell r="V433" t="str">
            <v>저케</v>
          </cell>
          <cell r="W433">
            <v>3.6400000000000002E-2</v>
          </cell>
        </row>
        <row r="434">
          <cell r="A434">
            <v>434</v>
          </cell>
          <cell r="B434" t="str">
            <v>옥외</v>
          </cell>
          <cell r="C434" t="str">
            <v>저압 케이블</v>
          </cell>
          <cell r="D434" t="str">
            <v>600V  EV  14sq/4C</v>
          </cell>
          <cell r="E434" t="str">
            <v>m</v>
          </cell>
          <cell r="S434">
            <v>0</v>
          </cell>
          <cell r="U434">
            <v>0.03</v>
          </cell>
          <cell r="V434" t="str">
            <v>저케</v>
          </cell>
          <cell r="W434">
            <v>5.2000000000000005E-2</v>
          </cell>
        </row>
        <row r="435">
          <cell r="A435">
            <v>435</v>
          </cell>
          <cell r="B435" t="str">
            <v>옥외</v>
          </cell>
          <cell r="C435" t="str">
            <v>저압 케이블</v>
          </cell>
          <cell r="D435" t="str">
            <v>600V  EV 22sq/4C</v>
          </cell>
          <cell r="E435" t="str">
            <v>m</v>
          </cell>
          <cell r="S435">
            <v>0</v>
          </cell>
          <cell r="U435">
            <v>0.03</v>
          </cell>
          <cell r="V435" t="str">
            <v>저케</v>
          </cell>
          <cell r="W435">
            <v>6.7599999999999993E-2</v>
          </cell>
        </row>
        <row r="436">
          <cell r="A436">
            <v>436</v>
          </cell>
          <cell r="B436" t="str">
            <v>옥외</v>
          </cell>
          <cell r="C436" t="str">
            <v>저압 케이블</v>
          </cell>
          <cell r="D436" t="str">
            <v>600V  EV 38sq/4C</v>
          </cell>
          <cell r="E436" t="str">
            <v>m</v>
          </cell>
          <cell r="S436">
            <v>0</v>
          </cell>
          <cell r="U436">
            <v>0.03</v>
          </cell>
          <cell r="V436" t="str">
            <v>저케</v>
          </cell>
          <cell r="W436">
            <v>9.3600000000000003E-2</v>
          </cell>
        </row>
        <row r="437">
          <cell r="A437">
            <v>437</v>
          </cell>
          <cell r="B437" t="str">
            <v>옥외</v>
          </cell>
          <cell r="C437" t="str">
            <v>저압 케이블</v>
          </cell>
          <cell r="D437" t="str">
            <v>600V  EV 60sq/4C</v>
          </cell>
          <cell r="E437" t="str">
            <v>m</v>
          </cell>
          <cell r="S437">
            <v>0</v>
          </cell>
          <cell r="U437">
            <v>0.03</v>
          </cell>
          <cell r="V437" t="str">
            <v>저케</v>
          </cell>
          <cell r="W437">
            <v>0.12740000000000001</v>
          </cell>
        </row>
        <row r="438">
          <cell r="A438">
            <v>438</v>
          </cell>
          <cell r="B438" t="str">
            <v>옥외</v>
          </cell>
          <cell r="C438" t="str">
            <v>저압 케이블</v>
          </cell>
          <cell r="D438" t="str">
            <v>600V  EV 80sq/4C</v>
          </cell>
          <cell r="E438" t="str">
            <v>m</v>
          </cell>
          <cell r="S438">
            <v>0</v>
          </cell>
          <cell r="U438">
            <v>0.03</v>
          </cell>
          <cell r="V438" t="str">
            <v>저케</v>
          </cell>
          <cell r="W438">
            <v>0.156</v>
          </cell>
        </row>
        <row r="439">
          <cell r="A439">
            <v>439</v>
          </cell>
          <cell r="B439" t="str">
            <v>옥외</v>
          </cell>
          <cell r="C439" t="str">
            <v>저압 케이블</v>
          </cell>
          <cell r="D439" t="str">
            <v>600V  EV 100sq/4C</v>
          </cell>
          <cell r="E439" t="str">
            <v>m</v>
          </cell>
          <cell r="S439">
            <v>0</v>
          </cell>
          <cell r="U439">
            <v>0.03</v>
          </cell>
          <cell r="V439" t="str">
            <v>저케</v>
          </cell>
          <cell r="W439">
            <v>0.18459999999999999</v>
          </cell>
        </row>
        <row r="440">
          <cell r="A440">
            <v>440</v>
          </cell>
          <cell r="B440" t="str">
            <v>옥외</v>
          </cell>
          <cell r="C440" t="str">
            <v>저압 케이블</v>
          </cell>
          <cell r="D440" t="str">
            <v>600V  EV 125sq/4C</v>
          </cell>
          <cell r="E440" t="str">
            <v>m</v>
          </cell>
          <cell r="S440">
            <v>0</v>
          </cell>
          <cell r="U440">
            <v>0.03</v>
          </cell>
          <cell r="V440" t="str">
            <v>저케</v>
          </cell>
          <cell r="W440">
            <v>0.21840000000000001</v>
          </cell>
        </row>
        <row r="441">
          <cell r="A441">
            <v>441</v>
          </cell>
          <cell r="B441" t="str">
            <v>옥외</v>
          </cell>
          <cell r="C441" t="str">
            <v>저압 케이블</v>
          </cell>
          <cell r="D441" t="str">
            <v>600V  EV 150sq/4C</v>
          </cell>
          <cell r="E441" t="str">
            <v>m</v>
          </cell>
          <cell r="S441">
            <v>0</v>
          </cell>
          <cell r="U441">
            <v>0.03</v>
          </cell>
          <cell r="V441" t="str">
            <v>저케</v>
          </cell>
          <cell r="W441">
            <v>0.25220000000000004</v>
          </cell>
        </row>
        <row r="442">
          <cell r="A442">
            <v>442</v>
          </cell>
          <cell r="B442" t="str">
            <v>옥외</v>
          </cell>
          <cell r="C442" t="str">
            <v>저압 케이블</v>
          </cell>
          <cell r="D442" t="str">
            <v>600V  EV 200sq/4C</v>
          </cell>
          <cell r="E442" t="str">
            <v>m</v>
          </cell>
          <cell r="S442">
            <v>0</v>
          </cell>
          <cell r="U442">
            <v>0.03</v>
          </cell>
          <cell r="V442" t="str">
            <v>저케</v>
          </cell>
          <cell r="W442">
            <v>0.30420000000000003</v>
          </cell>
        </row>
        <row r="443">
          <cell r="A443">
            <v>443</v>
          </cell>
          <cell r="B443" t="str">
            <v>옥외</v>
          </cell>
          <cell r="C443" t="str">
            <v>저압 케이블</v>
          </cell>
          <cell r="D443" t="str">
            <v>600V  EV 250sq/4C</v>
          </cell>
          <cell r="E443" t="str">
            <v>m</v>
          </cell>
          <cell r="S443">
            <v>0</v>
          </cell>
          <cell r="U443">
            <v>0.03</v>
          </cell>
          <cell r="V443" t="str">
            <v>저케</v>
          </cell>
          <cell r="W443">
            <v>0.36919999999999997</v>
          </cell>
        </row>
        <row r="444">
          <cell r="A444">
            <v>444</v>
          </cell>
          <cell r="S444" t="str">
            <v/>
          </cell>
        </row>
        <row r="445">
          <cell r="A445">
            <v>445</v>
          </cell>
          <cell r="S445" t="str">
            <v/>
          </cell>
        </row>
        <row r="446">
          <cell r="A446">
            <v>446</v>
          </cell>
          <cell r="C446" t="str">
            <v xml:space="preserve"> 저압 케이블</v>
          </cell>
          <cell r="D446" t="str">
            <v>600V CV 2.0 sq/1C</v>
          </cell>
          <cell r="E446" t="str">
            <v>m</v>
          </cell>
          <cell r="H446">
            <v>798</v>
          </cell>
          <cell r="I446">
            <v>201</v>
          </cell>
          <cell r="J446">
            <v>851</v>
          </cell>
          <cell r="K446">
            <v>207</v>
          </cell>
          <cell r="S446">
            <v>201</v>
          </cell>
          <cell r="U446">
            <v>0.05</v>
          </cell>
          <cell r="V446" t="str">
            <v>저케</v>
          </cell>
          <cell r="W446">
            <v>0.01</v>
          </cell>
        </row>
        <row r="447">
          <cell r="A447">
            <v>447</v>
          </cell>
          <cell r="C447" t="str">
            <v xml:space="preserve"> 저압 케이블</v>
          </cell>
          <cell r="D447" t="str">
            <v>600V CV 3.5 sq/1C</v>
          </cell>
          <cell r="E447" t="str">
            <v>m</v>
          </cell>
          <cell r="H447">
            <v>798</v>
          </cell>
          <cell r="I447">
            <v>254</v>
          </cell>
          <cell r="J447">
            <v>851</v>
          </cell>
          <cell r="K447">
            <v>261</v>
          </cell>
          <cell r="S447">
            <v>254</v>
          </cell>
          <cell r="U447">
            <v>0.05</v>
          </cell>
          <cell r="V447" t="str">
            <v>저케</v>
          </cell>
          <cell r="W447">
            <v>1.0999999999999999E-2</v>
          </cell>
        </row>
        <row r="448">
          <cell r="A448">
            <v>448</v>
          </cell>
          <cell r="C448" t="str">
            <v xml:space="preserve"> 저압 케이블</v>
          </cell>
          <cell r="D448" t="str">
            <v>600V CV 5.5 sq/1C</v>
          </cell>
          <cell r="E448" t="str">
            <v>m</v>
          </cell>
          <cell r="H448">
            <v>798</v>
          </cell>
          <cell r="I448">
            <v>368</v>
          </cell>
          <cell r="J448">
            <v>851</v>
          </cell>
          <cell r="K448">
            <v>379</v>
          </cell>
          <cell r="S448">
            <v>368</v>
          </cell>
          <cell r="U448">
            <v>0.05</v>
          </cell>
          <cell r="V448" t="str">
            <v>저케</v>
          </cell>
          <cell r="W448">
            <v>1.2999999999999999E-2</v>
          </cell>
        </row>
        <row r="449">
          <cell r="A449">
            <v>449</v>
          </cell>
          <cell r="C449" t="str">
            <v xml:space="preserve"> 저압 케이블</v>
          </cell>
          <cell r="D449" t="str">
            <v>600V CV 8sq/1C</v>
          </cell>
          <cell r="E449" t="str">
            <v>m</v>
          </cell>
          <cell r="H449">
            <v>798</v>
          </cell>
          <cell r="I449">
            <v>476</v>
          </cell>
          <cell r="J449">
            <v>851</v>
          </cell>
          <cell r="K449">
            <v>490</v>
          </cell>
          <cell r="S449">
            <v>476</v>
          </cell>
          <cell r="U449">
            <v>0.05</v>
          </cell>
          <cell r="V449" t="str">
            <v>저케</v>
          </cell>
          <cell r="W449">
            <v>1.4E-2</v>
          </cell>
        </row>
        <row r="450">
          <cell r="A450">
            <v>450</v>
          </cell>
          <cell r="C450" t="str">
            <v xml:space="preserve"> 저압 케이블</v>
          </cell>
          <cell r="D450" t="str">
            <v>600V  CV  14sq/1C</v>
          </cell>
          <cell r="E450" t="str">
            <v>m</v>
          </cell>
          <cell r="H450">
            <v>798</v>
          </cell>
          <cell r="I450">
            <v>838</v>
          </cell>
          <cell r="J450">
            <v>842</v>
          </cell>
          <cell r="K450">
            <v>862</v>
          </cell>
          <cell r="S450">
            <v>838</v>
          </cell>
          <cell r="U450">
            <v>0.05</v>
          </cell>
          <cell r="V450" t="str">
            <v>저케</v>
          </cell>
          <cell r="W450">
            <v>0.02</v>
          </cell>
        </row>
        <row r="451">
          <cell r="A451">
            <v>451</v>
          </cell>
          <cell r="C451" t="str">
            <v xml:space="preserve"> 저압 케이블</v>
          </cell>
          <cell r="D451" t="str">
            <v>600V  CV 22sq/1C</v>
          </cell>
          <cell r="E451" t="str">
            <v>m</v>
          </cell>
          <cell r="H451">
            <v>798</v>
          </cell>
          <cell r="I451">
            <v>1106</v>
          </cell>
          <cell r="J451">
            <v>851</v>
          </cell>
          <cell r="K451">
            <v>1138</v>
          </cell>
          <cell r="S451">
            <v>1106</v>
          </cell>
          <cell r="U451">
            <v>0.05</v>
          </cell>
          <cell r="V451" t="str">
            <v>저케</v>
          </cell>
          <cell r="W451">
            <v>2.5999999999999999E-2</v>
          </cell>
        </row>
        <row r="452">
          <cell r="A452">
            <v>452</v>
          </cell>
          <cell r="C452" t="str">
            <v xml:space="preserve"> 저압 케이블</v>
          </cell>
          <cell r="D452" t="str">
            <v>600V  CV 38sq/1C</v>
          </cell>
          <cell r="E452" t="str">
            <v>m</v>
          </cell>
          <cell r="H452">
            <v>798</v>
          </cell>
          <cell r="I452">
            <v>1704</v>
          </cell>
          <cell r="J452">
            <v>851</v>
          </cell>
          <cell r="K452">
            <v>1752</v>
          </cell>
          <cell r="S452">
            <v>1704</v>
          </cell>
          <cell r="U452">
            <v>0.05</v>
          </cell>
          <cell r="V452" t="str">
            <v>저케</v>
          </cell>
          <cell r="W452">
            <v>3.5999999999999997E-2</v>
          </cell>
        </row>
        <row r="453">
          <cell r="A453">
            <v>453</v>
          </cell>
          <cell r="C453" t="str">
            <v xml:space="preserve"> 저압 케이블</v>
          </cell>
          <cell r="D453" t="str">
            <v>600V  CV 60sq/1C</v>
          </cell>
          <cell r="E453" t="str">
            <v>m</v>
          </cell>
          <cell r="H453">
            <v>798</v>
          </cell>
          <cell r="I453">
            <v>2669</v>
          </cell>
          <cell r="J453">
            <v>851</v>
          </cell>
          <cell r="K453">
            <v>2745</v>
          </cell>
          <cell r="S453">
            <v>2669</v>
          </cell>
          <cell r="U453">
            <v>0.05</v>
          </cell>
          <cell r="V453" t="str">
            <v>저케</v>
          </cell>
          <cell r="W453">
            <v>4.9000000000000002E-2</v>
          </cell>
        </row>
        <row r="454">
          <cell r="A454">
            <v>454</v>
          </cell>
          <cell r="C454" t="str">
            <v xml:space="preserve"> 저압 케이블</v>
          </cell>
          <cell r="D454" t="str">
            <v>600V  CV 100sq/1C</v>
          </cell>
          <cell r="E454" t="str">
            <v>m</v>
          </cell>
          <cell r="H454">
            <v>798</v>
          </cell>
          <cell r="I454">
            <v>4357</v>
          </cell>
          <cell r="J454">
            <v>851</v>
          </cell>
          <cell r="K454">
            <v>4482</v>
          </cell>
          <cell r="S454">
            <v>4357</v>
          </cell>
          <cell r="U454">
            <v>0.05</v>
          </cell>
          <cell r="V454" t="str">
            <v>저케</v>
          </cell>
          <cell r="W454">
            <v>7.0999999999999994E-2</v>
          </cell>
        </row>
        <row r="455">
          <cell r="A455">
            <v>455</v>
          </cell>
          <cell r="C455" t="str">
            <v xml:space="preserve"> 저압 케이블</v>
          </cell>
          <cell r="D455" t="str">
            <v>600V  CV 150sq/1C</v>
          </cell>
          <cell r="E455" t="str">
            <v>m</v>
          </cell>
          <cell r="H455">
            <v>798</v>
          </cell>
          <cell r="I455">
            <v>6352</v>
          </cell>
          <cell r="J455">
            <v>851</v>
          </cell>
          <cell r="K455">
            <v>6534</v>
          </cell>
          <cell r="S455">
            <v>6352</v>
          </cell>
          <cell r="U455">
            <v>0.05</v>
          </cell>
          <cell r="V455" t="str">
            <v>저케</v>
          </cell>
          <cell r="W455">
            <v>9.7000000000000003E-2</v>
          </cell>
        </row>
        <row r="456">
          <cell r="A456">
            <v>456</v>
          </cell>
          <cell r="C456" t="str">
            <v xml:space="preserve"> 저압 케이블</v>
          </cell>
          <cell r="D456" t="str">
            <v>600V  CV 200sq/1C</v>
          </cell>
          <cell r="E456" t="str">
            <v>m</v>
          </cell>
          <cell r="H456">
            <v>798</v>
          </cell>
          <cell r="I456">
            <v>9986</v>
          </cell>
          <cell r="J456">
            <v>851</v>
          </cell>
          <cell r="K456">
            <v>10271</v>
          </cell>
          <cell r="S456">
            <v>9986</v>
          </cell>
          <cell r="U456">
            <v>0.05</v>
          </cell>
          <cell r="V456" t="str">
            <v>저케</v>
          </cell>
          <cell r="W456">
            <v>0.11700000000000001</v>
          </cell>
        </row>
        <row r="457">
          <cell r="A457">
            <v>457</v>
          </cell>
          <cell r="C457" t="str">
            <v xml:space="preserve"> 저압 케이블</v>
          </cell>
          <cell r="D457" t="str">
            <v>600V  CV 250sq/1C</v>
          </cell>
          <cell r="E457" t="str">
            <v>m</v>
          </cell>
          <cell r="H457">
            <v>798</v>
          </cell>
          <cell r="I457">
            <v>11588</v>
          </cell>
          <cell r="J457">
            <v>851</v>
          </cell>
          <cell r="K457">
            <v>11919</v>
          </cell>
          <cell r="S457">
            <v>11588</v>
          </cell>
          <cell r="U457">
            <v>0.05</v>
          </cell>
          <cell r="V457" t="str">
            <v>저케</v>
          </cell>
          <cell r="W457">
            <v>0.14199999999999999</v>
          </cell>
        </row>
        <row r="458">
          <cell r="A458">
            <v>458</v>
          </cell>
          <cell r="C458" t="str">
            <v xml:space="preserve"> 저압 케이블</v>
          </cell>
          <cell r="D458" t="str">
            <v>600V  CV 325sq/1C</v>
          </cell>
          <cell r="E458" t="str">
            <v>m</v>
          </cell>
          <cell r="H458">
            <v>798</v>
          </cell>
          <cell r="I458">
            <v>13908</v>
          </cell>
          <cell r="J458">
            <v>851</v>
          </cell>
          <cell r="K458">
            <v>14305</v>
          </cell>
          <cell r="S458">
            <v>13908</v>
          </cell>
          <cell r="U458">
            <v>0.05</v>
          </cell>
          <cell r="V458" t="str">
            <v>저케</v>
          </cell>
          <cell r="W458">
            <v>0.17199999999999999</v>
          </cell>
        </row>
        <row r="459">
          <cell r="A459">
            <v>459</v>
          </cell>
          <cell r="S459" t="str">
            <v/>
          </cell>
        </row>
        <row r="460">
          <cell r="A460">
            <v>460</v>
          </cell>
          <cell r="S460" t="str">
            <v/>
          </cell>
        </row>
        <row r="461">
          <cell r="A461">
            <v>461</v>
          </cell>
          <cell r="C461" t="str">
            <v xml:space="preserve"> 저압 케이블</v>
          </cell>
          <cell r="D461" t="str">
            <v>600V CV 2.0 sq/2C</v>
          </cell>
          <cell r="E461" t="str">
            <v>m</v>
          </cell>
          <cell r="H461">
            <v>798</v>
          </cell>
          <cell r="I461">
            <v>496</v>
          </cell>
          <cell r="J461">
            <v>851</v>
          </cell>
          <cell r="K461">
            <v>510</v>
          </cell>
          <cell r="S461">
            <v>496</v>
          </cell>
          <cell r="U461">
            <v>0.05</v>
          </cell>
          <cell r="V461" t="str">
            <v>저케</v>
          </cell>
          <cell r="W461">
            <v>1.3999999999999999E-2</v>
          </cell>
        </row>
        <row r="462">
          <cell r="A462">
            <v>462</v>
          </cell>
          <cell r="C462" t="str">
            <v xml:space="preserve"> 저압 케이블</v>
          </cell>
          <cell r="D462" t="str">
            <v>600V CV 3.5 sq/2C</v>
          </cell>
          <cell r="E462" t="str">
            <v>m</v>
          </cell>
          <cell r="H462">
            <v>798</v>
          </cell>
          <cell r="I462">
            <v>634</v>
          </cell>
          <cell r="J462">
            <v>851</v>
          </cell>
          <cell r="K462">
            <v>652</v>
          </cell>
          <cell r="S462">
            <v>634</v>
          </cell>
          <cell r="U462">
            <v>0.05</v>
          </cell>
          <cell r="V462" t="str">
            <v>저케</v>
          </cell>
          <cell r="W462">
            <v>1.6E-2</v>
          </cell>
        </row>
        <row r="463">
          <cell r="A463">
            <v>463</v>
          </cell>
          <cell r="C463" t="str">
            <v xml:space="preserve"> 저압 케이블</v>
          </cell>
          <cell r="D463" t="str">
            <v>600V CV 5.5 sq/2C</v>
          </cell>
          <cell r="E463" t="str">
            <v>m</v>
          </cell>
          <cell r="H463">
            <v>798</v>
          </cell>
          <cell r="I463">
            <v>846</v>
          </cell>
          <cell r="J463">
            <v>851</v>
          </cell>
          <cell r="K463">
            <v>870</v>
          </cell>
          <cell r="S463">
            <v>846</v>
          </cell>
          <cell r="U463">
            <v>0.05</v>
          </cell>
          <cell r="V463" t="str">
            <v>저케</v>
          </cell>
          <cell r="W463">
            <v>1.7999999999999999E-2</v>
          </cell>
        </row>
        <row r="464">
          <cell r="A464">
            <v>464</v>
          </cell>
          <cell r="C464" t="str">
            <v xml:space="preserve"> 저압 케이블</v>
          </cell>
          <cell r="D464" t="str">
            <v>600V CV 8sq/2C</v>
          </cell>
          <cell r="E464" t="str">
            <v>m</v>
          </cell>
          <cell r="H464">
            <v>798</v>
          </cell>
          <cell r="I464">
            <v>1066</v>
          </cell>
          <cell r="J464">
            <v>851</v>
          </cell>
          <cell r="K464">
            <v>1097</v>
          </cell>
          <cell r="S464">
            <v>1066</v>
          </cell>
          <cell r="U464">
            <v>0.05</v>
          </cell>
          <cell r="V464" t="str">
            <v>저케</v>
          </cell>
          <cell r="W464">
            <v>0.02</v>
          </cell>
        </row>
        <row r="465">
          <cell r="A465">
            <v>465</v>
          </cell>
          <cell r="C465" t="str">
            <v xml:space="preserve"> 저압 케이블</v>
          </cell>
          <cell r="D465" t="str">
            <v>600V  CV  14sq/2C</v>
          </cell>
          <cell r="E465" t="str">
            <v>m</v>
          </cell>
          <cell r="H465">
            <v>798</v>
          </cell>
          <cell r="I465">
            <v>1904</v>
          </cell>
          <cell r="J465">
            <v>851</v>
          </cell>
          <cell r="K465">
            <v>1959</v>
          </cell>
          <cell r="S465">
            <v>1904</v>
          </cell>
          <cell r="U465">
            <v>0.05</v>
          </cell>
          <cell r="V465" t="str">
            <v>저케</v>
          </cell>
          <cell r="W465">
            <v>2.7999999999999997E-2</v>
          </cell>
        </row>
        <row r="466">
          <cell r="A466">
            <v>466</v>
          </cell>
          <cell r="C466" t="str">
            <v xml:space="preserve"> 저압 케이블</v>
          </cell>
          <cell r="D466" t="str">
            <v>600V  CV 22sq/2C</v>
          </cell>
          <cell r="E466" t="str">
            <v>m</v>
          </cell>
          <cell r="H466">
            <v>798</v>
          </cell>
          <cell r="I466">
            <v>2520</v>
          </cell>
          <cell r="J466">
            <v>851</v>
          </cell>
          <cell r="K466">
            <v>2592</v>
          </cell>
          <cell r="S466">
            <v>2520</v>
          </cell>
          <cell r="U466">
            <v>0.05</v>
          </cell>
          <cell r="V466" t="str">
            <v>저케</v>
          </cell>
          <cell r="W466">
            <v>3.6399999999999995E-2</v>
          </cell>
        </row>
        <row r="467">
          <cell r="A467">
            <v>467</v>
          </cell>
          <cell r="C467" t="str">
            <v xml:space="preserve"> 저압 케이블</v>
          </cell>
          <cell r="D467" t="str">
            <v>600V  CV 38sq/2C</v>
          </cell>
          <cell r="E467" t="str">
            <v>m</v>
          </cell>
          <cell r="H467">
            <v>798</v>
          </cell>
          <cell r="I467">
            <v>3881</v>
          </cell>
          <cell r="J467">
            <v>851</v>
          </cell>
          <cell r="K467">
            <v>3992</v>
          </cell>
          <cell r="S467">
            <v>3881</v>
          </cell>
          <cell r="U467">
            <v>0.05</v>
          </cell>
          <cell r="V467" t="str">
            <v>저케</v>
          </cell>
          <cell r="W467">
            <v>5.0399999999999993E-2</v>
          </cell>
        </row>
        <row r="468">
          <cell r="A468">
            <v>468</v>
          </cell>
          <cell r="C468" t="str">
            <v xml:space="preserve"> 저압 케이블</v>
          </cell>
          <cell r="D468" t="str">
            <v>600V  CV 60sq/2C</v>
          </cell>
          <cell r="E468" t="str">
            <v>m</v>
          </cell>
          <cell r="H468">
            <v>798</v>
          </cell>
          <cell r="I468">
            <v>6734</v>
          </cell>
          <cell r="J468">
            <v>851</v>
          </cell>
          <cell r="K468">
            <v>6927</v>
          </cell>
          <cell r="S468">
            <v>6734</v>
          </cell>
          <cell r="U468">
            <v>0.05</v>
          </cell>
          <cell r="V468" t="str">
            <v>저케</v>
          </cell>
          <cell r="W468">
            <v>6.8599999999999994E-2</v>
          </cell>
        </row>
        <row r="469">
          <cell r="A469">
            <v>469</v>
          </cell>
          <cell r="C469" t="str">
            <v xml:space="preserve"> 저압 케이블</v>
          </cell>
          <cell r="D469" t="str">
            <v>600V  CV 100sq/2C</v>
          </cell>
          <cell r="E469" t="str">
            <v>m</v>
          </cell>
          <cell r="H469">
            <v>798</v>
          </cell>
          <cell r="I469">
            <v>10426</v>
          </cell>
          <cell r="J469">
            <v>851</v>
          </cell>
          <cell r="K469">
            <v>10724</v>
          </cell>
          <cell r="S469">
            <v>10426</v>
          </cell>
          <cell r="U469">
            <v>0.05</v>
          </cell>
          <cell r="V469" t="str">
            <v>저케</v>
          </cell>
          <cell r="W469">
            <v>9.9399999999999988E-2</v>
          </cell>
        </row>
        <row r="470">
          <cell r="A470">
            <v>470</v>
          </cell>
          <cell r="C470" t="str">
            <v xml:space="preserve"> 저압 케이블</v>
          </cell>
          <cell r="D470" t="str">
            <v>600V  CV 150sq/2C</v>
          </cell>
          <cell r="E470" t="str">
            <v>m</v>
          </cell>
          <cell r="H470">
            <v>798</v>
          </cell>
          <cell r="I470">
            <v>14173</v>
          </cell>
          <cell r="J470">
            <v>851</v>
          </cell>
          <cell r="K470">
            <v>14578</v>
          </cell>
          <cell r="S470">
            <v>14173</v>
          </cell>
          <cell r="U470">
            <v>0.05</v>
          </cell>
          <cell r="V470" t="str">
            <v>저케</v>
          </cell>
          <cell r="W470">
            <v>0.1358</v>
          </cell>
        </row>
        <row r="471">
          <cell r="A471">
            <v>471</v>
          </cell>
          <cell r="C471" t="str">
            <v xml:space="preserve"> 저압 케이블</v>
          </cell>
          <cell r="D471" t="str">
            <v>600V  CV 200sq/2C</v>
          </cell>
          <cell r="E471" t="str">
            <v>m</v>
          </cell>
          <cell r="H471">
            <v>798</v>
          </cell>
          <cell r="I471">
            <v>17848</v>
          </cell>
          <cell r="J471">
            <v>851</v>
          </cell>
          <cell r="K471">
            <v>18358</v>
          </cell>
          <cell r="S471">
            <v>17848</v>
          </cell>
          <cell r="U471">
            <v>0.05</v>
          </cell>
          <cell r="V471" t="str">
            <v>저케</v>
          </cell>
          <cell r="W471">
            <v>0.1638</v>
          </cell>
        </row>
        <row r="472">
          <cell r="A472">
            <v>472</v>
          </cell>
          <cell r="C472" t="str">
            <v xml:space="preserve"> 저압 케이블</v>
          </cell>
          <cell r="D472" t="str">
            <v>600V  CV 250sq/2C</v>
          </cell>
          <cell r="E472" t="str">
            <v>m</v>
          </cell>
          <cell r="H472">
            <v>798</v>
          </cell>
          <cell r="I472">
            <v>22675</v>
          </cell>
          <cell r="J472">
            <v>851</v>
          </cell>
          <cell r="K472">
            <v>23323</v>
          </cell>
          <cell r="S472">
            <v>22675</v>
          </cell>
          <cell r="U472">
            <v>0.05</v>
          </cell>
          <cell r="V472" t="str">
            <v>저케</v>
          </cell>
          <cell r="W472">
            <v>0.19879999999999998</v>
          </cell>
        </row>
        <row r="473">
          <cell r="A473">
            <v>473</v>
          </cell>
          <cell r="C473" t="str">
            <v xml:space="preserve"> 저압 케이블</v>
          </cell>
          <cell r="D473" t="str">
            <v>600V  CV 325sq/2C</v>
          </cell>
          <cell r="E473" t="str">
            <v>m</v>
          </cell>
          <cell r="H473">
            <v>798</v>
          </cell>
          <cell r="I473">
            <v>28015</v>
          </cell>
          <cell r="J473">
            <v>851</v>
          </cell>
          <cell r="K473">
            <v>28815</v>
          </cell>
          <cell r="S473">
            <v>28015</v>
          </cell>
          <cell r="U473">
            <v>0.05</v>
          </cell>
          <cell r="V473" t="str">
            <v>저케</v>
          </cell>
          <cell r="W473">
            <v>0.24079999999999996</v>
          </cell>
        </row>
        <row r="474">
          <cell r="A474">
            <v>474</v>
          </cell>
          <cell r="S474" t="str">
            <v/>
          </cell>
        </row>
        <row r="475">
          <cell r="A475">
            <v>475</v>
          </cell>
          <cell r="S475" t="str">
            <v/>
          </cell>
        </row>
        <row r="476">
          <cell r="A476">
            <v>476</v>
          </cell>
          <cell r="C476" t="str">
            <v xml:space="preserve"> 저압 케이블</v>
          </cell>
          <cell r="D476" t="str">
            <v>600V CV 2.0 sq/3C</v>
          </cell>
          <cell r="E476" t="str">
            <v>m</v>
          </cell>
          <cell r="H476">
            <v>798</v>
          </cell>
          <cell r="I476">
            <v>598</v>
          </cell>
          <cell r="J476">
            <v>851</v>
          </cell>
          <cell r="K476">
            <v>615</v>
          </cell>
          <cell r="S476">
            <v>598</v>
          </cell>
          <cell r="U476">
            <v>0.05</v>
          </cell>
          <cell r="V476" t="str">
            <v>저케</v>
          </cell>
          <cell r="W476">
            <v>1.9E-2</v>
          </cell>
        </row>
        <row r="477">
          <cell r="A477">
            <v>477</v>
          </cell>
          <cell r="C477" t="str">
            <v xml:space="preserve"> 저압 케이블</v>
          </cell>
          <cell r="D477" t="str">
            <v>600V CV 3.5 sq/3C</v>
          </cell>
          <cell r="E477" t="str">
            <v>m</v>
          </cell>
          <cell r="H477">
            <v>798</v>
          </cell>
          <cell r="I477">
            <v>799</v>
          </cell>
          <cell r="J477">
            <v>851</v>
          </cell>
          <cell r="K477">
            <v>821</v>
          </cell>
          <cell r="S477">
            <v>799</v>
          </cell>
          <cell r="U477">
            <v>0.05</v>
          </cell>
          <cell r="V477" t="str">
            <v>저케</v>
          </cell>
          <cell r="W477">
            <v>2.1999999999999999E-2</v>
          </cell>
        </row>
        <row r="478">
          <cell r="A478">
            <v>478</v>
          </cell>
          <cell r="C478" t="str">
            <v xml:space="preserve"> 저압 케이블</v>
          </cell>
          <cell r="D478" t="str">
            <v>600V CV 5.5 sq/3C</v>
          </cell>
          <cell r="E478" t="str">
            <v>m</v>
          </cell>
          <cell r="H478">
            <v>798</v>
          </cell>
          <cell r="I478">
            <v>1110</v>
          </cell>
          <cell r="J478">
            <v>851</v>
          </cell>
          <cell r="K478">
            <v>1142</v>
          </cell>
          <cell r="S478">
            <v>1110</v>
          </cell>
          <cell r="U478">
            <v>0.05</v>
          </cell>
          <cell r="V478" t="str">
            <v>저케</v>
          </cell>
          <cell r="W478">
            <v>2.5999999999999999E-2</v>
          </cell>
        </row>
        <row r="479">
          <cell r="A479">
            <v>479</v>
          </cell>
          <cell r="C479" t="str">
            <v xml:space="preserve"> 저압 케이블</v>
          </cell>
          <cell r="D479" t="str">
            <v>600V CV 8sq/3C</v>
          </cell>
          <cell r="E479" t="str">
            <v>m</v>
          </cell>
          <cell r="H479">
            <v>798</v>
          </cell>
          <cell r="I479">
            <v>1410</v>
          </cell>
          <cell r="J479">
            <v>851</v>
          </cell>
          <cell r="K479">
            <v>1450</v>
          </cell>
          <cell r="S479">
            <v>1410</v>
          </cell>
          <cell r="U479">
            <v>0.05</v>
          </cell>
          <cell r="V479" t="str">
            <v>저케</v>
          </cell>
          <cell r="W479">
            <v>2.9000000000000001E-2</v>
          </cell>
        </row>
        <row r="480">
          <cell r="A480">
            <v>480</v>
          </cell>
          <cell r="C480" t="str">
            <v xml:space="preserve"> 저압 케이블</v>
          </cell>
          <cell r="D480" t="str">
            <v>600V  CV  14sq/3C</v>
          </cell>
          <cell r="E480" t="str">
            <v>m</v>
          </cell>
          <cell r="H480">
            <v>798</v>
          </cell>
          <cell r="I480">
            <v>2536</v>
          </cell>
          <cell r="J480">
            <v>851</v>
          </cell>
          <cell r="K480">
            <v>2609</v>
          </cell>
          <cell r="S480">
            <v>2536</v>
          </cell>
          <cell r="U480">
            <v>0.05</v>
          </cell>
          <cell r="V480" t="str">
            <v>저케</v>
          </cell>
          <cell r="W480">
            <v>0.04</v>
          </cell>
        </row>
        <row r="481">
          <cell r="A481">
            <v>481</v>
          </cell>
          <cell r="C481" t="str">
            <v xml:space="preserve"> 저압 케이블</v>
          </cell>
          <cell r="D481" t="str">
            <v>600V  CV 22sq/3C</v>
          </cell>
          <cell r="E481" t="str">
            <v>m</v>
          </cell>
          <cell r="H481">
            <v>798</v>
          </cell>
          <cell r="I481">
            <v>3417</v>
          </cell>
          <cell r="J481">
            <v>851</v>
          </cell>
          <cell r="K481">
            <v>3515</v>
          </cell>
          <cell r="S481">
            <v>3417</v>
          </cell>
          <cell r="U481">
            <v>0.05</v>
          </cell>
          <cell r="V481" t="str">
            <v>저케</v>
          </cell>
          <cell r="W481">
            <v>5.1999999999999998E-2</v>
          </cell>
        </row>
        <row r="482">
          <cell r="A482">
            <v>482</v>
          </cell>
          <cell r="C482" t="str">
            <v xml:space="preserve"> 저압 케이블</v>
          </cell>
          <cell r="D482" t="str">
            <v>600V  CV 38sq/3C</v>
          </cell>
          <cell r="E482" t="str">
            <v>m</v>
          </cell>
          <cell r="H482">
            <v>798</v>
          </cell>
          <cell r="I482">
            <v>5508</v>
          </cell>
          <cell r="J482">
            <v>851</v>
          </cell>
          <cell r="K482">
            <v>5665</v>
          </cell>
          <cell r="S482">
            <v>5508</v>
          </cell>
          <cell r="U482">
            <v>0.05</v>
          </cell>
          <cell r="V482" t="str">
            <v>저케</v>
          </cell>
          <cell r="W482">
            <v>7.1999999999999995E-2</v>
          </cell>
        </row>
        <row r="483">
          <cell r="A483">
            <v>483</v>
          </cell>
          <cell r="C483" t="str">
            <v xml:space="preserve"> 저압 케이블</v>
          </cell>
          <cell r="D483" t="str">
            <v>600V  CV 60sq/3C</v>
          </cell>
          <cell r="E483" t="str">
            <v>m</v>
          </cell>
          <cell r="H483">
            <v>798</v>
          </cell>
          <cell r="I483">
            <v>9251</v>
          </cell>
          <cell r="J483">
            <v>851</v>
          </cell>
          <cell r="K483">
            <v>9515</v>
          </cell>
          <cell r="S483">
            <v>9251</v>
          </cell>
          <cell r="U483">
            <v>0.05</v>
          </cell>
          <cell r="V483" t="str">
            <v>저케</v>
          </cell>
          <cell r="W483">
            <v>9.8000000000000004E-2</v>
          </cell>
        </row>
        <row r="484">
          <cell r="A484">
            <v>484</v>
          </cell>
          <cell r="C484" t="str">
            <v xml:space="preserve"> 저압 케이블</v>
          </cell>
          <cell r="D484" t="str">
            <v>600V  CV 80sq/3C</v>
          </cell>
          <cell r="E484" t="str">
            <v>m</v>
          </cell>
          <cell r="H484">
            <v>798</v>
          </cell>
          <cell r="J484">
            <v>851</v>
          </cell>
          <cell r="S484">
            <v>0</v>
          </cell>
          <cell r="U484">
            <v>0.05</v>
          </cell>
          <cell r="V484" t="str">
            <v>저케</v>
          </cell>
          <cell r="W484">
            <v>0.12</v>
          </cell>
        </row>
        <row r="485">
          <cell r="A485">
            <v>485</v>
          </cell>
          <cell r="C485" t="str">
            <v xml:space="preserve"> 저압 케이블</v>
          </cell>
          <cell r="D485" t="str">
            <v>600V  CV 100sq/3C</v>
          </cell>
          <cell r="E485" t="str">
            <v>m</v>
          </cell>
          <cell r="H485">
            <v>798</v>
          </cell>
          <cell r="I485">
            <v>13881</v>
          </cell>
          <cell r="J485">
            <v>851</v>
          </cell>
          <cell r="K485">
            <v>14277</v>
          </cell>
          <cell r="S485">
            <v>13881</v>
          </cell>
          <cell r="U485">
            <v>0.05</v>
          </cell>
          <cell r="V485" t="str">
            <v>저케</v>
          </cell>
          <cell r="W485">
            <v>0.14199999999999999</v>
          </cell>
        </row>
        <row r="486">
          <cell r="A486">
            <v>486</v>
          </cell>
          <cell r="C486" t="str">
            <v xml:space="preserve"> 저압 케이블</v>
          </cell>
          <cell r="D486" t="str">
            <v>600V  CV 150sq/3C</v>
          </cell>
          <cell r="E486" t="str">
            <v>m</v>
          </cell>
          <cell r="H486">
            <v>798</v>
          </cell>
          <cell r="I486">
            <v>19594</v>
          </cell>
          <cell r="J486">
            <v>851</v>
          </cell>
          <cell r="K486">
            <v>20153</v>
          </cell>
          <cell r="S486">
            <v>19594</v>
          </cell>
          <cell r="U486">
            <v>0.05</v>
          </cell>
          <cell r="V486" t="str">
            <v>저케</v>
          </cell>
          <cell r="W486">
            <v>0.19400000000000001</v>
          </cell>
        </row>
        <row r="487">
          <cell r="A487">
            <v>487</v>
          </cell>
          <cell r="C487" t="str">
            <v xml:space="preserve"> 저압 케이블</v>
          </cell>
          <cell r="D487" t="str">
            <v>600V  CV 200sq/3C</v>
          </cell>
          <cell r="E487" t="str">
            <v>m</v>
          </cell>
          <cell r="H487">
            <v>798</v>
          </cell>
          <cell r="I487">
            <v>25958</v>
          </cell>
          <cell r="J487">
            <v>851</v>
          </cell>
          <cell r="K487">
            <v>26699</v>
          </cell>
          <cell r="S487">
            <v>25958</v>
          </cell>
          <cell r="U487">
            <v>0.05</v>
          </cell>
          <cell r="V487" t="str">
            <v>저케</v>
          </cell>
          <cell r="W487">
            <v>0.23400000000000001</v>
          </cell>
        </row>
        <row r="488">
          <cell r="A488">
            <v>488</v>
          </cell>
          <cell r="C488" t="str">
            <v xml:space="preserve"> 저압 케이블</v>
          </cell>
          <cell r="D488" t="str">
            <v>600V  CV 250sq/3C</v>
          </cell>
          <cell r="E488" t="str">
            <v>m</v>
          </cell>
          <cell r="H488">
            <v>798</v>
          </cell>
          <cell r="I488">
            <v>32741</v>
          </cell>
          <cell r="J488">
            <v>851</v>
          </cell>
          <cell r="K488">
            <v>33676</v>
          </cell>
          <cell r="S488">
            <v>32741</v>
          </cell>
          <cell r="U488">
            <v>0.05</v>
          </cell>
          <cell r="V488" t="str">
            <v>저케</v>
          </cell>
          <cell r="W488">
            <v>0.28399999999999997</v>
          </cell>
        </row>
        <row r="489">
          <cell r="A489">
            <v>489</v>
          </cell>
          <cell r="C489" t="str">
            <v xml:space="preserve"> 저압 케이블</v>
          </cell>
          <cell r="D489" t="str">
            <v>600V  CV 325sq/3C</v>
          </cell>
          <cell r="E489" t="str">
            <v>m</v>
          </cell>
          <cell r="H489">
            <v>798</v>
          </cell>
          <cell r="I489">
            <v>42038</v>
          </cell>
          <cell r="J489">
            <v>851</v>
          </cell>
          <cell r="K489">
            <v>43239</v>
          </cell>
          <cell r="S489">
            <v>42038</v>
          </cell>
          <cell r="U489">
            <v>0.05</v>
          </cell>
          <cell r="V489" t="str">
            <v>저케</v>
          </cell>
          <cell r="W489">
            <v>0.34399999999999997</v>
          </cell>
        </row>
        <row r="490">
          <cell r="A490">
            <v>490</v>
          </cell>
          <cell r="S490" t="str">
            <v/>
          </cell>
        </row>
        <row r="491">
          <cell r="A491">
            <v>491</v>
          </cell>
          <cell r="S491" t="str">
            <v/>
          </cell>
        </row>
        <row r="492">
          <cell r="A492">
            <v>492</v>
          </cell>
          <cell r="C492" t="str">
            <v xml:space="preserve"> 저압 케이블</v>
          </cell>
          <cell r="D492" t="str">
            <v>600V CV 2.0 sq/4C</v>
          </cell>
          <cell r="E492" t="str">
            <v>m</v>
          </cell>
          <cell r="H492">
            <v>798</v>
          </cell>
          <cell r="I492">
            <v>720</v>
          </cell>
          <cell r="J492">
            <v>851</v>
          </cell>
          <cell r="K492">
            <v>740</v>
          </cell>
          <cell r="S492">
            <v>720</v>
          </cell>
          <cell r="U492">
            <v>0.05</v>
          </cell>
          <cell r="V492" t="str">
            <v>저케</v>
          </cell>
          <cell r="W492">
            <v>2.5999999999999999E-2</v>
          </cell>
        </row>
        <row r="493">
          <cell r="A493">
            <v>493</v>
          </cell>
          <cell r="C493" t="str">
            <v xml:space="preserve"> 저압 케이블</v>
          </cell>
          <cell r="D493" t="str">
            <v>600V CV 3.5 sq/4C</v>
          </cell>
          <cell r="E493" t="str">
            <v>m</v>
          </cell>
          <cell r="H493">
            <v>798</v>
          </cell>
          <cell r="I493">
            <v>971</v>
          </cell>
          <cell r="J493">
            <v>851</v>
          </cell>
          <cell r="K493">
            <v>999</v>
          </cell>
          <cell r="S493">
            <v>971</v>
          </cell>
          <cell r="U493">
            <v>0.05</v>
          </cell>
          <cell r="V493" t="str">
            <v>저케</v>
          </cell>
          <cell r="W493">
            <v>2.9000000000000001E-2</v>
          </cell>
        </row>
        <row r="494">
          <cell r="A494">
            <v>494</v>
          </cell>
          <cell r="C494" t="str">
            <v xml:space="preserve"> 저압 케이블</v>
          </cell>
          <cell r="D494" t="str">
            <v>600V CV 5.5 sq/4C</v>
          </cell>
          <cell r="E494" t="str">
            <v>m</v>
          </cell>
          <cell r="H494">
            <v>798</v>
          </cell>
          <cell r="I494">
            <v>1370</v>
          </cell>
          <cell r="J494">
            <v>851</v>
          </cell>
          <cell r="K494">
            <v>1409</v>
          </cell>
          <cell r="S494">
            <v>1370</v>
          </cell>
          <cell r="U494">
            <v>0.05</v>
          </cell>
          <cell r="V494" t="str">
            <v>저케</v>
          </cell>
          <cell r="W494">
            <v>3.4000000000000002E-2</v>
          </cell>
        </row>
        <row r="495">
          <cell r="A495">
            <v>495</v>
          </cell>
          <cell r="C495" t="str">
            <v xml:space="preserve"> 저압 케이블</v>
          </cell>
          <cell r="D495" t="str">
            <v>600V CV 8sq/4C</v>
          </cell>
          <cell r="E495" t="str">
            <v>m</v>
          </cell>
          <cell r="H495">
            <v>798</v>
          </cell>
          <cell r="I495">
            <v>1785</v>
          </cell>
          <cell r="J495">
            <v>851</v>
          </cell>
          <cell r="K495">
            <v>1836</v>
          </cell>
          <cell r="S495">
            <v>1785</v>
          </cell>
          <cell r="U495">
            <v>0.05</v>
          </cell>
          <cell r="V495" t="str">
            <v>저케</v>
          </cell>
          <cell r="W495">
            <v>3.9E-2</v>
          </cell>
        </row>
        <row r="496">
          <cell r="A496">
            <v>496</v>
          </cell>
          <cell r="C496" t="str">
            <v xml:space="preserve"> 저압 케이블</v>
          </cell>
          <cell r="D496" t="str">
            <v>600V  CV  14sq/4C</v>
          </cell>
          <cell r="E496" t="str">
            <v>m</v>
          </cell>
          <cell r="H496">
            <v>798</v>
          </cell>
          <cell r="I496">
            <v>3215</v>
          </cell>
          <cell r="J496">
            <v>851</v>
          </cell>
          <cell r="K496">
            <v>3306</v>
          </cell>
          <cell r="S496">
            <v>3215</v>
          </cell>
          <cell r="U496">
            <v>0.05</v>
          </cell>
          <cell r="V496" t="str">
            <v>저케</v>
          </cell>
          <cell r="W496">
            <v>5.2000000000000005E-2</v>
          </cell>
        </row>
        <row r="497">
          <cell r="A497">
            <v>497</v>
          </cell>
          <cell r="C497" t="str">
            <v xml:space="preserve"> 저압 케이블</v>
          </cell>
          <cell r="D497" t="str">
            <v>600V  CV 22sq/4C</v>
          </cell>
          <cell r="E497" t="str">
            <v>m</v>
          </cell>
          <cell r="H497">
            <v>798</v>
          </cell>
          <cell r="I497">
            <v>4329</v>
          </cell>
          <cell r="J497">
            <v>851</v>
          </cell>
          <cell r="K497">
            <v>4452</v>
          </cell>
          <cell r="S497">
            <v>4329</v>
          </cell>
          <cell r="U497">
            <v>0.05</v>
          </cell>
          <cell r="V497" t="str">
            <v>저케</v>
          </cell>
          <cell r="W497">
            <v>6.7599999999999993E-2</v>
          </cell>
        </row>
        <row r="498">
          <cell r="A498">
            <v>498</v>
          </cell>
          <cell r="C498" t="str">
            <v xml:space="preserve"> 저압 케이블</v>
          </cell>
          <cell r="D498" t="str">
            <v>600V  CV 38sq/4C</v>
          </cell>
          <cell r="E498" t="str">
            <v>m</v>
          </cell>
          <cell r="H498">
            <v>798</v>
          </cell>
          <cell r="I498">
            <v>7046</v>
          </cell>
          <cell r="J498">
            <v>851</v>
          </cell>
          <cell r="K498">
            <v>7247</v>
          </cell>
          <cell r="S498">
            <v>7046</v>
          </cell>
          <cell r="U498">
            <v>0.05</v>
          </cell>
          <cell r="V498" t="str">
            <v>저케</v>
          </cell>
          <cell r="W498">
            <v>9.3600000000000003E-2</v>
          </cell>
        </row>
        <row r="499">
          <cell r="A499">
            <v>499</v>
          </cell>
          <cell r="C499" t="str">
            <v xml:space="preserve"> 저압 케이블</v>
          </cell>
          <cell r="D499" t="str">
            <v>600V  CV 60sq/4C</v>
          </cell>
          <cell r="E499" t="str">
            <v>m</v>
          </cell>
          <cell r="H499">
            <v>798</v>
          </cell>
          <cell r="I499">
            <v>11841</v>
          </cell>
          <cell r="J499">
            <v>851</v>
          </cell>
          <cell r="K499">
            <v>12180</v>
          </cell>
          <cell r="S499">
            <v>11841</v>
          </cell>
          <cell r="U499">
            <v>0.05</v>
          </cell>
          <cell r="V499" t="str">
            <v>저케</v>
          </cell>
          <cell r="W499">
            <v>0.12740000000000001</v>
          </cell>
        </row>
        <row r="500">
          <cell r="A500">
            <v>500</v>
          </cell>
          <cell r="C500" t="str">
            <v xml:space="preserve"> 저압 케이블</v>
          </cell>
          <cell r="D500" t="str">
            <v>600V  CV 100sq/4C</v>
          </cell>
          <cell r="E500" t="str">
            <v>m</v>
          </cell>
          <cell r="H500">
            <v>798</v>
          </cell>
          <cell r="I500">
            <v>17976</v>
          </cell>
          <cell r="J500">
            <v>851</v>
          </cell>
          <cell r="K500">
            <v>18489</v>
          </cell>
          <cell r="S500">
            <v>17976</v>
          </cell>
          <cell r="U500">
            <v>0.05</v>
          </cell>
          <cell r="V500" t="str">
            <v>저케</v>
          </cell>
          <cell r="W500">
            <v>0.18459999999999999</v>
          </cell>
        </row>
        <row r="501">
          <cell r="A501">
            <v>501</v>
          </cell>
          <cell r="C501" t="str">
            <v xml:space="preserve"> 저압 케이블</v>
          </cell>
          <cell r="D501" t="str">
            <v>600V  CV 125sq/4C</v>
          </cell>
          <cell r="E501" t="str">
            <v>m</v>
          </cell>
          <cell r="H501">
            <v>798</v>
          </cell>
          <cell r="I501">
            <v>21891</v>
          </cell>
          <cell r="J501">
            <v>851</v>
          </cell>
          <cell r="K501">
            <v>22516</v>
          </cell>
          <cell r="S501">
            <v>21891</v>
          </cell>
          <cell r="U501">
            <v>0.05</v>
          </cell>
          <cell r="V501" t="str">
            <v>저케</v>
          </cell>
          <cell r="W501">
            <v>0.21840000000000001</v>
          </cell>
        </row>
        <row r="502">
          <cell r="A502">
            <v>502</v>
          </cell>
          <cell r="C502" t="str">
            <v xml:space="preserve"> 저압 케이블</v>
          </cell>
          <cell r="D502" t="str">
            <v>600V  CV 150sq/4C</v>
          </cell>
          <cell r="E502" t="str">
            <v>m</v>
          </cell>
          <cell r="H502">
            <v>798</v>
          </cell>
          <cell r="I502">
            <v>26262</v>
          </cell>
          <cell r="J502">
            <v>851</v>
          </cell>
          <cell r="K502">
            <v>27012</v>
          </cell>
          <cell r="S502">
            <v>26262</v>
          </cell>
          <cell r="U502">
            <v>0.05</v>
          </cell>
          <cell r="V502" t="str">
            <v>저케</v>
          </cell>
          <cell r="W502">
            <v>0.25220000000000004</v>
          </cell>
        </row>
        <row r="503">
          <cell r="A503">
            <v>503</v>
          </cell>
          <cell r="C503" t="str">
            <v xml:space="preserve"> 저압 케이블</v>
          </cell>
          <cell r="D503" t="str">
            <v>600V  CV 200sq/4C</v>
          </cell>
          <cell r="E503" t="str">
            <v>m</v>
          </cell>
          <cell r="H503">
            <v>798</v>
          </cell>
          <cell r="I503">
            <v>34598</v>
          </cell>
          <cell r="J503">
            <v>851</v>
          </cell>
          <cell r="K503">
            <v>35587</v>
          </cell>
          <cell r="S503">
            <v>34598</v>
          </cell>
          <cell r="U503">
            <v>0.05</v>
          </cell>
          <cell r="V503" t="str">
            <v>저케</v>
          </cell>
          <cell r="W503">
            <v>0.30420000000000003</v>
          </cell>
        </row>
        <row r="504">
          <cell r="A504">
            <v>504</v>
          </cell>
          <cell r="C504" t="str">
            <v xml:space="preserve"> 저압 케이블</v>
          </cell>
          <cell r="D504" t="str">
            <v>600V  CV 250sq/4C</v>
          </cell>
          <cell r="E504" t="str">
            <v>m</v>
          </cell>
          <cell r="H504">
            <v>798</v>
          </cell>
          <cell r="I504">
            <v>43414</v>
          </cell>
          <cell r="J504">
            <v>851</v>
          </cell>
          <cell r="K504">
            <v>44654</v>
          </cell>
          <cell r="S504">
            <v>43414</v>
          </cell>
          <cell r="U504">
            <v>0.05</v>
          </cell>
          <cell r="V504" t="str">
            <v>저케</v>
          </cell>
          <cell r="W504">
            <v>0.36919999999999997</v>
          </cell>
        </row>
        <row r="505">
          <cell r="A505">
            <v>505</v>
          </cell>
          <cell r="C505" t="str">
            <v xml:space="preserve"> 저압 케이블</v>
          </cell>
          <cell r="D505" t="str">
            <v>600V  CV 325sq/4C</v>
          </cell>
          <cell r="E505" t="str">
            <v>m</v>
          </cell>
          <cell r="H505">
            <v>798</v>
          </cell>
          <cell r="I505">
            <v>54591</v>
          </cell>
          <cell r="J505">
            <v>851</v>
          </cell>
          <cell r="K505">
            <v>56151</v>
          </cell>
          <cell r="S505">
            <v>54591</v>
          </cell>
          <cell r="U505">
            <v>0.05</v>
          </cell>
          <cell r="V505" t="str">
            <v>저케</v>
          </cell>
          <cell r="W505">
            <v>0.44719999999999999</v>
          </cell>
        </row>
        <row r="506">
          <cell r="A506">
            <v>506</v>
          </cell>
          <cell r="S506" t="str">
            <v/>
          </cell>
        </row>
        <row r="507">
          <cell r="A507">
            <v>507</v>
          </cell>
          <cell r="S507" t="str">
            <v/>
          </cell>
        </row>
        <row r="508">
          <cell r="A508">
            <v>508</v>
          </cell>
          <cell r="B508" t="str">
            <v>옥외</v>
          </cell>
          <cell r="C508" t="str">
            <v xml:space="preserve"> 저압 케이블</v>
          </cell>
          <cell r="D508" t="str">
            <v>600V CV 2.0 sq/1C</v>
          </cell>
          <cell r="E508" t="str">
            <v>m</v>
          </cell>
          <cell r="H508">
            <v>798</v>
          </cell>
          <cell r="I508">
            <v>201</v>
          </cell>
          <cell r="J508">
            <v>851</v>
          </cell>
          <cell r="K508">
            <v>207</v>
          </cell>
          <cell r="S508">
            <v>201</v>
          </cell>
          <cell r="U508">
            <v>0.03</v>
          </cell>
          <cell r="V508" t="str">
            <v>저케</v>
          </cell>
          <cell r="W508">
            <v>0.01</v>
          </cell>
        </row>
        <row r="509">
          <cell r="A509">
            <v>509</v>
          </cell>
          <cell r="B509" t="str">
            <v>옥외</v>
          </cell>
          <cell r="C509" t="str">
            <v xml:space="preserve"> 저압 케이블</v>
          </cell>
          <cell r="D509" t="str">
            <v>600V CV 3.5 sq/1C</v>
          </cell>
          <cell r="E509" t="str">
            <v>m</v>
          </cell>
          <cell r="H509">
            <v>798</v>
          </cell>
          <cell r="I509">
            <v>254</v>
          </cell>
          <cell r="J509">
            <v>851</v>
          </cell>
          <cell r="K509">
            <v>261</v>
          </cell>
          <cell r="S509">
            <v>254</v>
          </cell>
          <cell r="U509">
            <v>0.03</v>
          </cell>
          <cell r="V509" t="str">
            <v>저케</v>
          </cell>
          <cell r="W509">
            <v>1.0999999999999999E-2</v>
          </cell>
        </row>
        <row r="510">
          <cell r="A510">
            <v>510</v>
          </cell>
          <cell r="B510" t="str">
            <v>옥외</v>
          </cell>
          <cell r="C510" t="str">
            <v xml:space="preserve"> 저압 케이블</v>
          </cell>
          <cell r="D510" t="str">
            <v>600V CV 5.5 sq/1C</v>
          </cell>
          <cell r="E510" t="str">
            <v>m</v>
          </cell>
          <cell r="H510">
            <v>798</v>
          </cell>
          <cell r="I510">
            <v>368</v>
          </cell>
          <cell r="J510">
            <v>851</v>
          </cell>
          <cell r="K510">
            <v>379</v>
          </cell>
          <cell r="S510">
            <v>368</v>
          </cell>
          <cell r="U510">
            <v>0.03</v>
          </cell>
          <cell r="V510" t="str">
            <v>저케</v>
          </cell>
          <cell r="W510">
            <v>1.2999999999999999E-2</v>
          </cell>
        </row>
        <row r="511">
          <cell r="A511">
            <v>511</v>
          </cell>
          <cell r="B511" t="str">
            <v>옥외</v>
          </cell>
          <cell r="C511" t="str">
            <v xml:space="preserve"> 저압 케이블</v>
          </cell>
          <cell r="D511" t="str">
            <v>600V CV 8sq/1C</v>
          </cell>
          <cell r="E511" t="str">
            <v>m</v>
          </cell>
          <cell r="H511">
            <v>798</v>
          </cell>
          <cell r="I511">
            <v>476</v>
          </cell>
          <cell r="J511">
            <v>851</v>
          </cell>
          <cell r="K511">
            <v>490</v>
          </cell>
          <cell r="S511">
            <v>476</v>
          </cell>
          <cell r="U511">
            <v>0.03</v>
          </cell>
          <cell r="V511" t="str">
            <v>저케</v>
          </cell>
          <cell r="W511">
            <v>1.4E-2</v>
          </cell>
        </row>
        <row r="512">
          <cell r="A512">
            <v>512</v>
          </cell>
          <cell r="B512" t="str">
            <v>옥외</v>
          </cell>
          <cell r="C512" t="str">
            <v xml:space="preserve"> 저압 케이블</v>
          </cell>
          <cell r="D512" t="str">
            <v>600V  CV  14sq/1C</v>
          </cell>
          <cell r="E512" t="str">
            <v>m</v>
          </cell>
          <cell r="H512">
            <v>798</v>
          </cell>
          <cell r="I512">
            <v>838</v>
          </cell>
          <cell r="J512">
            <v>842</v>
          </cell>
          <cell r="K512">
            <v>862</v>
          </cell>
          <cell r="S512">
            <v>838</v>
          </cell>
          <cell r="U512">
            <v>0.03</v>
          </cell>
          <cell r="V512" t="str">
            <v>저케</v>
          </cell>
          <cell r="W512">
            <v>0.02</v>
          </cell>
        </row>
        <row r="513">
          <cell r="A513">
            <v>513</v>
          </cell>
          <cell r="B513" t="str">
            <v>옥외</v>
          </cell>
          <cell r="C513" t="str">
            <v xml:space="preserve"> 저압 케이블</v>
          </cell>
          <cell r="D513" t="str">
            <v>600V  CV 22sq/1C</v>
          </cell>
          <cell r="E513" t="str">
            <v>m</v>
          </cell>
          <cell r="H513">
            <v>798</v>
          </cell>
          <cell r="I513">
            <v>1106</v>
          </cell>
          <cell r="J513">
            <v>851</v>
          </cell>
          <cell r="K513">
            <v>1138</v>
          </cell>
          <cell r="S513">
            <v>1106</v>
          </cell>
          <cell r="U513">
            <v>0.03</v>
          </cell>
          <cell r="V513" t="str">
            <v>저케</v>
          </cell>
          <cell r="W513">
            <v>2.5999999999999999E-2</v>
          </cell>
        </row>
        <row r="514">
          <cell r="A514">
            <v>514</v>
          </cell>
          <cell r="B514" t="str">
            <v>옥외</v>
          </cell>
          <cell r="C514" t="str">
            <v xml:space="preserve"> 저압 케이블</v>
          </cell>
          <cell r="D514" t="str">
            <v>600V  CV 38sq/1C</v>
          </cell>
          <cell r="E514" t="str">
            <v>m</v>
          </cell>
          <cell r="H514">
            <v>798</v>
          </cell>
          <cell r="I514">
            <v>1704</v>
          </cell>
          <cell r="J514">
            <v>851</v>
          </cell>
          <cell r="K514">
            <v>1752</v>
          </cell>
          <cell r="S514">
            <v>1704</v>
          </cell>
          <cell r="U514">
            <v>0.03</v>
          </cell>
          <cell r="V514" t="str">
            <v>저케</v>
          </cell>
          <cell r="W514">
            <v>3.5999999999999997E-2</v>
          </cell>
        </row>
        <row r="515">
          <cell r="A515">
            <v>515</v>
          </cell>
          <cell r="B515" t="str">
            <v>옥외</v>
          </cell>
          <cell r="C515" t="str">
            <v xml:space="preserve"> 저압 케이블</v>
          </cell>
          <cell r="D515" t="str">
            <v>600V  CV 60sq/1C</v>
          </cell>
          <cell r="E515" t="str">
            <v>m</v>
          </cell>
          <cell r="H515">
            <v>798</v>
          </cell>
          <cell r="I515">
            <v>2669</v>
          </cell>
          <cell r="J515">
            <v>851</v>
          </cell>
          <cell r="K515">
            <v>2745</v>
          </cell>
          <cell r="S515">
            <v>2669</v>
          </cell>
          <cell r="U515">
            <v>0.03</v>
          </cell>
          <cell r="V515" t="str">
            <v>저케</v>
          </cell>
          <cell r="W515">
            <v>4.9000000000000002E-2</v>
          </cell>
        </row>
        <row r="516">
          <cell r="A516">
            <v>516</v>
          </cell>
          <cell r="B516" t="str">
            <v>옥외</v>
          </cell>
          <cell r="C516" t="str">
            <v xml:space="preserve"> 저압 케이블</v>
          </cell>
          <cell r="D516" t="str">
            <v>600V  CV 100sq/1C</v>
          </cell>
          <cell r="E516" t="str">
            <v>m</v>
          </cell>
          <cell r="H516">
            <v>798</v>
          </cell>
          <cell r="I516">
            <v>4357</v>
          </cell>
          <cell r="J516">
            <v>851</v>
          </cell>
          <cell r="K516">
            <v>4482</v>
          </cell>
          <cell r="S516">
            <v>4357</v>
          </cell>
          <cell r="U516">
            <v>0.03</v>
          </cell>
          <cell r="V516" t="str">
            <v>저케</v>
          </cell>
          <cell r="W516">
            <v>7.0999999999999994E-2</v>
          </cell>
        </row>
        <row r="517">
          <cell r="A517">
            <v>517</v>
          </cell>
          <cell r="B517" t="str">
            <v>옥외</v>
          </cell>
          <cell r="C517" t="str">
            <v xml:space="preserve"> 저압 케이블</v>
          </cell>
          <cell r="D517" t="str">
            <v>600V  CV 150sq/1C</v>
          </cell>
          <cell r="E517" t="str">
            <v>m</v>
          </cell>
          <cell r="H517">
            <v>798</v>
          </cell>
          <cell r="I517">
            <v>6352</v>
          </cell>
          <cell r="J517">
            <v>851</v>
          </cell>
          <cell r="K517">
            <v>6534</v>
          </cell>
          <cell r="S517">
            <v>6352</v>
          </cell>
          <cell r="U517">
            <v>0.03</v>
          </cell>
          <cell r="V517" t="str">
            <v>저케</v>
          </cell>
          <cell r="W517">
            <v>9.7000000000000003E-2</v>
          </cell>
        </row>
        <row r="518">
          <cell r="A518">
            <v>518</v>
          </cell>
          <cell r="B518" t="str">
            <v>옥외</v>
          </cell>
          <cell r="C518" t="str">
            <v xml:space="preserve"> 저압 케이블</v>
          </cell>
          <cell r="D518" t="str">
            <v>600V  CV 200sq/1C</v>
          </cell>
          <cell r="E518" t="str">
            <v>m</v>
          </cell>
          <cell r="H518">
            <v>798</v>
          </cell>
          <cell r="I518">
            <v>9986</v>
          </cell>
          <cell r="J518">
            <v>851</v>
          </cell>
          <cell r="K518">
            <v>10271</v>
          </cell>
          <cell r="S518">
            <v>9986</v>
          </cell>
          <cell r="U518">
            <v>0.03</v>
          </cell>
          <cell r="V518" t="str">
            <v>저케</v>
          </cell>
          <cell r="W518">
            <v>0.11700000000000001</v>
          </cell>
        </row>
        <row r="519">
          <cell r="A519">
            <v>519</v>
          </cell>
          <cell r="B519" t="str">
            <v>옥외</v>
          </cell>
          <cell r="C519" t="str">
            <v xml:space="preserve"> 저압 케이블</v>
          </cell>
          <cell r="D519" t="str">
            <v>600V  CV 250sq/1C</v>
          </cell>
          <cell r="E519" t="str">
            <v>m</v>
          </cell>
          <cell r="H519">
            <v>798</v>
          </cell>
          <cell r="I519">
            <v>11588</v>
          </cell>
          <cell r="J519">
            <v>851</v>
          </cell>
          <cell r="K519">
            <v>11919</v>
          </cell>
          <cell r="S519">
            <v>11588</v>
          </cell>
          <cell r="U519">
            <v>0.03</v>
          </cell>
          <cell r="V519" t="str">
            <v>저케</v>
          </cell>
          <cell r="W519">
            <v>0.14199999999999999</v>
          </cell>
        </row>
        <row r="520">
          <cell r="A520">
            <v>520</v>
          </cell>
          <cell r="B520" t="str">
            <v>옥외</v>
          </cell>
          <cell r="C520" t="str">
            <v xml:space="preserve"> 저압 케이블</v>
          </cell>
          <cell r="D520" t="str">
            <v>600V  CV 325sq/1C</v>
          </cell>
          <cell r="E520" t="str">
            <v>m</v>
          </cell>
          <cell r="H520">
            <v>798</v>
          </cell>
          <cell r="I520">
            <v>13908</v>
          </cell>
          <cell r="J520">
            <v>851</v>
          </cell>
          <cell r="K520">
            <v>14305</v>
          </cell>
          <cell r="S520">
            <v>13908</v>
          </cell>
          <cell r="U520">
            <v>0.03</v>
          </cell>
          <cell r="V520" t="str">
            <v>저케</v>
          </cell>
          <cell r="W520">
            <v>0.17199999999999999</v>
          </cell>
        </row>
        <row r="521">
          <cell r="A521">
            <v>521</v>
          </cell>
          <cell r="S521" t="str">
            <v/>
          </cell>
        </row>
        <row r="522">
          <cell r="A522">
            <v>522</v>
          </cell>
          <cell r="S522" t="str">
            <v/>
          </cell>
        </row>
        <row r="523">
          <cell r="A523">
            <v>523</v>
          </cell>
          <cell r="B523" t="str">
            <v>옥외</v>
          </cell>
          <cell r="C523" t="str">
            <v xml:space="preserve"> 저압 케이블</v>
          </cell>
          <cell r="D523" t="str">
            <v>600V CV 2.0 sq/2C</v>
          </cell>
          <cell r="E523" t="str">
            <v>m</v>
          </cell>
          <cell r="H523">
            <v>798</v>
          </cell>
          <cell r="I523">
            <v>496</v>
          </cell>
          <cell r="J523">
            <v>851</v>
          </cell>
          <cell r="K523">
            <v>510</v>
          </cell>
          <cell r="S523">
            <v>496</v>
          </cell>
          <cell r="U523">
            <v>0.03</v>
          </cell>
          <cell r="V523" t="str">
            <v>저케</v>
          </cell>
          <cell r="W523">
            <v>1.3999999999999999E-2</v>
          </cell>
        </row>
        <row r="524">
          <cell r="A524">
            <v>524</v>
          </cell>
          <cell r="B524" t="str">
            <v>옥외</v>
          </cell>
          <cell r="C524" t="str">
            <v xml:space="preserve"> 저압 케이블</v>
          </cell>
          <cell r="D524" t="str">
            <v>600V CV 3.5 sq/2C</v>
          </cell>
          <cell r="E524" t="str">
            <v>m</v>
          </cell>
          <cell r="H524">
            <v>798</v>
          </cell>
          <cell r="I524">
            <v>634</v>
          </cell>
          <cell r="J524">
            <v>851</v>
          </cell>
          <cell r="K524">
            <v>652</v>
          </cell>
          <cell r="S524">
            <v>634</v>
          </cell>
          <cell r="U524">
            <v>0.03</v>
          </cell>
          <cell r="V524" t="str">
            <v>저케</v>
          </cell>
          <cell r="W524">
            <v>1.6E-2</v>
          </cell>
        </row>
        <row r="525">
          <cell r="A525">
            <v>525</v>
          </cell>
          <cell r="B525" t="str">
            <v>옥외</v>
          </cell>
          <cell r="C525" t="str">
            <v xml:space="preserve"> 저압 케이블</v>
          </cell>
          <cell r="D525" t="str">
            <v>600V CV 5.5 sq/2C</v>
          </cell>
          <cell r="E525" t="str">
            <v>m</v>
          </cell>
          <cell r="H525">
            <v>798</v>
          </cell>
          <cell r="I525">
            <v>846</v>
          </cell>
          <cell r="J525">
            <v>851</v>
          </cell>
          <cell r="K525">
            <v>870</v>
          </cell>
          <cell r="S525">
            <v>846</v>
          </cell>
          <cell r="U525">
            <v>0.03</v>
          </cell>
          <cell r="V525" t="str">
            <v>저케</v>
          </cell>
          <cell r="W525">
            <v>1.7999999999999999E-2</v>
          </cell>
        </row>
        <row r="526">
          <cell r="A526">
            <v>526</v>
          </cell>
          <cell r="B526" t="str">
            <v>옥외</v>
          </cell>
          <cell r="C526" t="str">
            <v xml:space="preserve"> 저압 케이블</v>
          </cell>
          <cell r="D526" t="str">
            <v>600V CV 8sq/2C</v>
          </cell>
          <cell r="E526" t="str">
            <v>m</v>
          </cell>
          <cell r="H526">
            <v>798</v>
          </cell>
          <cell r="I526">
            <v>1066</v>
          </cell>
          <cell r="J526">
            <v>851</v>
          </cell>
          <cell r="K526">
            <v>1097</v>
          </cell>
          <cell r="S526">
            <v>1066</v>
          </cell>
          <cell r="U526">
            <v>0.03</v>
          </cell>
          <cell r="V526" t="str">
            <v>저케</v>
          </cell>
          <cell r="W526">
            <v>0.02</v>
          </cell>
        </row>
        <row r="527">
          <cell r="A527">
            <v>527</v>
          </cell>
          <cell r="B527" t="str">
            <v>옥외</v>
          </cell>
          <cell r="C527" t="str">
            <v xml:space="preserve"> 저압 케이블</v>
          </cell>
          <cell r="D527" t="str">
            <v>600V  CV  14sq/2C</v>
          </cell>
          <cell r="E527" t="str">
            <v>m</v>
          </cell>
          <cell r="H527">
            <v>798</v>
          </cell>
          <cell r="I527">
            <v>1904</v>
          </cell>
          <cell r="J527">
            <v>851</v>
          </cell>
          <cell r="K527">
            <v>1959</v>
          </cell>
          <cell r="S527">
            <v>1904</v>
          </cell>
          <cell r="U527">
            <v>0.03</v>
          </cell>
          <cell r="V527" t="str">
            <v>저케</v>
          </cell>
          <cell r="W527">
            <v>2.7999999999999997E-2</v>
          </cell>
        </row>
        <row r="528">
          <cell r="A528">
            <v>528</v>
          </cell>
          <cell r="B528" t="str">
            <v>옥외</v>
          </cell>
          <cell r="C528" t="str">
            <v xml:space="preserve"> 저압 케이블</v>
          </cell>
          <cell r="D528" t="str">
            <v>600V  CV 22sq/2C</v>
          </cell>
          <cell r="E528" t="str">
            <v>m</v>
          </cell>
          <cell r="H528">
            <v>798</v>
          </cell>
          <cell r="I528">
            <v>2520</v>
          </cell>
          <cell r="J528">
            <v>851</v>
          </cell>
          <cell r="K528">
            <v>2592</v>
          </cell>
          <cell r="S528">
            <v>2520</v>
          </cell>
          <cell r="U528">
            <v>0.03</v>
          </cell>
          <cell r="V528" t="str">
            <v>저케</v>
          </cell>
          <cell r="W528">
            <v>3.6399999999999995E-2</v>
          </cell>
        </row>
        <row r="529">
          <cell r="A529">
            <v>529</v>
          </cell>
          <cell r="B529" t="str">
            <v>옥외</v>
          </cell>
          <cell r="C529" t="str">
            <v xml:space="preserve"> 저압 케이블</v>
          </cell>
          <cell r="D529" t="str">
            <v>600V  CV 38sq/2C</v>
          </cell>
          <cell r="E529" t="str">
            <v>m</v>
          </cell>
          <cell r="H529">
            <v>798</v>
          </cell>
          <cell r="I529">
            <v>3881</v>
          </cell>
          <cell r="J529">
            <v>851</v>
          </cell>
          <cell r="K529">
            <v>3992</v>
          </cell>
          <cell r="S529">
            <v>3881</v>
          </cell>
          <cell r="U529">
            <v>0.03</v>
          </cell>
          <cell r="V529" t="str">
            <v>저케</v>
          </cell>
          <cell r="W529">
            <v>5.0399999999999993E-2</v>
          </cell>
        </row>
        <row r="530">
          <cell r="A530">
            <v>530</v>
          </cell>
          <cell r="B530" t="str">
            <v>옥외</v>
          </cell>
          <cell r="C530" t="str">
            <v xml:space="preserve"> 저압 케이블</v>
          </cell>
          <cell r="D530" t="str">
            <v>600V  CV 60sq/2C</v>
          </cell>
          <cell r="E530" t="str">
            <v>m</v>
          </cell>
          <cell r="H530">
            <v>798</v>
          </cell>
          <cell r="I530">
            <v>6734</v>
          </cell>
          <cell r="J530">
            <v>851</v>
          </cell>
          <cell r="K530">
            <v>6927</v>
          </cell>
          <cell r="S530">
            <v>6734</v>
          </cell>
          <cell r="U530">
            <v>0.03</v>
          </cell>
          <cell r="V530" t="str">
            <v>저케</v>
          </cell>
          <cell r="W530">
            <v>6.8599999999999994E-2</v>
          </cell>
        </row>
        <row r="531">
          <cell r="A531">
            <v>531</v>
          </cell>
          <cell r="B531" t="str">
            <v>옥외</v>
          </cell>
          <cell r="C531" t="str">
            <v xml:space="preserve"> 저압 케이블</v>
          </cell>
          <cell r="D531" t="str">
            <v>600V  CV 100sq/2C</v>
          </cell>
          <cell r="E531" t="str">
            <v>m</v>
          </cell>
          <cell r="H531">
            <v>798</v>
          </cell>
          <cell r="I531">
            <v>10426</v>
          </cell>
          <cell r="J531">
            <v>851</v>
          </cell>
          <cell r="K531">
            <v>10724</v>
          </cell>
          <cell r="S531">
            <v>10426</v>
          </cell>
          <cell r="U531">
            <v>0.03</v>
          </cell>
          <cell r="V531" t="str">
            <v>저케</v>
          </cell>
          <cell r="W531">
            <v>9.9399999999999988E-2</v>
          </cell>
        </row>
        <row r="532">
          <cell r="A532">
            <v>532</v>
          </cell>
          <cell r="B532" t="str">
            <v>옥외</v>
          </cell>
          <cell r="C532" t="str">
            <v xml:space="preserve"> 저압 케이블</v>
          </cell>
          <cell r="D532" t="str">
            <v>600V  CV 150sq/2C</v>
          </cell>
          <cell r="E532" t="str">
            <v>m</v>
          </cell>
          <cell r="H532">
            <v>798</v>
          </cell>
          <cell r="I532">
            <v>14173</v>
          </cell>
          <cell r="J532">
            <v>851</v>
          </cell>
          <cell r="K532">
            <v>14578</v>
          </cell>
          <cell r="S532">
            <v>14173</v>
          </cell>
          <cell r="U532">
            <v>0.03</v>
          </cell>
          <cell r="V532" t="str">
            <v>저케</v>
          </cell>
          <cell r="W532">
            <v>0.1358</v>
          </cell>
        </row>
        <row r="533">
          <cell r="A533">
            <v>533</v>
          </cell>
          <cell r="B533" t="str">
            <v>옥외</v>
          </cell>
          <cell r="C533" t="str">
            <v xml:space="preserve"> 저압 케이블</v>
          </cell>
          <cell r="D533" t="str">
            <v>600V  CV 200sq/2C</v>
          </cell>
          <cell r="E533" t="str">
            <v>m</v>
          </cell>
          <cell r="H533">
            <v>798</v>
          </cell>
          <cell r="I533">
            <v>17848</v>
          </cell>
          <cell r="J533">
            <v>851</v>
          </cell>
          <cell r="K533">
            <v>18358</v>
          </cell>
          <cell r="S533">
            <v>17848</v>
          </cell>
          <cell r="U533">
            <v>0.03</v>
          </cell>
          <cell r="V533" t="str">
            <v>저케</v>
          </cell>
          <cell r="W533">
            <v>0.1638</v>
          </cell>
        </row>
        <row r="534">
          <cell r="A534">
            <v>534</v>
          </cell>
          <cell r="B534" t="str">
            <v>옥외</v>
          </cell>
          <cell r="C534" t="str">
            <v xml:space="preserve"> 저압 케이블</v>
          </cell>
          <cell r="D534" t="str">
            <v>600V  CV 250sq/2C</v>
          </cell>
          <cell r="E534" t="str">
            <v>m</v>
          </cell>
          <cell r="H534">
            <v>798</v>
          </cell>
          <cell r="I534">
            <v>22675</v>
          </cell>
          <cell r="J534">
            <v>851</v>
          </cell>
          <cell r="K534">
            <v>23323</v>
          </cell>
          <cell r="S534">
            <v>22675</v>
          </cell>
          <cell r="U534">
            <v>0.03</v>
          </cell>
          <cell r="V534" t="str">
            <v>저케</v>
          </cell>
          <cell r="W534">
            <v>0.19879999999999998</v>
          </cell>
        </row>
        <row r="535">
          <cell r="A535">
            <v>535</v>
          </cell>
          <cell r="B535" t="str">
            <v>옥외</v>
          </cell>
          <cell r="C535" t="str">
            <v xml:space="preserve"> 저압 케이블</v>
          </cell>
          <cell r="D535" t="str">
            <v>600V  CV 325sq/2C</v>
          </cell>
          <cell r="E535" t="str">
            <v>m</v>
          </cell>
          <cell r="H535">
            <v>798</v>
          </cell>
          <cell r="I535">
            <v>28015</v>
          </cell>
          <cell r="J535">
            <v>851</v>
          </cell>
          <cell r="K535">
            <v>28815</v>
          </cell>
          <cell r="S535">
            <v>28015</v>
          </cell>
          <cell r="U535">
            <v>0.03</v>
          </cell>
          <cell r="V535" t="str">
            <v>저케</v>
          </cell>
          <cell r="W535">
            <v>0.24079999999999996</v>
          </cell>
        </row>
        <row r="536">
          <cell r="A536">
            <v>536</v>
          </cell>
          <cell r="S536" t="str">
            <v/>
          </cell>
        </row>
        <row r="537">
          <cell r="A537">
            <v>537</v>
          </cell>
          <cell r="S537" t="str">
            <v/>
          </cell>
        </row>
        <row r="538">
          <cell r="A538">
            <v>538</v>
          </cell>
          <cell r="B538" t="str">
            <v>옥외</v>
          </cell>
          <cell r="C538" t="str">
            <v xml:space="preserve"> 저압 케이블</v>
          </cell>
          <cell r="D538" t="str">
            <v>600V CV 2.0 sq/3C</v>
          </cell>
          <cell r="E538" t="str">
            <v>m</v>
          </cell>
          <cell r="H538">
            <v>798</v>
          </cell>
          <cell r="I538">
            <v>598</v>
          </cell>
          <cell r="J538">
            <v>851</v>
          </cell>
          <cell r="K538">
            <v>615</v>
          </cell>
          <cell r="S538">
            <v>598</v>
          </cell>
          <cell r="U538">
            <v>0.03</v>
          </cell>
          <cell r="V538" t="str">
            <v>저케</v>
          </cell>
          <cell r="W538">
            <v>1.9E-2</v>
          </cell>
        </row>
        <row r="539">
          <cell r="A539">
            <v>539</v>
          </cell>
          <cell r="B539" t="str">
            <v>옥외</v>
          </cell>
          <cell r="C539" t="str">
            <v xml:space="preserve"> 저압 케이블</v>
          </cell>
          <cell r="D539" t="str">
            <v>600V CV 3.5 sq/3C</v>
          </cell>
          <cell r="E539" t="str">
            <v>m</v>
          </cell>
          <cell r="H539">
            <v>798</v>
          </cell>
          <cell r="I539">
            <v>799</v>
          </cell>
          <cell r="J539">
            <v>851</v>
          </cell>
          <cell r="K539">
            <v>821</v>
          </cell>
          <cell r="S539">
            <v>799</v>
          </cell>
          <cell r="U539">
            <v>0.03</v>
          </cell>
          <cell r="V539" t="str">
            <v>저케</v>
          </cell>
          <cell r="W539">
            <v>2.1999999999999999E-2</v>
          </cell>
        </row>
        <row r="540">
          <cell r="A540">
            <v>540</v>
          </cell>
          <cell r="B540" t="str">
            <v>옥외</v>
          </cell>
          <cell r="C540" t="str">
            <v xml:space="preserve"> 저압 케이블</v>
          </cell>
          <cell r="D540" t="str">
            <v>600V CV 5.5 sq/3C</v>
          </cell>
          <cell r="E540" t="str">
            <v>m</v>
          </cell>
          <cell r="H540">
            <v>798</v>
          </cell>
          <cell r="I540">
            <v>1110</v>
          </cell>
          <cell r="J540">
            <v>851</v>
          </cell>
          <cell r="K540">
            <v>1142</v>
          </cell>
          <cell r="S540">
            <v>1110</v>
          </cell>
          <cell r="U540">
            <v>0.03</v>
          </cell>
          <cell r="V540" t="str">
            <v>저케</v>
          </cell>
          <cell r="W540">
            <v>2.5999999999999999E-2</v>
          </cell>
        </row>
        <row r="541">
          <cell r="A541">
            <v>541</v>
          </cell>
          <cell r="B541" t="str">
            <v>옥외</v>
          </cell>
          <cell r="C541" t="str">
            <v xml:space="preserve"> 저압 케이블</v>
          </cell>
          <cell r="D541" t="str">
            <v>600V CV 8sq/3C</v>
          </cell>
          <cell r="E541" t="str">
            <v>m</v>
          </cell>
          <cell r="H541">
            <v>798</v>
          </cell>
          <cell r="I541">
            <v>1410</v>
          </cell>
          <cell r="J541">
            <v>851</v>
          </cell>
          <cell r="K541">
            <v>1450</v>
          </cell>
          <cell r="S541">
            <v>1410</v>
          </cell>
          <cell r="U541">
            <v>0.03</v>
          </cell>
          <cell r="V541" t="str">
            <v>저케</v>
          </cell>
          <cell r="W541">
            <v>2.9000000000000001E-2</v>
          </cell>
        </row>
        <row r="542">
          <cell r="A542">
            <v>542</v>
          </cell>
          <cell r="B542" t="str">
            <v>옥외</v>
          </cell>
          <cell r="C542" t="str">
            <v xml:space="preserve"> 저압 케이블</v>
          </cell>
          <cell r="D542" t="str">
            <v>600V  CV  14sq/3C</v>
          </cell>
          <cell r="E542" t="str">
            <v>m</v>
          </cell>
          <cell r="H542">
            <v>798</v>
          </cell>
          <cell r="I542">
            <v>2536</v>
          </cell>
          <cell r="J542">
            <v>851</v>
          </cell>
          <cell r="K542">
            <v>2609</v>
          </cell>
          <cell r="S542">
            <v>2536</v>
          </cell>
          <cell r="U542">
            <v>0.03</v>
          </cell>
          <cell r="V542" t="str">
            <v>저케</v>
          </cell>
          <cell r="W542">
            <v>0.04</v>
          </cell>
        </row>
        <row r="543">
          <cell r="A543">
            <v>543</v>
          </cell>
          <cell r="B543" t="str">
            <v>옥외</v>
          </cell>
          <cell r="C543" t="str">
            <v xml:space="preserve"> 저압 케이블</v>
          </cell>
          <cell r="D543" t="str">
            <v>600V  CV 22sq/3C</v>
          </cell>
          <cell r="E543" t="str">
            <v>m</v>
          </cell>
          <cell r="H543">
            <v>798</v>
          </cell>
          <cell r="I543">
            <v>3417</v>
          </cell>
          <cell r="J543">
            <v>851</v>
          </cell>
          <cell r="K543">
            <v>3515</v>
          </cell>
          <cell r="S543">
            <v>3417</v>
          </cell>
          <cell r="U543">
            <v>0.03</v>
          </cell>
          <cell r="V543" t="str">
            <v>저케</v>
          </cell>
          <cell r="W543">
            <v>5.1999999999999998E-2</v>
          </cell>
        </row>
        <row r="544">
          <cell r="A544">
            <v>544</v>
          </cell>
          <cell r="B544" t="str">
            <v>옥외</v>
          </cell>
          <cell r="C544" t="str">
            <v xml:space="preserve"> 저압 케이블</v>
          </cell>
          <cell r="D544" t="str">
            <v>600V  CV 38sq/3C</v>
          </cell>
          <cell r="E544" t="str">
            <v>m</v>
          </cell>
          <cell r="H544">
            <v>798</v>
          </cell>
          <cell r="I544">
            <v>5508</v>
          </cell>
          <cell r="J544">
            <v>851</v>
          </cell>
          <cell r="K544">
            <v>5665</v>
          </cell>
          <cell r="S544">
            <v>5508</v>
          </cell>
          <cell r="U544">
            <v>0.03</v>
          </cell>
          <cell r="V544" t="str">
            <v>저케</v>
          </cell>
          <cell r="W544">
            <v>7.1999999999999995E-2</v>
          </cell>
        </row>
        <row r="545">
          <cell r="A545">
            <v>545</v>
          </cell>
          <cell r="B545" t="str">
            <v>옥외</v>
          </cell>
          <cell r="C545" t="str">
            <v xml:space="preserve"> 저압 케이블</v>
          </cell>
          <cell r="D545" t="str">
            <v>600V  CV 60sq/3C</v>
          </cell>
          <cell r="E545" t="str">
            <v>m</v>
          </cell>
          <cell r="H545">
            <v>798</v>
          </cell>
          <cell r="I545">
            <v>9251</v>
          </cell>
          <cell r="J545">
            <v>851</v>
          </cell>
          <cell r="K545">
            <v>9515</v>
          </cell>
          <cell r="S545">
            <v>9251</v>
          </cell>
          <cell r="U545">
            <v>0.03</v>
          </cell>
          <cell r="V545" t="str">
            <v>저케</v>
          </cell>
          <cell r="W545">
            <v>9.8000000000000004E-2</v>
          </cell>
        </row>
        <row r="546">
          <cell r="A546">
            <v>546</v>
          </cell>
          <cell r="B546" t="str">
            <v>옥외</v>
          </cell>
          <cell r="C546" t="str">
            <v xml:space="preserve"> 저압 케이블</v>
          </cell>
          <cell r="D546" t="str">
            <v>600V  CV 80sq/3C</v>
          </cell>
          <cell r="E546" t="str">
            <v>m</v>
          </cell>
          <cell r="H546">
            <v>798</v>
          </cell>
          <cell r="J546">
            <v>851</v>
          </cell>
          <cell r="S546">
            <v>0</v>
          </cell>
          <cell r="U546">
            <v>0.03</v>
          </cell>
          <cell r="V546" t="str">
            <v>저케</v>
          </cell>
          <cell r="W546">
            <v>0.12</v>
          </cell>
        </row>
        <row r="547">
          <cell r="A547">
            <v>547</v>
          </cell>
          <cell r="B547" t="str">
            <v>옥외</v>
          </cell>
          <cell r="C547" t="str">
            <v xml:space="preserve"> 저압 케이블</v>
          </cell>
          <cell r="D547" t="str">
            <v>600V  CV 100sq/3C</v>
          </cell>
          <cell r="E547" t="str">
            <v>m</v>
          </cell>
          <cell r="H547">
            <v>798</v>
          </cell>
          <cell r="I547">
            <v>13881</v>
          </cell>
          <cell r="J547">
            <v>851</v>
          </cell>
          <cell r="K547">
            <v>14277</v>
          </cell>
          <cell r="S547">
            <v>13881</v>
          </cell>
          <cell r="U547">
            <v>0.03</v>
          </cell>
          <cell r="V547" t="str">
            <v>저케</v>
          </cell>
          <cell r="W547">
            <v>0.14199999999999999</v>
          </cell>
        </row>
        <row r="548">
          <cell r="A548">
            <v>548</v>
          </cell>
          <cell r="B548" t="str">
            <v>옥외</v>
          </cell>
          <cell r="C548" t="str">
            <v xml:space="preserve"> 저압 케이블</v>
          </cell>
          <cell r="D548" t="str">
            <v>600V  CV 150sq/3C</v>
          </cell>
          <cell r="E548" t="str">
            <v>m</v>
          </cell>
          <cell r="H548">
            <v>798</v>
          </cell>
          <cell r="I548">
            <v>19594</v>
          </cell>
          <cell r="J548">
            <v>851</v>
          </cell>
          <cell r="K548">
            <v>20153</v>
          </cell>
          <cell r="S548">
            <v>19594</v>
          </cell>
          <cell r="U548">
            <v>0.03</v>
          </cell>
          <cell r="V548" t="str">
            <v>저케</v>
          </cell>
          <cell r="W548">
            <v>0.19400000000000001</v>
          </cell>
        </row>
        <row r="549">
          <cell r="A549">
            <v>549</v>
          </cell>
          <cell r="B549" t="str">
            <v>옥외</v>
          </cell>
          <cell r="C549" t="str">
            <v xml:space="preserve"> 저압 케이블</v>
          </cell>
          <cell r="D549" t="str">
            <v>600V  CV 200sq/3C</v>
          </cell>
          <cell r="E549" t="str">
            <v>m</v>
          </cell>
          <cell r="H549">
            <v>798</v>
          </cell>
          <cell r="I549">
            <v>25958</v>
          </cell>
          <cell r="J549">
            <v>851</v>
          </cell>
          <cell r="K549">
            <v>26699</v>
          </cell>
          <cell r="S549">
            <v>25958</v>
          </cell>
          <cell r="U549">
            <v>0.03</v>
          </cell>
          <cell r="V549" t="str">
            <v>저케</v>
          </cell>
          <cell r="W549">
            <v>0.23400000000000001</v>
          </cell>
        </row>
        <row r="550">
          <cell r="A550">
            <v>550</v>
          </cell>
          <cell r="B550" t="str">
            <v>옥외</v>
          </cell>
          <cell r="C550" t="str">
            <v xml:space="preserve"> 저압 케이블</v>
          </cell>
          <cell r="D550" t="str">
            <v>600V  CV 250sq/3C</v>
          </cell>
          <cell r="E550" t="str">
            <v>m</v>
          </cell>
          <cell r="H550">
            <v>798</v>
          </cell>
          <cell r="I550">
            <v>32741</v>
          </cell>
          <cell r="J550">
            <v>851</v>
          </cell>
          <cell r="K550">
            <v>33676</v>
          </cell>
          <cell r="S550">
            <v>32741</v>
          </cell>
          <cell r="U550">
            <v>0.03</v>
          </cell>
          <cell r="V550" t="str">
            <v>저케</v>
          </cell>
          <cell r="W550">
            <v>0.28399999999999997</v>
          </cell>
        </row>
        <row r="551">
          <cell r="A551">
            <v>551</v>
          </cell>
          <cell r="B551" t="str">
            <v>옥외</v>
          </cell>
          <cell r="C551" t="str">
            <v xml:space="preserve"> 저압 케이블</v>
          </cell>
          <cell r="D551" t="str">
            <v>600V  CV 325sq/3C</v>
          </cell>
          <cell r="E551" t="str">
            <v>m</v>
          </cell>
          <cell r="H551">
            <v>798</v>
          </cell>
          <cell r="I551">
            <v>42038</v>
          </cell>
          <cell r="J551">
            <v>851</v>
          </cell>
          <cell r="K551">
            <v>43239</v>
          </cell>
          <cell r="S551">
            <v>42038</v>
          </cell>
          <cell r="U551">
            <v>0.03</v>
          </cell>
          <cell r="V551" t="str">
            <v>저케</v>
          </cell>
          <cell r="W551">
            <v>0.34399999999999997</v>
          </cell>
        </row>
        <row r="552">
          <cell r="A552">
            <v>552</v>
          </cell>
          <cell r="B552" t="str">
            <v>옥외</v>
          </cell>
          <cell r="C552" t="str">
            <v xml:space="preserve"> 내열 전선</v>
          </cell>
          <cell r="D552" t="str">
            <v>FR-3 2.0 sq/5C</v>
          </cell>
          <cell r="E552" t="str">
            <v>m</v>
          </cell>
          <cell r="S552">
            <v>0</v>
          </cell>
          <cell r="U552">
            <v>0.03</v>
          </cell>
          <cell r="V552" t="str">
            <v>저케</v>
          </cell>
          <cell r="W552">
            <v>1.9E-2</v>
          </cell>
        </row>
        <row r="553">
          <cell r="A553">
            <v>553</v>
          </cell>
          <cell r="S553" t="str">
            <v/>
          </cell>
        </row>
        <row r="554">
          <cell r="A554">
            <v>554</v>
          </cell>
          <cell r="B554" t="str">
            <v>옥외</v>
          </cell>
          <cell r="C554" t="str">
            <v xml:space="preserve"> 저압 케이블</v>
          </cell>
          <cell r="D554" t="str">
            <v>600V CV 2.0 sq/4C</v>
          </cell>
          <cell r="E554" t="str">
            <v>m</v>
          </cell>
          <cell r="H554">
            <v>798</v>
          </cell>
          <cell r="I554">
            <v>720</v>
          </cell>
          <cell r="J554">
            <v>851</v>
          </cell>
          <cell r="K554">
            <v>740</v>
          </cell>
          <cell r="S554">
            <v>720</v>
          </cell>
          <cell r="U554">
            <v>0.03</v>
          </cell>
          <cell r="V554" t="str">
            <v>저케</v>
          </cell>
          <cell r="W554">
            <v>2.5999999999999999E-2</v>
          </cell>
        </row>
        <row r="555">
          <cell r="A555">
            <v>555</v>
          </cell>
          <cell r="B555" t="str">
            <v>옥외</v>
          </cell>
          <cell r="C555" t="str">
            <v xml:space="preserve"> 저압 케이블</v>
          </cell>
          <cell r="D555" t="str">
            <v>600V CV 3.5 sq/4C</v>
          </cell>
          <cell r="E555" t="str">
            <v>m</v>
          </cell>
          <cell r="H555">
            <v>798</v>
          </cell>
          <cell r="I555">
            <v>971</v>
          </cell>
          <cell r="J555">
            <v>851</v>
          </cell>
          <cell r="K555">
            <v>999</v>
          </cell>
          <cell r="S555">
            <v>971</v>
          </cell>
          <cell r="U555">
            <v>0.03</v>
          </cell>
          <cell r="V555" t="str">
            <v>저케</v>
          </cell>
          <cell r="W555">
            <v>2.9000000000000001E-2</v>
          </cell>
        </row>
        <row r="556">
          <cell r="A556">
            <v>556</v>
          </cell>
          <cell r="B556" t="str">
            <v>옥외</v>
          </cell>
          <cell r="C556" t="str">
            <v xml:space="preserve"> 저압 케이블</v>
          </cell>
          <cell r="D556" t="str">
            <v>600V CV 5.5 sq/4C</v>
          </cell>
          <cell r="E556" t="str">
            <v>m</v>
          </cell>
          <cell r="H556">
            <v>798</v>
          </cell>
          <cell r="I556">
            <v>1370</v>
          </cell>
          <cell r="J556">
            <v>851</v>
          </cell>
          <cell r="K556">
            <v>1409</v>
          </cell>
          <cell r="S556">
            <v>1370</v>
          </cell>
          <cell r="U556">
            <v>0.03</v>
          </cell>
          <cell r="V556" t="str">
            <v>저케</v>
          </cell>
          <cell r="W556">
            <v>3.4000000000000002E-2</v>
          </cell>
        </row>
        <row r="557">
          <cell r="A557">
            <v>557</v>
          </cell>
          <cell r="B557" t="str">
            <v>옥외</v>
          </cell>
          <cell r="C557" t="str">
            <v xml:space="preserve"> 저압 케이블</v>
          </cell>
          <cell r="D557" t="str">
            <v>600V CV 8sq/4C</v>
          </cell>
          <cell r="E557" t="str">
            <v>m</v>
          </cell>
          <cell r="H557">
            <v>798</v>
          </cell>
          <cell r="I557">
            <v>1785</v>
          </cell>
          <cell r="J557">
            <v>851</v>
          </cell>
          <cell r="K557">
            <v>1836</v>
          </cell>
          <cell r="S557">
            <v>1785</v>
          </cell>
          <cell r="U557">
            <v>0.03</v>
          </cell>
          <cell r="V557" t="str">
            <v>저케</v>
          </cell>
          <cell r="W557">
            <v>3.9E-2</v>
          </cell>
        </row>
        <row r="558">
          <cell r="A558">
            <v>558</v>
          </cell>
          <cell r="B558" t="str">
            <v>옥외</v>
          </cell>
          <cell r="C558" t="str">
            <v xml:space="preserve"> 저압 케이블</v>
          </cell>
          <cell r="D558" t="str">
            <v>600V  CV  14sq/4C</v>
          </cell>
          <cell r="E558" t="str">
            <v>m</v>
          </cell>
          <cell r="H558">
            <v>798</v>
          </cell>
          <cell r="I558">
            <v>3215</v>
          </cell>
          <cell r="J558">
            <v>851</v>
          </cell>
          <cell r="K558">
            <v>3306</v>
          </cell>
          <cell r="S558">
            <v>3215</v>
          </cell>
          <cell r="U558">
            <v>0.03</v>
          </cell>
          <cell r="V558" t="str">
            <v>저케</v>
          </cell>
          <cell r="W558">
            <v>5.2000000000000005E-2</v>
          </cell>
        </row>
        <row r="559">
          <cell r="A559">
            <v>559</v>
          </cell>
          <cell r="B559" t="str">
            <v>옥외</v>
          </cell>
          <cell r="C559" t="str">
            <v xml:space="preserve"> 저압 케이블</v>
          </cell>
          <cell r="D559" t="str">
            <v>600V  CV 22sq/4C</v>
          </cell>
          <cell r="E559" t="str">
            <v>m</v>
          </cell>
          <cell r="H559">
            <v>798</v>
          </cell>
          <cell r="I559">
            <v>4329</v>
          </cell>
          <cell r="J559">
            <v>851</v>
          </cell>
          <cell r="K559">
            <v>4452</v>
          </cell>
          <cell r="S559">
            <v>4329</v>
          </cell>
          <cell r="U559">
            <v>0.03</v>
          </cell>
          <cell r="V559" t="str">
            <v>저케</v>
          </cell>
          <cell r="W559">
            <v>6.7599999999999993E-2</v>
          </cell>
        </row>
        <row r="560">
          <cell r="A560">
            <v>560</v>
          </cell>
          <cell r="B560" t="str">
            <v>옥외</v>
          </cell>
          <cell r="C560" t="str">
            <v xml:space="preserve"> 저압 케이블</v>
          </cell>
          <cell r="D560" t="str">
            <v>600V  CV 38sq/4C</v>
          </cell>
          <cell r="E560" t="str">
            <v>m</v>
          </cell>
          <cell r="H560">
            <v>798</v>
          </cell>
          <cell r="I560">
            <v>7046</v>
          </cell>
          <cell r="J560">
            <v>851</v>
          </cell>
          <cell r="K560">
            <v>7247</v>
          </cell>
          <cell r="S560">
            <v>7046</v>
          </cell>
          <cell r="U560">
            <v>0.03</v>
          </cell>
          <cell r="V560" t="str">
            <v>저케</v>
          </cell>
          <cell r="W560">
            <v>9.3600000000000003E-2</v>
          </cell>
        </row>
        <row r="561">
          <cell r="A561">
            <v>561</v>
          </cell>
          <cell r="B561" t="str">
            <v>옥외</v>
          </cell>
          <cell r="C561" t="str">
            <v xml:space="preserve"> 저압 케이블</v>
          </cell>
          <cell r="D561" t="str">
            <v>600V  CV 60sq/4C</v>
          </cell>
          <cell r="E561" t="str">
            <v>m</v>
          </cell>
          <cell r="H561">
            <v>798</v>
          </cell>
          <cell r="I561">
            <v>11841</v>
          </cell>
          <cell r="J561">
            <v>851</v>
          </cell>
          <cell r="K561">
            <v>12180</v>
          </cell>
          <cell r="S561">
            <v>11841</v>
          </cell>
          <cell r="U561">
            <v>0.03</v>
          </cell>
          <cell r="V561" t="str">
            <v>저케</v>
          </cell>
          <cell r="W561">
            <v>0.12740000000000001</v>
          </cell>
        </row>
        <row r="562">
          <cell r="A562">
            <v>562</v>
          </cell>
          <cell r="B562" t="str">
            <v>옥외</v>
          </cell>
          <cell r="C562" t="str">
            <v xml:space="preserve"> 저압 케이블</v>
          </cell>
          <cell r="D562" t="str">
            <v>600V  CV 100sq/4C</v>
          </cell>
          <cell r="E562" t="str">
            <v>m</v>
          </cell>
          <cell r="H562">
            <v>798</v>
          </cell>
          <cell r="I562">
            <v>17976</v>
          </cell>
          <cell r="J562">
            <v>851</v>
          </cell>
          <cell r="K562">
            <v>18489</v>
          </cell>
          <cell r="S562">
            <v>17976</v>
          </cell>
          <cell r="U562">
            <v>0.03</v>
          </cell>
          <cell r="V562" t="str">
            <v>저케</v>
          </cell>
          <cell r="W562">
            <v>0.18459999999999999</v>
          </cell>
        </row>
        <row r="563">
          <cell r="A563">
            <v>563</v>
          </cell>
          <cell r="B563" t="str">
            <v>옥외</v>
          </cell>
          <cell r="C563" t="str">
            <v xml:space="preserve"> 저압 케이블</v>
          </cell>
          <cell r="D563" t="str">
            <v>600V  CV 125sq/4C</v>
          </cell>
          <cell r="E563" t="str">
            <v>m</v>
          </cell>
          <cell r="H563">
            <v>798</v>
          </cell>
          <cell r="I563">
            <v>21891</v>
          </cell>
          <cell r="J563">
            <v>851</v>
          </cell>
          <cell r="K563">
            <v>22516</v>
          </cell>
          <cell r="S563">
            <v>21891</v>
          </cell>
          <cell r="U563">
            <v>0.03</v>
          </cell>
          <cell r="V563" t="str">
            <v>저케</v>
          </cell>
          <cell r="W563">
            <v>0.21840000000000001</v>
          </cell>
        </row>
        <row r="564">
          <cell r="A564">
            <v>564</v>
          </cell>
          <cell r="B564" t="str">
            <v>옥외</v>
          </cell>
          <cell r="C564" t="str">
            <v xml:space="preserve"> 저압 케이블</v>
          </cell>
          <cell r="D564" t="str">
            <v>600V  CV 150sq/4C</v>
          </cell>
          <cell r="E564" t="str">
            <v>m</v>
          </cell>
          <cell r="H564">
            <v>798</v>
          </cell>
          <cell r="I564">
            <v>26262</v>
          </cell>
          <cell r="J564">
            <v>851</v>
          </cell>
          <cell r="K564">
            <v>27012</v>
          </cell>
          <cell r="S564">
            <v>26262</v>
          </cell>
          <cell r="U564">
            <v>0.03</v>
          </cell>
          <cell r="V564" t="str">
            <v>저케</v>
          </cell>
          <cell r="W564">
            <v>0.25220000000000004</v>
          </cell>
        </row>
        <row r="565">
          <cell r="A565">
            <v>565</v>
          </cell>
          <cell r="B565" t="str">
            <v>옥외</v>
          </cell>
          <cell r="C565" t="str">
            <v xml:space="preserve"> 저압 케이블</v>
          </cell>
          <cell r="D565" t="str">
            <v>600V  CV 200sq/4C</v>
          </cell>
          <cell r="E565" t="str">
            <v>m</v>
          </cell>
          <cell r="H565">
            <v>798</v>
          </cell>
          <cell r="I565">
            <v>34598</v>
          </cell>
          <cell r="J565">
            <v>851</v>
          </cell>
          <cell r="K565">
            <v>35587</v>
          </cell>
          <cell r="S565">
            <v>34598</v>
          </cell>
          <cell r="U565">
            <v>0.03</v>
          </cell>
          <cell r="V565" t="str">
            <v>저케</v>
          </cell>
          <cell r="W565">
            <v>0.30420000000000003</v>
          </cell>
        </row>
        <row r="566">
          <cell r="A566">
            <v>566</v>
          </cell>
          <cell r="B566" t="str">
            <v>옥외</v>
          </cell>
          <cell r="C566" t="str">
            <v xml:space="preserve"> 저압 케이블</v>
          </cell>
          <cell r="D566" t="str">
            <v>600V  CV 250sq/4C</v>
          </cell>
          <cell r="E566" t="str">
            <v>m</v>
          </cell>
          <cell r="H566">
            <v>798</v>
          </cell>
          <cell r="I566">
            <v>43414</v>
          </cell>
          <cell r="J566">
            <v>851</v>
          </cell>
          <cell r="K566">
            <v>44654</v>
          </cell>
          <cell r="S566">
            <v>43414</v>
          </cell>
          <cell r="U566">
            <v>0.03</v>
          </cell>
          <cell r="V566" t="str">
            <v>저케</v>
          </cell>
          <cell r="W566">
            <v>0.36919999999999997</v>
          </cell>
        </row>
        <row r="567">
          <cell r="A567">
            <v>567</v>
          </cell>
          <cell r="B567" t="str">
            <v>옥외</v>
          </cell>
          <cell r="C567" t="str">
            <v xml:space="preserve"> 저압 케이블</v>
          </cell>
          <cell r="D567" t="str">
            <v>600V  CV 325sq/4C</v>
          </cell>
          <cell r="E567" t="str">
            <v>m</v>
          </cell>
          <cell r="H567">
            <v>798</v>
          </cell>
          <cell r="I567">
            <v>54591</v>
          </cell>
          <cell r="J567">
            <v>851</v>
          </cell>
          <cell r="K567">
            <v>56151</v>
          </cell>
          <cell r="S567">
            <v>54591</v>
          </cell>
          <cell r="U567">
            <v>0.03</v>
          </cell>
          <cell r="V567" t="str">
            <v>저케</v>
          </cell>
          <cell r="W567">
            <v>0.44719999999999999</v>
          </cell>
        </row>
        <row r="568">
          <cell r="A568">
            <v>568</v>
          </cell>
          <cell r="S568" t="str">
            <v/>
          </cell>
        </row>
        <row r="569">
          <cell r="A569">
            <v>569</v>
          </cell>
          <cell r="S569" t="str">
            <v/>
          </cell>
        </row>
        <row r="570">
          <cell r="A570">
            <v>570</v>
          </cell>
          <cell r="C570" t="str">
            <v>제어 케이블</v>
          </cell>
          <cell r="D570" t="str">
            <v>CVV  2.0sq/2C</v>
          </cell>
          <cell r="E570" t="str">
            <v>m</v>
          </cell>
          <cell r="H570">
            <v>796</v>
          </cell>
          <cell r="I570">
            <v>450</v>
          </cell>
          <cell r="J570">
            <v>845</v>
          </cell>
          <cell r="K570">
            <v>463</v>
          </cell>
          <cell r="S570">
            <v>450</v>
          </cell>
          <cell r="U570">
            <v>0.05</v>
          </cell>
          <cell r="V570" t="str">
            <v>저케</v>
          </cell>
          <cell r="W570">
            <v>1.4E-2</v>
          </cell>
        </row>
        <row r="571">
          <cell r="A571">
            <v>571</v>
          </cell>
          <cell r="C571" t="str">
            <v>제어 케이블</v>
          </cell>
          <cell r="D571" t="str">
            <v>CVV  2.0sq/3C</v>
          </cell>
          <cell r="E571" t="str">
            <v>m</v>
          </cell>
          <cell r="H571">
            <v>796</v>
          </cell>
          <cell r="I571">
            <v>550</v>
          </cell>
          <cell r="J571">
            <v>845</v>
          </cell>
          <cell r="K571">
            <v>565</v>
          </cell>
          <cell r="S571">
            <v>550</v>
          </cell>
          <cell r="U571">
            <v>0.05</v>
          </cell>
          <cell r="V571" t="str">
            <v>저케</v>
          </cell>
          <cell r="W571">
            <v>1.9E-2</v>
          </cell>
        </row>
        <row r="572">
          <cell r="A572">
            <v>572</v>
          </cell>
          <cell r="C572" t="str">
            <v>제어 케이블</v>
          </cell>
          <cell r="D572" t="str">
            <v>CVV  2.0sq/4C</v>
          </cell>
          <cell r="E572" t="str">
            <v>m</v>
          </cell>
          <cell r="H572">
            <v>796</v>
          </cell>
          <cell r="I572">
            <v>670</v>
          </cell>
          <cell r="J572">
            <v>845</v>
          </cell>
          <cell r="K572">
            <v>690</v>
          </cell>
          <cell r="S572">
            <v>670</v>
          </cell>
          <cell r="U572">
            <v>0.05</v>
          </cell>
          <cell r="V572" t="str">
            <v>저케</v>
          </cell>
          <cell r="W572">
            <v>2.5999999999999999E-2</v>
          </cell>
        </row>
        <row r="573">
          <cell r="A573">
            <v>573</v>
          </cell>
          <cell r="C573" t="str">
            <v>제어 케이블</v>
          </cell>
          <cell r="D573" t="str">
            <v>CVV  2.0sq/5C</v>
          </cell>
          <cell r="E573" t="str">
            <v>m</v>
          </cell>
          <cell r="H573">
            <v>796</v>
          </cell>
          <cell r="I573">
            <v>765</v>
          </cell>
          <cell r="J573">
            <v>845</v>
          </cell>
          <cell r="K573">
            <v>787</v>
          </cell>
          <cell r="S573">
            <v>765</v>
          </cell>
          <cell r="U573">
            <v>0.05</v>
          </cell>
          <cell r="V573" t="str">
            <v>저케</v>
          </cell>
          <cell r="W573">
            <v>3.2000000000000001E-2</v>
          </cell>
        </row>
        <row r="574">
          <cell r="A574">
            <v>574</v>
          </cell>
          <cell r="C574" t="str">
            <v>제어 케이블</v>
          </cell>
          <cell r="D574" t="str">
            <v>CVV  2.0sq/6C</v>
          </cell>
          <cell r="E574" t="str">
            <v>m</v>
          </cell>
          <cell r="H574">
            <v>796</v>
          </cell>
          <cell r="I574">
            <v>884</v>
          </cell>
          <cell r="J574">
            <v>845</v>
          </cell>
          <cell r="K574">
            <v>909</v>
          </cell>
          <cell r="S574">
            <v>884</v>
          </cell>
          <cell r="U574">
            <v>0.05</v>
          </cell>
          <cell r="V574" t="str">
            <v>저케</v>
          </cell>
          <cell r="W574">
            <v>3.5000000000000003E-2</v>
          </cell>
        </row>
        <row r="575">
          <cell r="A575">
            <v>575</v>
          </cell>
          <cell r="C575" t="str">
            <v>제어 케이블</v>
          </cell>
          <cell r="D575" t="str">
            <v>CVV  2.0sq/7C</v>
          </cell>
          <cell r="E575" t="str">
            <v>m</v>
          </cell>
          <cell r="H575">
            <v>796</v>
          </cell>
          <cell r="I575">
            <v>945</v>
          </cell>
          <cell r="J575">
            <v>845</v>
          </cell>
          <cell r="K575">
            <v>972</v>
          </cell>
          <cell r="S575">
            <v>945</v>
          </cell>
          <cell r="U575">
            <v>0.05</v>
          </cell>
          <cell r="V575" t="str">
            <v>저케</v>
          </cell>
          <cell r="W575">
            <v>3.9E-2</v>
          </cell>
        </row>
        <row r="576">
          <cell r="A576">
            <v>576</v>
          </cell>
          <cell r="C576" t="str">
            <v>제어 케이블</v>
          </cell>
          <cell r="D576" t="str">
            <v>CVV  2.0sq/8C</v>
          </cell>
          <cell r="E576" t="str">
            <v>m</v>
          </cell>
          <cell r="H576">
            <v>796</v>
          </cell>
          <cell r="I576">
            <v>1178</v>
          </cell>
          <cell r="J576">
            <v>845</v>
          </cell>
          <cell r="K576">
            <v>1211</v>
          </cell>
          <cell r="S576">
            <v>1178</v>
          </cell>
          <cell r="U576">
            <v>0.05</v>
          </cell>
          <cell r="V576" t="str">
            <v>저케</v>
          </cell>
          <cell r="W576">
            <v>4.2000000000000003E-2</v>
          </cell>
        </row>
        <row r="577">
          <cell r="A577">
            <v>577</v>
          </cell>
          <cell r="C577" t="str">
            <v>제어 케이블</v>
          </cell>
          <cell r="D577" t="str">
            <v>CVV  2.0sq/9C</v>
          </cell>
          <cell r="E577" t="str">
            <v>m</v>
          </cell>
          <cell r="H577">
            <v>796</v>
          </cell>
          <cell r="I577">
            <v>1283</v>
          </cell>
          <cell r="J577">
            <v>845</v>
          </cell>
          <cell r="K577">
            <v>1319</v>
          </cell>
          <cell r="S577">
            <v>1283</v>
          </cell>
          <cell r="U577">
            <v>0.05</v>
          </cell>
          <cell r="V577" t="str">
            <v>저케</v>
          </cell>
          <cell r="W577">
            <v>4.4999999999999998E-2</v>
          </cell>
        </row>
        <row r="578">
          <cell r="A578">
            <v>578</v>
          </cell>
          <cell r="C578" t="str">
            <v>제어 케이블</v>
          </cell>
          <cell r="D578" t="str">
            <v>CVV  2.0sq/10C</v>
          </cell>
          <cell r="E578" t="str">
            <v>m</v>
          </cell>
          <cell r="H578">
            <v>796</v>
          </cell>
          <cell r="I578">
            <v>1472</v>
          </cell>
          <cell r="J578">
            <v>845</v>
          </cell>
          <cell r="K578">
            <v>1514</v>
          </cell>
          <cell r="S578">
            <v>1472</v>
          </cell>
          <cell r="U578">
            <v>0.05</v>
          </cell>
          <cell r="V578" t="str">
            <v>저케</v>
          </cell>
          <cell r="W578">
            <v>4.8000000000000001E-2</v>
          </cell>
        </row>
        <row r="579">
          <cell r="A579">
            <v>579</v>
          </cell>
          <cell r="C579" t="str">
            <v>제어 케이블</v>
          </cell>
          <cell r="D579" t="str">
            <v>CVV  2.0sq/12C</v>
          </cell>
          <cell r="E579" t="str">
            <v>m</v>
          </cell>
          <cell r="H579">
            <v>796</v>
          </cell>
          <cell r="I579">
            <v>1632</v>
          </cell>
          <cell r="J579">
            <v>845</v>
          </cell>
          <cell r="K579">
            <v>1679</v>
          </cell>
          <cell r="S579">
            <v>1632</v>
          </cell>
          <cell r="U579">
            <v>0.05</v>
          </cell>
          <cell r="V579" t="str">
            <v>저케</v>
          </cell>
          <cell r="W579">
            <v>5.3999999999999999E-2</v>
          </cell>
        </row>
        <row r="580">
          <cell r="A580">
            <v>580</v>
          </cell>
          <cell r="C580" t="str">
            <v>제어 케이블</v>
          </cell>
          <cell r="D580" t="str">
            <v>CVV  2.0sq/15C</v>
          </cell>
          <cell r="E580" t="str">
            <v>m</v>
          </cell>
          <cell r="H580">
            <v>796</v>
          </cell>
          <cell r="I580">
            <v>2114</v>
          </cell>
          <cell r="J580">
            <v>845</v>
          </cell>
          <cell r="K580">
            <v>2175</v>
          </cell>
          <cell r="S580">
            <v>2114</v>
          </cell>
          <cell r="U580">
            <v>0.05</v>
          </cell>
          <cell r="V580" t="str">
            <v>저케</v>
          </cell>
          <cell r="W580">
            <v>6.3E-2</v>
          </cell>
        </row>
        <row r="581">
          <cell r="A581">
            <v>581</v>
          </cell>
          <cell r="C581" t="str">
            <v>제어 케이블</v>
          </cell>
          <cell r="D581" t="str">
            <v>CVV  2.0sq/19C</v>
          </cell>
          <cell r="E581" t="str">
            <v>m</v>
          </cell>
          <cell r="H581">
            <v>796</v>
          </cell>
          <cell r="I581">
            <v>2390</v>
          </cell>
          <cell r="J581">
            <v>845</v>
          </cell>
          <cell r="K581">
            <v>2459</v>
          </cell>
          <cell r="S581">
            <v>2390</v>
          </cell>
          <cell r="U581">
            <v>0.05</v>
          </cell>
          <cell r="V581" t="str">
            <v>저케</v>
          </cell>
          <cell r="W581">
            <v>7.1999999999999995E-2</v>
          </cell>
        </row>
        <row r="582">
          <cell r="A582">
            <v>582</v>
          </cell>
          <cell r="C582" t="str">
            <v>제어 케이블</v>
          </cell>
          <cell r="D582" t="str">
            <v>CVV  2.0sq/24C</v>
          </cell>
          <cell r="E582" t="str">
            <v>m</v>
          </cell>
          <cell r="H582">
            <v>796</v>
          </cell>
          <cell r="I582">
            <v>3021</v>
          </cell>
          <cell r="J582">
            <v>845</v>
          </cell>
          <cell r="K582">
            <v>3108</v>
          </cell>
          <cell r="S582">
            <v>3021</v>
          </cell>
          <cell r="U582">
            <v>0.05</v>
          </cell>
          <cell r="V582" t="str">
            <v>저케</v>
          </cell>
          <cell r="W582">
            <v>8.4000000000000005E-2</v>
          </cell>
        </row>
        <row r="583">
          <cell r="A583">
            <v>583</v>
          </cell>
          <cell r="C583" t="str">
            <v>제어 케이블</v>
          </cell>
          <cell r="D583" t="str">
            <v>CVV  2.0sq/27C</v>
          </cell>
          <cell r="E583" t="str">
            <v>m</v>
          </cell>
          <cell r="H583">
            <v>796</v>
          </cell>
          <cell r="I583">
            <v>3297</v>
          </cell>
          <cell r="J583">
            <v>845</v>
          </cell>
          <cell r="K583">
            <v>3391</v>
          </cell>
          <cell r="S583">
            <v>3297</v>
          </cell>
          <cell r="U583">
            <v>0.05</v>
          </cell>
          <cell r="V583" t="str">
            <v>저케</v>
          </cell>
          <cell r="W583">
            <v>9.0999999999999998E-2</v>
          </cell>
        </row>
        <row r="584">
          <cell r="A584">
            <v>584</v>
          </cell>
          <cell r="C584" t="str">
            <v>제어 케이블</v>
          </cell>
          <cell r="D584" t="str">
            <v>CVV  2.0sq/30C</v>
          </cell>
          <cell r="E584" t="str">
            <v>m</v>
          </cell>
          <cell r="H584">
            <v>796</v>
          </cell>
          <cell r="I584">
            <v>3689</v>
          </cell>
          <cell r="J584">
            <v>845</v>
          </cell>
          <cell r="K584">
            <v>3795</v>
          </cell>
          <cell r="S584">
            <v>3689</v>
          </cell>
          <cell r="U584">
            <v>0.05</v>
          </cell>
          <cell r="V584" t="str">
            <v>저케</v>
          </cell>
          <cell r="W584">
            <v>9.8000000000000004E-2</v>
          </cell>
        </row>
        <row r="585">
          <cell r="A585">
            <v>585</v>
          </cell>
          <cell r="S585" t="str">
            <v/>
          </cell>
        </row>
        <row r="586">
          <cell r="A586">
            <v>586</v>
          </cell>
          <cell r="S586" t="str">
            <v/>
          </cell>
        </row>
        <row r="587">
          <cell r="A587">
            <v>587</v>
          </cell>
          <cell r="C587" t="str">
            <v>제어 케이블</v>
          </cell>
          <cell r="D587" t="str">
            <v>CVV  3.5sq/2C</v>
          </cell>
          <cell r="E587" t="str">
            <v>m</v>
          </cell>
          <cell r="H587">
            <v>796</v>
          </cell>
          <cell r="I587">
            <v>659</v>
          </cell>
          <cell r="J587">
            <v>845</v>
          </cell>
          <cell r="K587">
            <v>678</v>
          </cell>
          <cell r="S587">
            <v>659</v>
          </cell>
          <cell r="U587">
            <v>0.05</v>
          </cell>
          <cell r="V587" t="str">
            <v>저케</v>
          </cell>
          <cell r="W587">
            <v>1.6E-2</v>
          </cell>
        </row>
        <row r="588">
          <cell r="A588">
            <v>588</v>
          </cell>
          <cell r="C588" t="str">
            <v>제어 케이블</v>
          </cell>
          <cell r="D588" t="str">
            <v>CVV  3.5sq/3C</v>
          </cell>
          <cell r="E588" t="str">
            <v>m</v>
          </cell>
          <cell r="H588">
            <v>796</v>
          </cell>
          <cell r="I588">
            <v>812</v>
          </cell>
          <cell r="J588">
            <v>845</v>
          </cell>
          <cell r="K588">
            <v>835</v>
          </cell>
          <cell r="S588">
            <v>812</v>
          </cell>
          <cell r="U588">
            <v>0.05</v>
          </cell>
          <cell r="V588" t="str">
            <v>저케</v>
          </cell>
          <cell r="W588">
            <v>2.1999999999999999E-2</v>
          </cell>
        </row>
        <row r="589">
          <cell r="A589">
            <v>589</v>
          </cell>
          <cell r="C589" t="str">
            <v>제어 케이블</v>
          </cell>
          <cell r="D589" t="str">
            <v>CVV  3.5sq/4C</v>
          </cell>
          <cell r="E589" t="str">
            <v>m</v>
          </cell>
          <cell r="H589">
            <v>796</v>
          </cell>
          <cell r="I589">
            <v>971</v>
          </cell>
          <cell r="J589">
            <v>845</v>
          </cell>
          <cell r="K589">
            <v>999</v>
          </cell>
          <cell r="S589">
            <v>971</v>
          </cell>
          <cell r="U589">
            <v>0.05</v>
          </cell>
          <cell r="V589" t="str">
            <v>저케</v>
          </cell>
          <cell r="W589">
            <v>2.9000000000000001E-2</v>
          </cell>
        </row>
        <row r="590">
          <cell r="A590">
            <v>590</v>
          </cell>
          <cell r="C590" t="str">
            <v>제어 케이블</v>
          </cell>
          <cell r="D590" t="str">
            <v>CVV  3.5sq/5C</v>
          </cell>
          <cell r="E590" t="str">
            <v>m</v>
          </cell>
          <cell r="H590">
            <v>796</v>
          </cell>
          <cell r="I590">
            <v>1137</v>
          </cell>
          <cell r="J590">
            <v>845</v>
          </cell>
          <cell r="K590">
            <v>1169</v>
          </cell>
          <cell r="S590">
            <v>1137</v>
          </cell>
          <cell r="U590">
            <v>0.05</v>
          </cell>
          <cell r="V590" t="str">
            <v>저케</v>
          </cell>
          <cell r="W590">
            <v>3.4000000000000002E-2</v>
          </cell>
        </row>
        <row r="591">
          <cell r="A591">
            <v>591</v>
          </cell>
          <cell r="C591" t="str">
            <v>제어 케이블</v>
          </cell>
          <cell r="D591" t="str">
            <v>CVV  3.5sq/12C</v>
          </cell>
          <cell r="E591" t="str">
            <v>m</v>
          </cell>
          <cell r="H591">
            <v>796</v>
          </cell>
          <cell r="I591">
            <v>2440</v>
          </cell>
          <cell r="J591">
            <v>845</v>
          </cell>
          <cell r="K591">
            <v>2509</v>
          </cell>
          <cell r="S591">
            <v>2440</v>
          </cell>
          <cell r="U591">
            <v>0.05</v>
          </cell>
          <cell r="V591" t="str">
            <v>저케</v>
          </cell>
          <cell r="W591">
            <v>5.8000000000000003E-2</v>
          </cell>
        </row>
        <row r="592">
          <cell r="A592">
            <v>592</v>
          </cell>
          <cell r="S592" t="str">
            <v/>
          </cell>
        </row>
        <row r="593">
          <cell r="A593">
            <v>593</v>
          </cell>
          <cell r="C593" t="str">
            <v>제어 케이블</v>
          </cell>
          <cell r="D593" t="str">
            <v>CVV  5.5sq/2C</v>
          </cell>
          <cell r="E593" t="str">
            <v>m</v>
          </cell>
          <cell r="H593">
            <v>796</v>
          </cell>
          <cell r="I593">
            <v>828</v>
          </cell>
          <cell r="J593">
            <v>845</v>
          </cell>
          <cell r="K593">
            <v>852</v>
          </cell>
          <cell r="S593">
            <v>828</v>
          </cell>
          <cell r="U593">
            <v>0.05</v>
          </cell>
          <cell r="V593" t="str">
            <v>저케</v>
          </cell>
          <cell r="W593">
            <v>1.7999999999999999E-2</v>
          </cell>
        </row>
        <row r="594">
          <cell r="A594">
            <v>594</v>
          </cell>
          <cell r="C594" t="str">
            <v>제어 케이블</v>
          </cell>
          <cell r="D594" t="str">
            <v>CVV  5.5sq/3C</v>
          </cell>
          <cell r="E594" t="str">
            <v>m</v>
          </cell>
          <cell r="H594">
            <v>796</v>
          </cell>
          <cell r="I594">
            <v>1083</v>
          </cell>
          <cell r="J594">
            <v>845</v>
          </cell>
          <cell r="K594">
            <v>1114</v>
          </cell>
          <cell r="S594">
            <v>1083</v>
          </cell>
          <cell r="U594">
            <v>0.05</v>
          </cell>
          <cell r="V594" t="str">
            <v>저케</v>
          </cell>
          <cell r="W594">
            <v>2.5999999999999999E-2</v>
          </cell>
        </row>
        <row r="595">
          <cell r="A595">
            <v>595</v>
          </cell>
          <cell r="C595" t="str">
            <v>제어 케이블</v>
          </cell>
          <cell r="D595" t="str">
            <v>CVV  5.5sq/4C</v>
          </cell>
          <cell r="E595" t="str">
            <v>m</v>
          </cell>
          <cell r="H595">
            <v>796</v>
          </cell>
          <cell r="I595">
            <v>1345</v>
          </cell>
          <cell r="J595">
            <v>845</v>
          </cell>
          <cell r="K595">
            <v>1383</v>
          </cell>
          <cell r="S595">
            <v>1345</v>
          </cell>
          <cell r="U595">
            <v>0.05</v>
          </cell>
          <cell r="V595" t="str">
            <v>저케</v>
          </cell>
          <cell r="W595">
            <v>3.4000000000000002E-2</v>
          </cell>
        </row>
        <row r="596">
          <cell r="A596">
            <v>596</v>
          </cell>
          <cell r="C596" t="str">
            <v>제어 케이블</v>
          </cell>
          <cell r="D596" t="str">
            <v>CVV  5.5sq/5C</v>
          </cell>
          <cell r="E596" t="str">
            <v>m</v>
          </cell>
          <cell r="H596">
            <v>796</v>
          </cell>
          <cell r="I596">
            <v>1628</v>
          </cell>
          <cell r="J596">
            <v>845</v>
          </cell>
          <cell r="K596">
            <v>1675</v>
          </cell>
          <cell r="S596">
            <v>1628</v>
          </cell>
          <cell r="U596">
            <v>0.05</v>
          </cell>
          <cell r="V596" t="str">
            <v>저케</v>
          </cell>
          <cell r="W596">
            <v>3.9E-2</v>
          </cell>
        </row>
        <row r="597">
          <cell r="A597">
            <v>597</v>
          </cell>
          <cell r="S597" t="str">
            <v/>
          </cell>
        </row>
        <row r="598">
          <cell r="A598">
            <v>598</v>
          </cell>
          <cell r="S598" t="str">
            <v/>
          </cell>
        </row>
        <row r="599">
          <cell r="A599">
            <v>599</v>
          </cell>
          <cell r="C599" t="str">
            <v>제어 케이블</v>
          </cell>
          <cell r="D599" t="str">
            <v>CVV-S  2.0sq/2C</v>
          </cell>
          <cell r="E599" t="str">
            <v>m</v>
          </cell>
          <cell r="H599">
            <v>797</v>
          </cell>
          <cell r="I599">
            <v>711</v>
          </cell>
          <cell r="J599">
            <v>845</v>
          </cell>
          <cell r="K599">
            <v>693</v>
          </cell>
          <cell r="S599">
            <v>693</v>
          </cell>
          <cell r="U599">
            <v>0.05</v>
          </cell>
          <cell r="V599" t="str">
            <v>저케</v>
          </cell>
          <cell r="W599">
            <v>1.6799999999999999E-2</v>
          </cell>
        </row>
        <row r="600">
          <cell r="A600">
            <v>600</v>
          </cell>
          <cell r="C600" t="str">
            <v>제어 케이블</v>
          </cell>
          <cell r="D600" t="str">
            <v>CVV-S  2.0sq/3C</v>
          </cell>
          <cell r="E600" t="str">
            <v>m</v>
          </cell>
          <cell r="H600">
            <v>797</v>
          </cell>
          <cell r="I600">
            <v>823</v>
          </cell>
          <cell r="J600">
            <v>845</v>
          </cell>
          <cell r="K600">
            <v>802</v>
          </cell>
          <cell r="S600">
            <v>802</v>
          </cell>
          <cell r="U600">
            <v>0.05</v>
          </cell>
          <cell r="V600" t="str">
            <v>저케</v>
          </cell>
          <cell r="W600">
            <v>2.2799999999999997E-2</v>
          </cell>
        </row>
        <row r="601">
          <cell r="A601">
            <v>601</v>
          </cell>
          <cell r="C601" t="str">
            <v>제어 케이블</v>
          </cell>
          <cell r="D601" t="str">
            <v>CVV-S  2.0sq/4C</v>
          </cell>
          <cell r="E601" t="str">
            <v>m</v>
          </cell>
          <cell r="H601">
            <v>797</v>
          </cell>
          <cell r="I601">
            <v>954</v>
          </cell>
          <cell r="J601">
            <v>845</v>
          </cell>
          <cell r="K601">
            <v>930</v>
          </cell>
          <cell r="S601">
            <v>930</v>
          </cell>
          <cell r="U601">
            <v>0.05</v>
          </cell>
          <cell r="V601" t="str">
            <v>저케</v>
          </cell>
          <cell r="W601">
            <v>3.1199999999999999E-2</v>
          </cell>
        </row>
        <row r="602">
          <cell r="A602">
            <v>602</v>
          </cell>
          <cell r="C602" t="str">
            <v>제어 케이블</v>
          </cell>
          <cell r="D602" t="str">
            <v>CVV-S  2.0sq/5C</v>
          </cell>
          <cell r="E602" t="str">
            <v>m</v>
          </cell>
          <cell r="H602">
            <v>797</v>
          </cell>
          <cell r="I602">
            <v>1076</v>
          </cell>
          <cell r="J602">
            <v>845</v>
          </cell>
          <cell r="K602">
            <v>1049</v>
          </cell>
          <cell r="S602">
            <v>1049</v>
          </cell>
          <cell r="U602">
            <v>0.05</v>
          </cell>
          <cell r="V602" t="str">
            <v>저케</v>
          </cell>
          <cell r="W602">
            <v>3.8399999999999997E-2</v>
          </cell>
        </row>
        <row r="603">
          <cell r="A603">
            <v>603</v>
          </cell>
          <cell r="C603" t="str">
            <v>제어 케이블</v>
          </cell>
          <cell r="D603" t="str">
            <v>CVV-S  2.0sq/6C</v>
          </cell>
          <cell r="E603" t="str">
            <v>m</v>
          </cell>
          <cell r="H603">
            <v>797</v>
          </cell>
          <cell r="I603">
            <v>1218</v>
          </cell>
          <cell r="J603">
            <v>845</v>
          </cell>
          <cell r="K603">
            <v>1188</v>
          </cell>
          <cell r="S603">
            <v>1188</v>
          </cell>
          <cell r="U603">
            <v>0.05</v>
          </cell>
          <cell r="V603" t="str">
            <v>저케</v>
          </cell>
          <cell r="W603">
            <v>4.2000000000000003E-2</v>
          </cell>
        </row>
        <row r="604">
          <cell r="A604">
            <v>604</v>
          </cell>
          <cell r="C604" t="str">
            <v>제어 케이블</v>
          </cell>
          <cell r="D604" t="str">
            <v>CVV-S  2.0sq/7C</v>
          </cell>
          <cell r="E604" t="str">
            <v>m</v>
          </cell>
          <cell r="H604">
            <v>797</v>
          </cell>
          <cell r="I604">
            <v>1292</v>
          </cell>
          <cell r="J604">
            <v>845</v>
          </cell>
          <cell r="K604">
            <v>1261</v>
          </cell>
          <cell r="S604">
            <v>1261</v>
          </cell>
          <cell r="U604">
            <v>0.05</v>
          </cell>
          <cell r="V604" t="str">
            <v>저케</v>
          </cell>
          <cell r="W604">
            <v>4.6800000000000001E-2</v>
          </cell>
        </row>
        <row r="605">
          <cell r="A605">
            <v>605</v>
          </cell>
          <cell r="C605" t="str">
            <v>제어 케이블</v>
          </cell>
          <cell r="D605" t="str">
            <v>CVV-S  2.0sq/9C</v>
          </cell>
          <cell r="E605" t="str">
            <v>m</v>
          </cell>
          <cell r="H605">
            <v>797</v>
          </cell>
          <cell r="I605">
            <v>1621</v>
          </cell>
          <cell r="J605">
            <v>845</v>
          </cell>
          <cell r="K605">
            <v>1581</v>
          </cell>
          <cell r="S605">
            <v>1581</v>
          </cell>
          <cell r="U605">
            <v>0.05</v>
          </cell>
          <cell r="V605" t="str">
            <v>저케</v>
          </cell>
          <cell r="W605">
            <v>5.3999999999999999E-2</v>
          </cell>
        </row>
        <row r="606">
          <cell r="A606">
            <v>606</v>
          </cell>
          <cell r="C606" t="str">
            <v>제어 케이블</v>
          </cell>
          <cell r="D606" t="str">
            <v>CVV-S  2.0sq/10C</v>
          </cell>
          <cell r="E606" t="str">
            <v>m</v>
          </cell>
          <cell r="H606">
            <v>797</v>
          </cell>
          <cell r="I606">
            <v>1842</v>
          </cell>
          <cell r="J606">
            <v>845</v>
          </cell>
          <cell r="K606">
            <v>1796</v>
          </cell>
          <cell r="S606">
            <v>1796</v>
          </cell>
          <cell r="U606">
            <v>0.05</v>
          </cell>
          <cell r="V606" t="str">
            <v>저케</v>
          </cell>
          <cell r="W606">
            <v>5.7599999999999998E-2</v>
          </cell>
        </row>
        <row r="607">
          <cell r="A607">
            <v>607</v>
          </cell>
          <cell r="C607" t="str">
            <v>제어 케이블</v>
          </cell>
          <cell r="D607" t="str">
            <v>CVV-S  2.0sq/12C</v>
          </cell>
          <cell r="E607" t="str">
            <v>m</v>
          </cell>
          <cell r="H607">
            <v>797</v>
          </cell>
          <cell r="I607">
            <v>2076</v>
          </cell>
          <cell r="J607">
            <v>845</v>
          </cell>
          <cell r="K607">
            <v>2025</v>
          </cell>
          <cell r="S607">
            <v>2025</v>
          </cell>
          <cell r="U607">
            <v>0.05</v>
          </cell>
          <cell r="V607" t="str">
            <v>저케</v>
          </cell>
          <cell r="W607">
            <v>6.4799999999999996E-2</v>
          </cell>
        </row>
        <row r="608">
          <cell r="A608">
            <v>608</v>
          </cell>
          <cell r="C608" t="str">
            <v>제어 케이블</v>
          </cell>
          <cell r="D608" t="str">
            <v>CVV-S  2.0sq/15C</v>
          </cell>
          <cell r="E608" t="str">
            <v>m</v>
          </cell>
          <cell r="H608">
            <v>797</v>
          </cell>
          <cell r="I608">
            <v>2419</v>
          </cell>
          <cell r="J608">
            <v>845</v>
          </cell>
          <cell r="K608">
            <v>2358</v>
          </cell>
          <cell r="S608">
            <v>2358</v>
          </cell>
          <cell r="U608">
            <v>0.05</v>
          </cell>
          <cell r="V608" t="str">
            <v>저케</v>
          </cell>
          <cell r="W608">
            <v>7.5600000000000001E-2</v>
          </cell>
        </row>
        <row r="609">
          <cell r="A609">
            <v>609</v>
          </cell>
          <cell r="C609" t="str">
            <v>제어 케이블</v>
          </cell>
          <cell r="D609" t="str">
            <v>CVV-S  2.0sq/17C</v>
          </cell>
          <cell r="E609" t="str">
            <v>m</v>
          </cell>
          <cell r="H609">
            <v>797</v>
          </cell>
          <cell r="I609">
            <v>2634</v>
          </cell>
          <cell r="J609">
            <v>845</v>
          </cell>
          <cell r="K609">
            <v>2569</v>
          </cell>
          <cell r="S609">
            <v>2569</v>
          </cell>
          <cell r="U609">
            <v>0.05</v>
          </cell>
          <cell r="V609" t="str">
            <v>저케</v>
          </cell>
          <cell r="W609">
            <v>8.6399999999999991E-2</v>
          </cell>
        </row>
        <row r="610">
          <cell r="A610">
            <v>610</v>
          </cell>
          <cell r="C610" t="str">
            <v>제어 케이블</v>
          </cell>
          <cell r="D610" t="str">
            <v>CVV-S  2.0sq/19C</v>
          </cell>
          <cell r="E610" t="str">
            <v>m</v>
          </cell>
          <cell r="H610">
            <v>797</v>
          </cell>
          <cell r="I610">
            <v>2833</v>
          </cell>
          <cell r="J610">
            <v>845</v>
          </cell>
          <cell r="K610">
            <v>2763</v>
          </cell>
          <cell r="S610">
            <v>2763</v>
          </cell>
          <cell r="U610">
            <v>0.05</v>
          </cell>
          <cell r="V610" t="str">
            <v>저케</v>
          </cell>
          <cell r="W610">
            <v>8.6399999999999991E-2</v>
          </cell>
        </row>
        <row r="611">
          <cell r="A611">
            <v>611</v>
          </cell>
          <cell r="C611" t="str">
            <v>제어 케이블</v>
          </cell>
          <cell r="D611" t="str">
            <v>CVV-S  2.0sq/20C</v>
          </cell>
          <cell r="E611" t="str">
            <v>m</v>
          </cell>
          <cell r="H611">
            <v>797</v>
          </cell>
          <cell r="I611">
            <v>3007</v>
          </cell>
          <cell r="J611">
            <v>845</v>
          </cell>
          <cell r="K611">
            <v>2932</v>
          </cell>
          <cell r="S611">
            <v>2932</v>
          </cell>
          <cell r="U611">
            <v>0.05</v>
          </cell>
          <cell r="V611" t="str">
            <v>저케</v>
          </cell>
          <cell r="W611">
            <v>0.1008</v>
          </cell>
        </row>
        <row r="612">
          <cell r="A612">
            <v>612</v>
          </cell>
          <cell r="C612" t="str">
            <v>제어 케이블</v>
          </cell>
          <cell r="D612" t="str">
            <v>CVV-S  2.0sq/24C</v>
          </cell>
          <cell r="E612" t="str">
            <v>m</v>
          </cell>
          <cell r="H612">
            <v>797</v>
          </cell>
          <cell r="I612">
            <v>3724</v>
          </cell>
          <cell r="J612">
            <v>845</v>
          </cell>
          <cell r="K612">
            <v>3629</v>
          </cell>
          <cell r="S612">
            <v>3629</v>
          </cell>
          <cell r="U612">
            <v>0.05</v>
          </cell>
          <cell r="V612" t="str">
            <v>저케</v>
          </cell>
          <cell r="W612">
            <v>0.1008</v>
          </cell>
        </row>
        <row r="613">
          <cell r="A613">
            <v>613</v>
          </cell>
          <cell r="C613" t="str">
            <v>제어 케이블</v>
          </cell>
          <cell r="D613" t="str">
            <v>CVV-S  2.0sq/27C</v>
          </cell>
          <cell r="E613" t="str">
            <v>m</v>
          </cell>
          <cell r="H613">
            <v>797</v>
          </cell>
          <cell r="I613">
            <v>3996</v>
          </cell>
          <cell r="J613">
            <v>845</v>
          </cell>
          <cell r="K613">
            <v>3895</v>
          </cell>
          <cell r="S613">
            <v>3895</v>
          </cell>
          <cell r="U613">
            <v>0.05</v>
          </cell>
          <cell r="V613" t="str">
            <v>저케</v>
          </cell>
          <cell r="W613">
            <v>0.10919999999999999</v>
          </cell>
        </row>
        <row r="614">
          <cell r="A614">
            <v>614</v>
          </cell>
          <cell r="C614" t="str">
            <v>제어 케이블</v>
          </cell>
          <cell r="D614" t="str">
            <v>CVV-S  2.0sq/30C</v>
          </cell>
          <cell r="E614" t="str">
            <v>m</v>
          </cell>
          <cell r="H614">
            <v>797</v>
          </cell>
          <cell r="I614">
            <v>4421</v>
          </cell>
          <cell r="J614">
            <v>845</v>
          </cell>
          <cell r="K614">
            <v>4309</v>
          </cell>
          <cell r="S614">
            <v>4309</v>
          </cell>
          <cell r="U614">
            <v>0.05</v>
          </cell>
          <cell r="V614" t="str">
            <v>저케</v>
          </cell>
          <cell r="W614">
            <v>0.1176</v>
          </cell>
        </row>
        <row r="615">
          <cell r="A615">
            <v>615</v>
          </cell>
          <cell r="S615" t="str">
            <v/>
          </cell>
        </row>
        <row r="616">
          <cell r="A616">
            <v>616</v>
          </cell>
          <cell r="S616" t="str">
            <v/>
          </cell>
        </row>
        <row r="617">
          <cell r="A617">
            <v>617</v>
          </cell>
          <cell r="C617" t="str">
            <v>제어 케이블</v>
          </cell>
          <cell r="D617" t="str">
            <v>CVV-S  3.5sq/2C</v>
          </cell>
          <cell r="E617" t="str">
            <v>m</v>
          </cell>
          <cell r="H617">
            <v>797</v>
          </cell>
          <cell r="I617">
            <v>878</v>
          </cell>
          <cell r="J617">
            <v>845</v>
          </cell>
          <cell r="K617">
            <v>857</v>
          </cell>
          <cell r="S617">
            <v>857</v>
          </cell>
          <cell r="U617">
            <v>0.05</v>
          </cell>
          <cell r="V617" t="str">
            <v>저케</v>
          </cell>
          <cell r="W617">
            <v>1.9199999999999998E-2</v>
          </cell>
        </row>
        <row r="618">
          <cell r="A618">
            <v>618</v>
          </cell>
          <cell r="C618" t="str">
            <v>제어 케이블</v>
          </cell>
          <cell r="D618" t="str">
            <v>CVV-S  3.5sq/3C</v>
          </cell>
          <cell r="E618" t="str">
            <v>m</v>
          </cell>
          <cell r="H618">
            <v>797</v>
          </cell>
          <cell r="I618">
            <v>1050</v>
          </cell>
          <cell r="J618">
            <v>845</v>
          </cell>
          <cell r="K618">
            <v>1024</v>
          </cell>
          <cell r="S618">
            <v>1024</v>
          </cell>
          <cell r="U618">
            <v>0.05</v>
          </cell>
          <cell r="V618" t="str">
            <v>저케</v>
          </cell>
          <cell r="W618">
            <v>2.6399999999999996E-2</v>
          </cell>
        </row>
        <row r="619">
          <cell r="A619">
            <v>619</v>
          </cell>
          <cell r="C619" t="str">
            <v>제어 케이블</v>
          </cell>
          <cell r="D619" t="str">
            <v>CVV-S  3.5sq/4C</v>
          </cell>
          <cell r="E619" t="str">
            <v>m</v>
          </cell>
          <cell r="H619">
            <v>797</v>
          </cell>
          <cell r="I619">
            <v>1256</v>
          </cell>
          <cell r="J619">
            <v>845</v>
          </cell>
          <cell r="K619">
            <v>1223</v>
          </cell>
          <cell r="S619">
            <v>1223</v>
          </cell>
          <cell r="U619">
            <v>0.05</v>
          </cell>
          <cell r="V619" t="str">
            <v>저케</v>
          </cell>
          <cell r="W619">
            <v>3.4799999999999998E-2</v>
          </cell>
        </row>
        <row r="620">
          <cell r="A620">
            <v>620</v>
          </cell>
          <cell r="C620" t="str">
            <v>제어 케이블</v>
          </cell>
          <cell r="D620" t="str">
            <v>CVV-S  3.5sq/5C</v>
          </cell>
          <cell r="E620" t="str">
            <v>m</v>
          </cell>
          <cell r="H620">
            <v>797</v>
          </cell>
          <cell r="I620">
            <v>1456</v>
          </cell>
          <cell r="J620">
            <v>845</v>
          </cell>
          <cell r="K620">
            <v>1420</v>
          </cell>
          <cell r="S620">
            <v>1420</v>
          </cell>
          <cell r="U620">
            <v>0.05</v>
          </cell>
          <cell r="V620" t="str">
            <v>저케</v>
          </cell>
          <cell r="W620">
            <v>4.0800000000000003E-2</v>
          </cell>
        </row>
        <row r="621">
          <cell r="A621">
            <v>621</v>
          </cell>
          <cell r="S621" t="str">
            <v/>
          </cell>
        </row>
        <row r="622">
          <cell r="A622">
            <v>622</v>
          </cell>
          <cell r="S622" t="str">
            <v/>
          </cell>
        </row>
        <row r="623">
          <cell r="A623">
            <v>623</v>
          </cell>
          <cell r="C623" t="str">
            <v>제어 케이블</v>
          </cell>
          <cell r="D623" t="str">
            <v>CVV-S  5.5sq/2C</v>
          </cell>
          <cell r="E623" t="str">
            <v>m</v>
          </cell>
          <cell r="H623">
            <v>797</v>
          </cell>
          <cell r="I623">
            <v>1154</v>
          </cell>
          <cell r="J623">
            <v>845</v>
          </cell>
          <cell r="K623">
            <v>1126</v>
          </cell>
          <cell r="S623">
            <v>1126</v>
          </cell>
          <cell r="U623">
            <v>0.05</v>
          </cell>
          <cell r="V623" t="str">
            <v>저케</v>
          </cell>
          <cell r="W623">
            <v>2.1599999999999998E-2</v>
          </cell>
        </row>
        <row r="624">
          <cell r="A624">
            <v>624</v>
          </cell>
          <cell r="C624" t="str">
            <v>제어 케이블</v>
          </cell>
          <cell r="D624" t="str">
            <v>CVV-S  5.5sq/3C</v>
          </cell>
          <cell r="E624" t="str">
            <v>m</v>
          </cell>
          <cell r="H624">
            <v>797</v>
          </cell>
          <cell r="I624">
            <v>1410</v>
          </cell>
          <cell r="J624">
            <v>845</v>
          </cell>
          <cell r="K624">
            <v>1375</v>
          </cell>
          <cell r="S624">
            <v>1375</v>
          </cell>
          <cell r="U624">
            <v>0.05</v>
          </cell>
          <cell r="V624" t="str">
            <v>저케</v>
          </cell>
          <cell r="W624">
            <v>3.1199999999999999E-2</v>
          </cell>
        </row>
        <row r="625">
          <cell r="A625">
            <v>625</v>
          </cell>
          <cell r="C625" t="str">
            <v>제어 케이블</v>
          </cell>
          <cell r="D625" t="str">
            <v>CVV-S  5.5sq/4C</v>
          </cell>
          <cell r="E625" t="str">
            <v>m</v>
          </cell>
          <cell r="H625">
            <v>797</v>
          </cell>
          <cell r="I625">
            <v>1745</v>
          </cell>
          <cell r="J625">
            <v>845</v>
          </cell>
          <cell r="K625">
            <v>1702</v>
          </cell>
          <cell r="S625">
            <v>1702</v>
          </cell>
          <cell r="U625">
            <v>0.05</v>
          </cell>
          <cell r="V625" t="str">
            <v>저케</v>
          </cell>
          <cell r="W625">
            <v>4.0800000000000003E-2</v>
          </cell>
        </row>
        <row r="626">
          <cell r="A626">
            <v>626</v>
          </cell>
          <cell r="C626" t="str">
            <v>제어 케이블</v>
          </cell>
          <cell r="D626" t="str">
            <v>CVV-S  5.5sq/5C</v>
          </cell>
          <cell r="E626" t="str">
            <v>m</v>
          </cell>
          <cell r="H626">
            <v>797</v>
          </cell>
          <cell r="I626">
            <v>2038</v>
          </cell>
          <cell r="J626">
            <v>845</v>
          </cell>
          <cell r="K626">
            <v>1987</v>
          </cell>
          <cell r="S626">
            <v>1987</v>
          </cell>
          <cell r="U626">
            <v>0.05</v>
          </cell>
          <cell r="V626" t="str">
            <v>저케</v>
          </cell>
          <cell r="W626">
            <v>4.6800000000000001E-2</v>
          </cell>
        </row>
        <row r="627">
          <cell r="A627">
            <v>627</v>
          </cell>
          <cell r="S627" t="str">
            <v/>
          </cell>
        </row>
        <row r="628">
          <cell r="A628">
            <v>628</v>
          </cell>
          <cell r="C628" t="str">
            <v>제어 케이블</v>
          </cell>
          <cell r="D628" t="str">
            <v>CVV-SB  2.0sq/2C</v>
          </cell>
          <cell r="E628" t="str">
            <v>m</v>
          </cell>
          <cell r="H628">
            <v>797</v>
          </cell>
          <cell r="I628">
            <v>925</v>
          </cell>
          <cell r="J628">
            <v>845</v>
          </cell>
          <cell r="K628">
            <v>903</v>
          </cell>
          <cell r="S628">
            <v>903</v>
          </cell>
          <cell r="U628">
            <v>0.05</v>
          </cell>
          <cell r="V628" t="str">
            <v>저케</v>
          </cell>
          <cell r="W628">
            <v>1.6799999999999999E-2</v>
          </cell>
        </row>
        <row r="629">
          <cell r="A629">
            <v>629</v>
          </cell>
          <cell r="C629" t="str">
            <v>제어 케이블</v>
          </cell>
          <cell r="D629" t="str">
            <v>CVV-SB  2.0sq/3C</v>
          </cell>
          <cell r="E629" t="str">
            <v>m</v>
          </cell>
          <cell r="H629">
            <v>797</v>
          </cell>
          <cell r="I629">
            <v>1119</v>
          </cell>
          <cell r="J629">
            <v>845</v>
          </cell>
          <cell r="K629">
            <v>1091</v>
          </cell>
          <cell r="S629">
            <v>1091</v>
          </cell>
          <cell r="U629">
            <v>0.05</v>
          </cell>
          <cell r="V629" t="str">
            <v>저케</v>
          </cell>
          <cell r="W629">
            <v>2.2799999999999997E-2</v>
          </cell>
        </row>
        <row r="630">
          <cell r="A630">
            <v>630</v>
          </cell>
          <cell r="C630" t="str">
            <v>제어 케이블</v>
          </cell>
          <cell r="D630" t="str">
            <v>CVV-SB  2.0sq/4C</v>
          </cell>
          <cell r="E630" t="str">
            <v>m</v>
          </cell>
          <cell r="H630">
            <v>797</v>
          </cell>
          <cell r="I630">
            <v>1288</v>
          </cell>
          <cell r="J630">
            <v>845</v>
          </cell>
          <cell r="K630">
            <v>1257</v>
          </cell>
          <cell r="S630">
            <v>1257</v>
          </cell>
          <cell r="U630">
            <v>0.05</v>
          </cell>
          <cell r="V630" t="str">
            <v>저케</v>
          </cell>
          <cell r="W630">
            <v>3.1199999999999999E-2</v>
          </cell>
        </row>
        <row r="631">
          <cell r="A631">
            <v>631</v>
          </cell>
          <cell r="C631" t="str">
            <v>제어 케이블</v>
          </cell>
          <cell r="D631" t="str">
            <v>CVV-SB  2.0sq/5C</v>
          </cell>
          <cell r="E631" t="str">
            <v>m</v>
          </cell>
          <cell r="H631">
            <v>797</v>
          </cell>
          <cell r="I631">
            <v>1406</v>
          </cell>
          <cell r="J631">
            <v>845</v>
          </cell>
          <cell r="K631">
            <v>1371</v>
          </cell>
          <cell r="S631">
            <v>1371</v>
          </cell>
          <cell r="U631">
            <v>0.05</v>
          </cell>
          <cell r="V631" t="str">
            <v>저케</v>
          </cell>
          <cell r="W631">
            <v>3.8399999999999997E-2</v>
          </cell>
        </row>
        <row r="632">
          <cell r="A632">
            <v>632</v>
          </cell>
          <cell r="C632" t="str">
            <v>제어 케이블</v>
          </cell>
          <cell r="D632" t="str">
            <v>CVV-SB  2.0sq/6C</v>
          </cell>
          <cell r="E632" t="str">
            <v>m</v>
          </cell>
          <cell r="H632">
            <v>797</v>
          </cell>
          <cell r="I632">
            <v>1578</v>
          </cell>
          <cell r="J632">
            <v>845</v>
          </cell>
          <cell r="K632">
            <v>1540</v>
          </cell>
          <cell r="S632">
            <v>1540</v>
          </cell>
          <cell r="U632">
            <v>0.05</v>
          </cell>
          <cell r="V632" t="str">
            <v>저케</v>
          </cell>
          <cell r="W632">
            <v>4.2000000000000003E-2</v>
          </cell>
        </row>
        <row r="633">
          <cell r="A633">
            <v>633</v>
          </cell>
          <cell r="C633" t="str">
            <v>제어 케이블</v>
          </cell>
          <cell r="D633" t="str">
            <v>CVV-SB  2.0sq/7C</v>
          </cell>
          <cell r="E633" t="str">
            <v>m</v>
          </cell>
          <cell r="H633">
            <v>797</v>
          </cell>
          <cell r="I633">
            <v>1676</v>
          </cell>
          <cell r="J633">
            <v>845</v>
          </cell>
          <cell r="K633">
            <v>1635</v>
          </cell>
          <cell r="S633">
            <v>1635</v>
          </cell>
          <cell r="U633">
            <v>0.05</v>
          </cell>
          <cell r="V633" t="str">
            <v>저케</v>
          </cell>
          <cell r="W633">
            <v>4.6800000000000001E-2</v>
          </cell>
        </row>
        <row r="634">
          <cell r="A634">
            <v>634</v>
          </cell>
          <cell r="C634" t="str">
            <v>제어 케이블</v>
          </cell>
          <cell r="D634" t="str">
            <v>CVV-SB  2.0sq/9C</v>
          </cell>
          <cell r="E634" t="str">
            <v>m</v>
          </cell>
          <cell r="H634">
            <v>797</v>
          </cell>
          <cell r="I634">
            <v>1950</v>
          </cell>
          <cell r="J634">
            <v>845</v>
          </cell>
          <cell r="K634">
            <v>1900</v>
          </cell>
          <cell r="S634">
            <v>1900</v>
          </cell>
          <cell r="U634">
            <v>0.05</v>
          </cell>
          <cell r="V634" t="str">
            <v>저케</v>
          </cell>
          <cell r="W634">
            <v>5.3999999999999999E-2</v>
          </cell>
        </row>
        <row r="635">
          <cell r="A635">
            <v>635</v>
          </cell>
          <cell r="C635" t="str">
            <v>제어 케이블</v>
          </cell>
          <cell r="D635" t="str">
            <v>CVV-SB  2.0sq/10C</v>
          </cell>
          <cell r="E635" t="str">
            <v>m</v>
          </cell>
          <cell r="H635">
            <v>797</v>
          </cell>
          <cell r="I635">
            <v>2134</v>
          </cell>
          <cell r="J635">
            <v>845</v>
          </cell>
          <cell r="K635">
            <v>2081</v>
          </cell>
          <cell r="S635">
            <v>2081</v>
          </cell>
          <cell r="U635">
            <v>0.05</v>
          </cell>
          <cell r="V635" t="str">
            <v>저케</v>
          </cell>
          <cell r="W635">
            <v>5.7599999999999998E-2</v>
          </cell>
        </row>
        <row r="636">
          <cell r="A636">
            <v>636</v>
          </cell>
          <cell r="C636" t="str">
            <v>제어 케이블</v>
          </cell>
          <cell r="D636" t="str">
            <v>CVV-SB  2.0sq/12C</v>
          </cell>
          <cell r="E636" t="str">
            <v>m</v>
          </cell>
          <cell r="H636">
            <v>797</v>
          </cell>
          <cell r="I636">
            <v>2337</v>
          </cell>
          <cell r="J636">
            <v>845</v>
          </cell>
          <cell r="K636">
            <v>2278</v>
          </cell>
          <cell r="S636">
            <v>2278</v>
          </cell>
          <cell r="U636">
            <v>0.05</v>
          </cell>
          <cell r="V636" t="str">
            <v>저케</v>
          </cell>
          <cell r="W636">
            <v>6.4799999999999996E-2</v>
          </cell>
        </row>
        <row r="637">
          <cell r="A637">
            <v>637</v>
          </cell>
          <cell r="C637" t="str">
            <v>제어 케이블</v>
          </cell>
          <cell r="D637" t="str">
            <v>CVV-SB  2.0sq/15C</v>
          </cell>
          <cell r="E637" t="str">
            <v>m</v>
          </cell>
          <cell r="H637">
            <v>797</v>
          </cell>
          <cell r="I637">
            <v>2803</v>
          </cell>
          <cell r="J637">
            <v>845</v>
          </cell>
          <cell r="K637">
            <v>2733</v>
          </cell>
          <cell r="S637">
            <v>2733</v>
          </cell>
          <cell r="U637">
            <v>0.05</v>
          </cell>
          <cell r="V637" t="str">
            <v>저케</v>
          </cell>
          <cell r="W637">
            <v>7.5600000000000001E-2</v>
          </cell>
        </row>
        <row r="638">
          <cell r="A638">
            <v>638</v>
          </cell>
          <cell r="C638" t="str">
            <v>제어 케이블</v>
          </cell>
          <cell r="D638" t="str">
            <v>CVV-SB  2.0sq/17C</v>
          </cell>
          <cell r="E638" t="str">
            <v>m</v>
          </cell>
          <cell r="H638">
            <v>797</v>
          </cell>
          <cell r="I638">
            <v>3079</v>
          </cell>
          <cell r="J638">
            <v>845</v>
          </cell>
          <cell r="K638">
            <v>3002</v>
          </cell>
          <cell r="S638">
            <v>3002</v>
          </cell>
          <cell r="U638">
            <v>0.05</v>
          </cell>
          <cell r="V638" t="str">
            <v>저케</v>
          </cell>
          <cell r="W638">
            <v>8.2799999999999999E-2</v>
          </cell>
        </row>
        <row r="639">
          <cell r="A639">
            <v>639</v>
          </cell>
          <cell r="C639" t="str">
            <v>제어 케이블</v>
          </cell>
          <cell r="D639" t="str">
            <v>CVV-SB  2.0sq/19C</v>
          </cell>
          <cell r="E639" t="str">
            <v>m</v>
          </cell>
          <cell r="H639">
            <v>797</v>
          </cell>
          <cell r="I639">
            <v>3252</v>
          </cell>
          <cell r="J639">
            <v>845</v>
          </cell>
          <cell r="K639">
            <v>3171</v>
          </cell>
          <cell r="S639">
            <v>3171</v>
          </cell>
          <cell r="U639">
            <v>0.05</v>
          </cell>
          <cell r="V639" t="str">
            <v>저케</v>
          </cell>
          <cell r="W639">
            <v>8.6399999999999991E-2</v>
          </cell>
        </row>
        <row r="640">
          <cell r="A640">
            <v>640</v>
          </cell>
          <cell r="C640" t="str">
            <v>제어 케이블</v>
          </cell>
          <cell r="D640" t="str">
            <v>CVV-SB  2.0sq/22C</v>
          </cell>
          <cell r="E640" t="str">
            <v>m</v>
          </cell>
          <cell r="H640">
            <v>797</v>
          </cell>
          <cell r="I640">
            <v>3902</v>
          </cell>
          <cell r="J640">
            <v>845</v>
          </cell>
          <cell r="K640">
            <v>3804</v>
          </cell>
          <cell r="S640">
            <v>3804</v>
          </cell>
          <cell r="U640">
            <v>0.05</v>
          </cell>
          <cell r="V640" t="str">
            <v>저케</v>
          </cell>
          <cell r="W640">
            <v>9.4799999999999995E-2</v>
          </cell>
        </row>
        <row r="641">
          <cell r="A641">
            <v>641</v>
          </cell>
          <cell r="C641" t="str">
            <v>제어 케이블</v>
          </cell>
          <cell r="D641" t="str">
            <v>CVV-SB  2.0sq/24C</v>
          </cell>
          <cell r="E641" t="str">
            <v>m</v>
          </cell>
          <cell r="H641">
            <v>797</v>
          </cell>
          <cell r="I641">
            <v>3877</v>
          </cell>
          <cell r="J641">
            <v>845</v>
          </cell>
          <cell r="K641">
            <v>3780</v>
          </cell>
          <cell r="S641">
            <v>3780</v>
          </cell>
          <cell r="U641">
            <v>0.05</v>
          </cell>
          <cell r="V641" t="str">
            <v>저케</v>
          </cell>
          <cell r="W641">
            <v>0.1008</v>
          </cell>
        </row>
        <row r="642">
          <cell r="A642">
            <v>642</v>
          </cell>
          <cell r="C642" t="str">
            <v>제어 케이블</v>
          </cell>
          <cell r="D642" t="str">
            <v>CVV-SB  2.0sq/27C</v>
          </cell>
          <cell r="E642" t="str">
            <v>m</v>
          </cell>
          <cell r="H642">
            <v>797</v>
          </cell>
          <cell r="I642">
            <v>4250</v>
          </cell>
          <cell r="J642">
            <v>845</v>
          </cell>
          <cell r="K642">
            <v>3884</v>
          </cell>
          <cell r="S642">
            <v>3884</v>
          </cell>
          <cell r="U642">
            <v>0.05</v>
          </cell>
          <cell r="V642" t="str">
            <v>저케</v>
          </cell>
          <cell r="W642">
            <v>0.11399999999999999</v>
          </cell>
        </row>
        <row r="643">
          <cell r="A643">
            <v>643</v>
          </cell>
          <cell r="C643" t="str">
            <v>제어 케이블</v>
          </cell>
          <cell r="D643" t="str">
            <v>CVV-SB  2.0sq/30C</v>
          </cell>
          <cell r="E643" t="str">
            <v>m</v>
          </cell>
          <cell r="H643">
            <v>797</v>
          </cell>
          <cell r="I643">
            <v>4548</v>
          </cell>
          <cell r="J643">
            <v>845</v>
          </cell>
          <cell r="K643">
            <v>4434</v>
          </cell>
          <cell r="S643">
            <v>4434</v>
          </cell>
          <cell r="U643">
            <v>0.05</v>
          </cell>
          <cell r="V643" t="str">
            <v>저케</v>
          </cell>
          <cell r="W643">
            <v>0.1176</v>
          </cell>
        </row>
        <row r="644">
          <cell r="A644">
            <v>644</v>
          </cell>
          <cell r="S644" t="str">
            <v/>
          </cell>
        </row>
        <row r="645">
          <cell r="A645">
            <v>645</v>
          </cell>
          <cell r="C645" t="str">
            <v>제어 케이블</v>
          </cell>
          <cell r="D645" t="str">
            <v>CVV-SB  1.25sq/2C</v>
          </cell>
          <cell r="E645" t="str">
            <v>m</v>
          </cell>
          <cell r="H645">
            <v>797</v>
          </cell>
          <cell r="I645">
            <v>691</v>
          </cell>
          <cell r="J645">
            <v>845</v>
          </cell>
          <cell r="K645">
            <v>673</v>
          </cell>
          <cell r="S645">
            <v>673</v>
          </cell>
          <cell r="U645">
            <v>0.05</v>
          </cell>
          <cell r="V645" t="str">
            <v>저케</v>
          </cell>
          <cell r="W645">
            <v>1.6799999999999999E-2</v>
          </cell>
        </row>
        <row r="646">
          <cell r="A646">
            <v>646</v>
          </cell>
          <cell r="C646" t="str">
            <v>제어 케이블</v>
          </cell>
          <cell r="D646" t="str">
            <v>CVV-SB  3.5sq/2C</v>
          </cell>
          <cell r="E646" t="str">
            <v>m</v>
          </cell>
          <cell r="H646">
            <v>797</v>
          </cell>
          <cell r="I646">
            <v>1170</v>
          </cell>
          <cell r="J646">
            <v>845</v>
          </cell>
          <cell r="K646">
            <v>1141</v>
          </cell>
          <cell r="S646">
            <v>1141</v>
          </cell>
          <cell r="U646">
            <v>0.05</v>
          </cell>
          <cell r="V646" t="str">
            <v>저케</v>
          </cell>
          <cell r="W646">
            <v>1.9199999999999998E-2</v>
          </cell>
        </row>
        <row r="647">
          <cell r="A647">
            <v>647</v>
          </cell>
          <cell r="C647" t="str">
            <v>제어 케이블</v>
          </cell>
          <cell r="D647" t="str">
            <v>CVV-SB  3.5sq/3C</v>
          </cell>
          <cell r="E647" t="str">
            <v>m</v>
          </cell>
          <cell r="H647">
            <v>797</v>
          </cell>
          <cell r="I647">
            <v>1379</v>
          </cell>
          <cell r="J647">
            <v>845</v>
          </cell>
          <cell r="K647">
            <v>1345</v>
          </cell>
          <cell r="S647">
            <v>1345</v>
          </cell>
          <cell r="U647">
            <v>0.05</v>
          </cell>
          <cell r="V647" t="str">
            <v>저케</v>
          </cell>
          <cell r="W647">
            <v>2.6399999999999996E-2</v>
          </cell>
        </row>
        <row r="648">
          <cell r="A648">
            <v>648</v>
          </cell>
          <cell r="C648" t="str">
            <v>제어 케이블</v>
          </cell>
          <cell r="D648" t="str">
            <v>CVV-SB  3.5sq/4C</v>
          </cell>
          <cell r="E648" t="str">
            <v>m</v>
          </cell>
          <cell r="H648">
            <v>797</v>
          </cell>
          <cell r="I648">
            <v>1583</v>
          </cell>
          <cell r="J648">
            <v>845</v>
          </cell>
          <cell r="K648">
            <v>1544</v>
          </cell>
          <cell r="S648">
            <v>1544</v>
          </cell>
          <cell r="U648">
            <v>0.05</v>
          </cell>
          <cell r="V648" t="str">
            <v>저케</v>
          </cell>
          <cell r="W648">
            <v>3.4799999999999998E-2</v>
          </cell>
        </row>
        <row r="649">
          <cell r="A649">
            <v>649</v>
          </cell>
          <cell r="C649" t="str">
            <v>제어 케이블</v>
          </cell>
          <cell r="D649" t="str">
            <v>CVV-SB  3.5sq/5C</v>
          </cell>
          <cell r="E649" t="str">
            <v>m</v>
          </cell>
          <cell r="H649">
            <v>797</v>
          </cell>
          <cell r="I649">
            <v>1721</v>
          </cell>
          <cell r="J649">
            <v>845</v>
          </cell>
          <cell r="K649">
            <v>1678</v>
          </cell>
          <cell r="S649">
            <v>1678</v>
          </cell>
          <cell r="U649">
            <v>0.05</v>
          </cell>
          <cell r="V649" t="str">
            <v>저케</v>
          </cell>
          <cell r="W649">
            <v>4.0800000000000003E-2</v>
          </cell>
        </row>
        <row r="650">
          <cell r="A650">
            <v>650</v>
          </cell>
          <cell r="S650" t="str">
            <v/>
          </cell>
        </row>
        <row r="651">
          <cell r="A651">
            <v>651</v>
          </cell>
          <cell r="S651" t="str">
            <v/>
          </cell>
        </row>
        <row r="652">
          <cell r="A652">
            <v>652</v>
          </cell>
          <cell r="C652" t="str">
            <v>제어 케이블</v>
          </cell>
          <cell r="D652" t="str">
            <v>CVV-SB  5.5sq/2C</v>
          </cell>
          <cell r="E652" t="str">
            <v>m</v>
          </cell>
          <cell r="H652">
            <v>797</v>
          </cell>
          <cell r="I652">
            <v>1413</v>
          </cell>
          <cell r="J652">
            <v>845</v>
          </cell>
          <cell r="K652">
            <v>1379</v>
          </cell>
          <cell r="S652">
            <v>1379</v>
          </cell>
          <cell r="U652">
            <v>0.05</v>
          </cell>
          <cell r="V652" t="str">
            <v>저케</v>
          </cell>
          <cell r="W652">
            <v>2.1599999999999998E-2</v>
          </cell>
        </row>
        <row r="653">
          <cell r="A653">
            <v>653</v>
          </cell>
          <cell r="C653" t="str">
            <v>제어 케이블</v>
          </cell>
          <cell r="D653" t="str">
            <v>CVV-SB  5.5sq/3C</v>
          </cell>
          <cell r="E653" t="str">
            <v>m</v>
          </cell>
          <cell r="H653">
            <v>797</v>
          </cell>
          <cell r="I653">
            <v>1740</v>
          </cell>
          <cell r="J653">
            <v>845</v>
          </cell>
          <cell r="K653">
            <v>1696</v>
          </cell>
          <cell r="S653">
            <v>1696</v>
          </cell>
          <cell r="U653">
            <v>0.05</v>
          </cell>
          <cell r="V653" t="str">
            <v>저케</v>
          </cell>
          <cell r="W653">
            <v>3.1199999999999999E-2</v>
          </cell>
        </row>
        <row r="654">
          <cell r="A654">
            <v>654</v>
          </cell>
          <cell r="C654" t="str">
            <v>제어 케이블</v>
          </cell>
          <cell r="D654" t="str">
            <v>CVV-SB  5.5sq/4C</v>
          </cell>
          <cell r="E654" t="str">
            <v>m</v>
          </cell>
          <cell r="H654">
            <v>797</v>
          </cell>
          <cell r="I654">
            <v>2000</v>
          </cell>
          <cell r="J654">
            <v>845</v>
          </cell>
          <cell r="K654">
            <v>1950</v>
          </cell>
          <cell r="S654">
            <v>1950</v>
          </cell>
          <cell r="U654">
            <v>0.05</v>
          </cell>
          <cell r="V654" t="str">
            <v>저케</v>
          </cell>
          <cell r="W654">
            <v>4.0800000000000003E-2</v>
          </cell>
        </row>
        <row r="655">
          <cell r="A655">
            <v>655</v>
          </cell>
          <cell r="C655" t="str">
            <v>제어 케이블</v>
          </cell>
          <cell r="D655" t="str">
            <v>CVV-SB  5.5sq/5C</v>
          </cell>
          <cell r="E655" t="str">
            <v>m</v>
          </cell>
          <cell r="H655">
            <v>797</v>
          </cell>
          <cell r="I655">
            <v>2352</v>
          </cell>
          <cell r="J655">
            <v>845</v>
          </cell>
          <cell r="K655">
            <v>2293</v>
          </cell>
          <cell r="S655">
            <v>2293</v>
          </cell>
          <cell r="U655">
            <v>0.05</v>
          </cell>
          <cell r="V655" t="str">
            <v>저케</v>
          </cell>
          <cell r="W655">
            <v>4.6800000000000001E-2</v>
          </cell>
        </row>
        <row r="656">
          <cell r="A656">
            <v>656</v>
          </cell>
          <cell r="S656" t="str">
            <v/>
          </cell>
        </row>
        <row r="657">
          <cell r="A657">
            <v>657</v>
          </cell>
          <cell r="S657" t="str">
            <v/>
          </cell>
        </row>
        <row r="658">
          <cell r="A658">
            <v>658</v>
          </cell>
          <cell r="B658" t="str">
            <v>옥외</v>
          </cell>
          <cell r="C658" t="str">
            <v>제어 케이블</v>
          </cell>
          <cell r="D658" t="str">
            <v>CVV  2.0sq/2C</v>
          </cell>
          <cell r="E658" t="str">
            <v>m</v>
          </cell>
          <cell r="H658">
            <v>796</v>
          </cell>
          <cell r="I658">
            <v>450</v>
          </cell>
          <cell r="J658">
            <v>845</v>
          </cell>
          <cell r="K658">
            <v>463</v>
          </cell>
          <cell r="S658">
            <v>450</v>
          </cell>
          <cell r="U658">
            <v>0.03</v>
          </cell>
          <cell r="V658" t="str">
            <v>저케</v>
          </cell>
          <cell r="W658">
            <v>1.4E-2</v>
          </cell>
        </row>
        <row r="659">
          <cell r="A659">
            <v>659</v>
          </cell>
          <cell r="B659" t="str">
            <v>옥외</v>
          </cell>
          <cell r="C659" t="str">
            <v>제어 케이블</v>
          </cell>
          <cell r="D659" t="str">
            <v>CVV  2.0sq/3C</v>
          </cell>
          <cell r="E659" t="str">
            <v>m</v>
          </cell>
          <cell r="H659">
            <v>796</v>
          </cell>
          <cell r="I659">
            <v>550</v>
          </cell>
          <cell r="J659">
            <v>845</v>
          </cell>
          <cell r="K659">
            <v>565</v>
          </cell>
          <cell r="S659">
            <v>550</v>
          </cell>
          <cell r="U659">
            <v>0.03</v>
          </cell>
          <cell r="V659" t="str">
            <v>저케</v>
          </cell>
          <cell r="W659">
            <v>1.9E-2</v>
          </cell>
        </row>
        <row r="660">
          <cell r="A660">
            <v>660</v>
          </cell>
          <cell r="B660" t="str">
            <v>옥외</v>
          </cell>
          <cell r="C660" t="str">
            <v>제어 케이블</v>
          </cell>
          <cell r="D660" t="str">
            <v>CVV  2.0sq/4C</v>
          </cell>
          <cell r="E660" t="str">
            <v>m</v>
          </cell>
          <cell r="H660">
            <v>796</v>
          </cell>
          <cell r="I660">
            <v>670</v>
          </cell>
          <cell r="J660">
            <v>845</v>
          </cell>
          <cell r="K660">
            <v>690</v>
          </cell>
          <cell r="S660">
            <v>670</v>
          </cell>
          <cell r="U660">
            <v>0.03</v>
          </cell>
          <cell r="V660" t="str">
            <v>저케</v>
          </cell>
          <cell r="W660">
            <v>2.5999999999999999E-2</v>
          </cell>
        </row>
        <row r="661">
          <cell r="A661">
            <v>661</v>
          </cell>
          <cell r="B661" t="str">
            <v>옥외</v>
          </cell>
          <cell r="C661" t="str">
            <v>제어 케이블</v>
          </cell>
          <cell r="D661" t="str">
            <v>CVV  2.0sq/5C</v>
          </cell>
          <cell r="E661" t="str">
            <v>m</v>
          </cell>
          <cell r="H661">
            <v>796</v>
          </cell>
          <cell r="I661">
            <v>765</v>
          </cell>
          <cell r="J661">
            <v>845</v>
          </cell>
          <cell r="K661">
            <v>787</v>
          </cell>
          <cell r="S661">
            <v>765</v>
          </cell>
          <cell r="U661">
            <v>0.03</v>
          </cell>
          <cell r="V661" t="str">
            <v>저케</v>
          </cell>
          <cell r="W661">
            <v>3.2000000000000001E-2</v>
          </cell>
        </row>
        <row r="662">
          <cell r="A662">
            <v>662</v>
          </cell>
          <cell r="B662" t="str">
            <v>옥외</v>
          </cell>
          <cell r="C662" t="str">
            <v>제어 케이블</v>
          </cell>
          <cell r="D662" t="str">
            <v>CVV  2.0sq/6C</v>
          </cell>
          <cell r="E662" t="str">
            <v>m</v>
          </cell>
          <cell r="H662">
            <v>796</v>
          </cell>
          <cell r="I662">
            <v>884</v>
          </cell>
          <cell r="J662">
            <v>845</v>
          </cell>
          <cell r="K662">
            <v>909</v>
          </cell>
          <cell r="S662">
            <v>884</v>
          </cell>
          <cell r="U662">
            <v>0.03</v>
          </cell>
          <cell r="V662" t="str">
            <v>저케</v>
          </cell>
          <cell r="W662">
            <v>3.5000000000000003E-2</v>
          </cell>
        </row>
        <row r="663">
          <cell r="A663">
            <v>663</v>
          </cell>
          <cell r="B663" t="str">
            <v>옥외</v>
          </cell>
          <cell r="C663" t="str">
            <v>제어 케이블</v>
          </cell>
          <cell r="D663" t="str">
            <v>CVV  2.0sq/7C</v>
          </cell>
          <cell r="E663" t="str">
            <v>m</v>
          </cell>
          <cell r="H663">
            <v>796</v>
          </cell>
          <cell r="I663">
            <v>945</v>
          </cell>
          <cell r="J663">
            <v>845</v>
          </cell>
          <cell r="K663">
            <v>972</v>
          </cell>
          <cell r="S663">
            <v>945</v>
          </cell>
          <cell r="U663">
            <v>0.03</v>
          </cell>
          <cell r="V663" t="str">
            <v>저케</v>
          </cell>
          <cell r="W663">
            <v>3.9E-2</v>
          </cell>
        </row>
        <row r="664">
          <cell r="A664">
            <v>664</v>
          </cell>
          <cell r="B664" t="str">
            <v>옥외</v>
          </cell>
          <cell r="C664" t="str">
            <v>제어 케이블</v>
          </cell>
          <cell r="D664" t="str">
            <v>CVV  2.0sq/8C</v>
          </cell>
          <cell r="E664" t="str">
            <v>m</v>
          </cell>
          <cell r="H664">
            <v>796</v>
          </cell>
          <cell r="I664">
            <v>1178</v>
          </cell>
          <cell r="J664">
            <v>845</v>
          </cell>
          <cell r="K664">
            <v>1211</v>
          </cell>
          <cell r="S664">
            <v>1178</v>
          </cell>
          <cell r="U664">
            <v>0.03</v>
          </cell>
          <cell r="V664" t="str">
            <v>저케</v>
          </cell>
          <cell r="W664">
            <v>4.2000000000000003E-2</v>
          </cell>
        </row>
        <row r="665">
          <cell r="A665">
            <v>665</v>
          </cell>
          <cell r="B665" t="str">
            <v>옥외</v>
          </cell>
          <cell r="C665" t="str">
            <v>제어 케이블</v>
          </cell>
          <cell r="D665" t="str">
            <v>CVV  2.0sq/9C</v>
          </cell>
          <cell r="E665" t="str">
            <v>m</v>
          </cell>
          <cell r="H665">
            <v>796</v>
          </cell>
          <cell r="I665">
            <v>1283</v>
          </cell>
          <cell r="J665">
            <v>845</v>
          </cell>
          <cell r="K665">
            <v>1319</v>
          </cell>
          <cell r="S665">
            <v>1283</v>
          </cell>
          <cell r="U665">
            <v>0.03</v>
          </cell>
          <cell r="V665" t="str">
            <v>저케</v>
          </cell>
          <cell r="W665">
            <v>4.4999999999999998E-2</v>
          </cell>
        </row>
        <row r="666">
          <cell r="A666">
            <v>666</v>
          </cell>
          <cell r="B666" t="str">
            <v>옥외</v>
          </cell>
          <cell r="C666" t="str">
            <v>제어 케이블</v>
          </cell>
          <cell r="D666" t="str">
            <v>CVV  2.0sq/10C</v>
          </cell>
          <cell r="E666" t="str">
            <v>m</v>
          </cell>
          <cell r="H666">
            <v>796</v>
          </cell>
          <cell r="I666">
            <v>1472</v>
          </cell>
          <cell r="J666">
            <v>845</v>
          </cell>
          <cell r="K666">
            <v>1514</v>
          </cell>
          <cell r="S666">
            <v>1472</v>
          </cell>
          <cell r="U666">
            <v>0.03</v>
          </cell>
          <cell r="V666" t="str">
            <v>저케</v>
          </cell>
          <cell r="W666">
            <v>4.8000000000000001E-2</v>
          </cell>
        </row>
        <row r="667">
          <cell r="A667">
            <v>667</v>
          </cell>
          <cell r="B667" t="str">
            <v>옥외</v>
          </cell>
          <cell r="C667" t="str">
            <v>제어 케이블</v>
          </cell>
          <cell r="D667" t="str">
            <v>CVV  2.0sq/12C</v>
          </cell>
          <cell r="E667" t="str">
            <v>m</v>
          </cell>
          <cell r="H667">
            <v>796</v>
          </cell>
          <cell r="I667">
            <v>1632</v>
          </cell>
          <cell r="J667">
            <v>845</v>
          </cell>
          <cell r="K667">
            <v>1679</v>
          </cell>
          <cell r="S667">
            <v>1632</v>
          </cell>
          <cell r="U667">
            <v>0.03</v>
          </cell>
          <cell r="V667" t="str">
            <v>저케</v>
          </cell>
          <cell r="W667">
            <v>5.3999999999999999E-2</v>
          </cell>
        </row>
        <row r="668">
          <cell r="A668">
            <v>668</v>
          </cell>
          <cell r="B668" t="str">
            <v>옥외</v>
          </cell>
          <cell r="C668" t="str">
            <v>제어 케이블</v>
          </cell>
          <cell r="D668" t="str">
            <v>CVV  2.0sq/15C</v>
          </cell>
          <cell r="E668" t="str">
            <v>m</v>
          </cell>
          <cell r="H668">
            <v>796</v>
          </cell>
          <cell r="I668">
            <v>2114</v>
          </cell>
          <cell r="J668">
            <v>845</v>
          </cell>
          <cell r="K668">
            <v>2175</v>
          </cell>
          <cell r="S668">
            <v>2114</v>
          </cell>
          <cell r="U668">
            <v>0.03</v>
          </cell>
          <cell r="V668" t="str">
            <v>저케</v>
          </cell>
          <cell r="W668">
            <v>6.3E-2</v>
          </cell>
        </row>
        <row r="669">
          <cell r="A669">
            <v>669</v>
          </cell>
          <cell r="B669" t="str">
            <v>옥외</v>
          </cell>
          <cell r="C669" t="str">
            <v>제어 케이블</v>
          </cell>
          <cell r="D669" t="str">
            <v>CVV  2.0sq/19C</v>
          </cell>
          <cell r="E669" t="str">
            <v>m</v>
          </cell>
          <cell r="H669">
            <v>796</v>
          </cell>
          <cell r="I669">
            <v>2390</v>
          </cell>
          <cell r="J669">
            <v>845</v>
          </cell>
          <cell r="K669">
            <v>2459</v>
          </cell>
          <cell r="S669">
            <v>2390</v>
          </cell>
          <cell r="U669">
            <v>0.03</v>
          </cell>
          <cell r="V669" t="str">
            <v>저케</v>
          </cell>
          <cell r="W669">
            <v>7.1999999999999995E-2</v>
          </cell>
        </row>
        <row r="670">
          <cell r="A670">
            <v>670</v>
          </cell>
          <cell r="B670" t="str">
            <v>옥외</v>
          </cell>
          <cell r="C670" t="str">
            <v>제어 케이블</v>
          </cell>
          <cell r="D670" t="str">
            <v>CVV  2.0sq/24C</v>
          </cell>
          <cell r="E670" t="str">
            <v>m</v>
          </cell>
          <cell r="H670">
            <v>796</v>
          </cell>
          <cell r="I670">
            <v>3021</v>
          </cell>
          <cell r="J670">
            <v>845</v>
          </cell>
          <cell r="K670">
            <v>3108</v>
          </cell>
          <cell r="S670">
            <v>3021</v>
          </cell>
          <cell r="U670">
            <v>0.03</v>
          </cell>
          <cell r="V670" t="str">
            <v>저케</v>
          </cell>
          <cell r="W670">
            <v>8.4000000000000005E-2</v>
          </cell>
        </row>
        <row r="671">
          <cell r="A671">
            <v>671</v>
          </cell>
          <cell r="B671" t="str">
            <v>옥외</v>
          </cell>
          <cell r="C671" t="str">
            <v>제어 케이블</v>
          </cell>
          <cell r="D671" t="str">
            <v>CVV  2.0sq/27C</v>
          </cell>
          <cell r="E671" t="str">
            <v>m</v>
          </cell>
          <cell r="H671">
            <v>796</v>
          </cell>
          <cell r="I671">
            <v>3297</v>
          </cell>
          <cell r="J671">
            <v>845</v>
          </cell>
          <cell r="K671">
            <v>3391</v>
          </cell>
          <cell r="S671">
            <v>3297</v>
          </cell>
          <cell r="U671">
            <v>0.03</v>
          </cell>
          <cell r="V671" t="str">
            <v>저케</v>
          </cell>
          <cell r="W671">
            <v>9.0999999999999998E-2</v>
          </cell>
        </row>
        <row r="672">
          <cell r="A672">
            <v>672</v>
          </cell>
          <cell r="B672" t="str">
            <v>옥외</v>
          </cell>
          <cell r="C672" t="str">
            <v>제어 케이블</v>
          </cell>
          <cell r="D672" t="str">
            <v>CVV  2.0sq/30C</v>
          </cell>
          <cell r="E672" t="str">
            <v>m</v>
          </cell>
          <cell r="H672">
            <v>796</v>
          </cell>
          <cell r="I672">
            <v>3689</v>
          </cell>
          <cell r="J672">
            <v>845</v>
          </cell>
          <cell r="K672">
            <v>3795</v>
          </cell>
          <cell r="S672">
            <v>3689</v>
          </cell>
          <cell r="U672">
            <v>0.03</v>
          </cell>
          <cell r="V672" t="str">
            <v>저케</v>
          </cell>
          <cell r="W672">
            <v>9.8000000000000004E-2</v>
          </cell>
        </row>
        <row r="673">
          <cell r="A673">
            <v>673</v>
          </cell>
          <cell r="S673" t="str">
            <v/>
          </cell>
        </row>
        <row r="674">
          <cell r="A674">
            <v>674</v>
          </cell>
          <cell r="S674" t="str">
            <v/>
          </cell>
        </row>
        <row r="675">
          <cell r="A675">
            <v>675</v>
          </cell>
          <cell r="B675" t="str">
            <v>옥외</v>
          </cell>
          <cell r="C675" t="str">
            <v>제어 케이블</v>
          </cell>
          <cell r="D675" t="str">
            <v>CVV  3.5sq/2C</v>
          </cell>
          <cell r="E675" t="str">
            <v>m</v>
          </cell>
          <cell r="H675">
            <v>796</v>
          </cell>
          <cell r="I675">
            <v>659</v>
          </cell>
          <cell r="J675">
            <v>845</v>
          </cell>
          <cell r="K675">
            <v>678</v>
          </cell>
          <cell r="S675">
            <v>659</v>
          </cell>
          <cell r="U675">
            <v>0.03</v>
          </cell>
          <cell r="V675" t="str">
            <v>저케</v>
          </cell>
          <cell r="W675">
            <v>1.6E-2</v>
          </cell>
        </row>
        <row r="676">
          <cell r="A676">
            <v>676</v>
          </cell>
          <cell r="B676" t="str">
            <v>옥외</v>
          </cell>
          <cell r="C676" t="str">
            <v>제어 케이블</v>
          </cell>
          <cell r="D676" t="str">
            <v>CVV  3.5sq/3C</v>
          </cell>
          <cell r="E676" t="str">
            <v>m</v>
          </cell>
          <cell r="H676">
            <v>796</v>
          </cell>
          <cell r="I676">
            <v>812</v>
          </cell>
          <cell r="J676">
            <v>845</v>
          </cell>
          <cell r="K676">
            <v>835</v>
          </cell>
          <cell r="S676">
            <v>812</v>
          </cell>
          <cell r="U676">
            <v>0.03</v>
          </cell>
          <cell r="V676" t="str">
            <v>저케</v>
          </cell>
          <cell r="W676">
            <v>2.1999999999999999E-2</v>
          </cell>
        </row>
        <row r="677">
          <cell r="A677">
            <v>677</v>
          </cell>
          <cell r="B677" t="str">
            <v>옥외</v>
          </cell>
          <cell r="C677" t="str">
            <v>제어 케이블</v>
          </cell>
          <cell r="D677" t="str">
            <v>CVV  3.5sq/4C</v>
          </cell>
          <cell r="E677" t="str">
            <v>m</v>
          </cell>
          <cell r="H677">
            <v>796</v>
          </cell>
          <cell r="I677">
            <v>971</v>
          </cell>
          <cell r="J677">
            <v>845</v>
          </cell>
          <cell r="K677">
            <v>999</v>
          </cell>
          <cell r="S677">
            <v>971</v>
          </cell>
          <cell r="U677">
            <v>0.03</v>
          </cell>
          <cell r="V677" t="str">
            <v>저케</v>
          </cell>
          <cell r="W677">
            <v>2.9000000000000001E-2</v>
          </cell>
        </row>
        <row r="678">
          <cell r="A678">
            <v>678</v>
          </cell>
          <cell r="B678" t="str">
            <v>옥외</v>
          </cell>
          <cell r="C678" t="str">
            <v>제어 케이블</v>
          </cell>
          <cell r="D678" t="str">
            <v>CVV  3.5sq/5C</v>
          </cell>
          <cell r="E678" t="str">
            <v>m</v>
          </cell>
          <cell r="H678">
            <v>796</v>
          </cell>
          <cell r="I678">
            <v>1137</v>
          </cell>
          <cell r="J678">
            <v>845</v>
          </cell>
          <cell r="K678">
            <v>1169</v>
          </cell>
          <cell r="S678">
            <v>1137</v>
          </cell>
          <cell r="U678">
            <v>0.03</v>
          </cell>
          <cell r="V678" t="str">
            <v>저케</v>
          </cell>
          <cell r="W678">
            <v>3.4000000000000002E-2</v>
          </cell>
        </row>
        <row r="679">
          <cell r="A679">
            <v>679</v>
          </cell>
          <cell r="B679" t="str">
            <v>옥외</v>
          </cell>
          <cell r="C679" t="str">
            <v>제어 케이블</v>
          </cell>
          <cell r="D679" t="str">
            <v>CVV  3.5sq/12C</v>
          </cell>
          <cell r="E679" t="str">
            <v>m</v>
          </cell>
          <cell r="H679">
            <v>796</v>
          </cell>
          <cell r="I679">
            <v>2440</v>
          </cell>
          <cell r="J679">
            <v>845</v>
          </cell>
          <cell r="K679">
            <v>2509</v>
          </cell>
          <cell r="S679">
            <v>2440</v>
          </cell>
          <cell r="U679">
            <v>0.03</v>
          </cell>
          <cell r="V679" t="str">
            <v>저케</v>
          </cell>
          <cell r="W679">
            <v>5.8000000000000003E-2</v>
          </cell>
        </row>
        <row r="680">
          <cell r="A680">
            <v>680</v>
          </cell>
          <cell r="S680" t="str">
            <v/>
          </cell>
        </row>
        <row r="681">
          <cell r="A681">
            <v>681</v>
          </cell>
          <cell r="B681" t="str">
            <v>옥외</v>
          </cell>
          <cell r="C681" t="str">
            <v>제어 케이블</v>
          </cell>
          <cell r="D681" t="str">
            <v>CVV  5.5sq/2C</v>
          </cell>
          <cell r="E681" t="str">
            <v>m</v>
          </cell>
          <cell r="H681">
            <v>796</v>
          </cell>
          <cell r="I681">
            <v>828</v>
          </cell>
          <cell r="J681">
            <v>845</v>
          </cell>
          <cell r="K681">
            <v>852</v>
          </cell>
          <cell r="S681">
            <v>828</v>
          </cell>
          <cell r="U681">
            <v>0.03</v>
          </cell>
          <cell r="V681" t="str">
            <v>저케</v>
          </cell>
          <cell r="W681">
            <v>1.7999999999999999E-2</v>
          </cell>
        </row>
        <row r="682">
          <cell r="A682">
            <v>682</v>
          </cell>
          <cell r="B682" t="str">
            <v>옥외</v>
          </cell>
          <cell r="C682" t="str">
            <v>제어 케이블</v>
          </cell>
          <cell r="D682" t="str">
            <v>CVV  5.5sq/3C</v>
          </cell>
          <cell r="E682" t="str">
            <v>m</v>
          </cell>
          <cell r="H682">
            <v>796</v>
          </cell>
          <cell r="I682">
            <v>1083</v>
          </cell>
          <cell r="J682">
            <v>845</v>
          </cell>
          <cell r="K682">
            <v>1114</v>
          </cell>
          <cell r="S682">
            <v>1083</v>
          </cell>
          <cell r="U682">
            <v>0.03</v>
          </cell>
          <cell r="V682" t="str">
            <v>저케</v>
          </cell>
          <cell r="W682">
            <v>2.5999999999999999E-2</v>
          </cell>
        </row>
        <row r="683">
          <cell r="A683">
            <v>683</v>
          </cell>
          <cell r="B683" t="str">
            <v>옥외</v>
          </cell>
          <cell r="C683" t="str">
            <v>제어 케이블</v>
          </cell>
          <cell r="D683" t="str">
            <v>CVV  5.5sq/4C</v>
          </cell>
          <cell r="E683" t="str">
            <v>m</v>
          </cell>
          <cell r="H683">
            <v>796</v>
          </cell>
          <cell r="I683">
            <v>1345</v>
          </cell>
          <cell r="J683">
            <v>845</v>
          </cell>
          <cell r="K683">
            <v>1383</v>
          </cell>
          <cell r="S683">
            <v>1345</v>
          </cell>
          <cell r="U683">
            <v>0.03</v>
          </cell>
          <cell r="V683" t="str">
            <v>저케</v>
          </cell>
          <cell r="W683">
            <v>3.4000000000000002E-2</v>
          </cell>
        </row>
        <row r="684">
          <cell r="A684">
            <v>684</v>
          </cell>
          <cell r="B684" t="str">
            <v>옥외</v>
          </cell>
          <cell r="C684" t="str">
            <v>제어 케이블</v>
          </cell>
          <cell r="D684" t="str">
            <v>CVV  5.5sq/5C</v>
          </cell>
          <cell r="E684" t="str">
            <v>m</v>
          </cell>
          <cell r="H684">
            <v>796</v>
          </cell>
          <cell r="I684">
            <v>1628</v>
          </cell>
          <cell r="J684">
            <v>845</v>
          </cell>
          <cell r="K684">
            <v>1675</v>
          </cell>
          <cell r="S684">
            <v>1628</v>
          </cell>
          <cell r="U684">
            <v>0.03</v>
          </cell>
          <cell r="V684" t="str">
            <v>저케</v>
          </cell>
          <cell r="W684">
            <v>3.9E-2</v>
          </cell>
        </row>
        <row r="685">
          <cell r="A685">
            <v>685</v>
          </cell>
          <cell r="S685" t="str">
            <v/>
          </cell>
        </row>
        <row r="686">
          <cell r="A686">
            <v>686</v>
          </cell>
          <cell r="S686" t="str">
            <v/>
          </cell>
        </row>
        <row r="687">
          <cell r="A687">
            <v>687</v>
          </cell>
          <cell r="B687" t="str">
            <v>옥외</v>
          </cell>
          <cell r="C687" t="str">
            <v>제어 케이블</v>
          </cell>
          <cell r="D687" t="str">
            <v>CVV-S  2.0sq/2C</v>
          </cell>
          <cell r="E687" t="str">
            <v>m</v>
          </cell>
          <cell r="H687">
            <v>797</v>
          </cell>
          <cell r="I687">
            <v>711</v>
          </cell>
          <cell r="J687">
            <v>845</v>
          </cell>
          <cell r="K687">
            <v>693</v>
          </cell>
          <cell r="S687">
            <v>693</v>
          </cell>
          <cell r="U687">
            <v>0.03</v>
          </cell>
          <cell r="V687" t="str">
            <v>저케</v>
          </cell>
          <cell r="W687">
            <v>1.6799999999999999E-2</v>
          </cell>
        </row>
        <row r="688">
          <cell r="A688">
            <v>688</v>
          </cell>
          <cell r="B688" t="str">
            <v>옥외</v>
          </cell>
          <cell r="C688" t="str">
            <v>제어 케이블</v>
          </cell>
          <cell r="D688" t="str">
            <v>CVV-S  2.0sq/3C</v>
          </cell>
          <cell r="E688" t="str">
            <v>m</v>
          </cell>
          <cell r="H688">
            <v>797</v>
          </cell>
          <cell r="I688">
            <v>823</v>
          </cell>
          <cell r="J688">
            <v>845</v>
          </cell>
          <cell r="K688">
            <v>802</v>
          </cell>
          <cell r="S688">
            <v>802</v>
          </cell>
          <cell r="U688">
            <v>0.03</v>
          </cell>
          <cell r="V688" t="str">
            <v>저케</v>
          </cell>
          <cell r="W688">
            <v>2.2799999999999997E-2</v>
          </cell>
        </row>
        <row r="689">
          <cell r="A689">
            <v>689</v>
          </cell>
          <cell r="B689" t="str">
            <v>옥외</v>
          </cell>
          <cell r="C689" t="str">
            <v>제어 케이블</v>
          </cell>
          <cell r="D689" t="str">
            <v>CVV-S  2.0sq/4C</v>
          </cell>
          <cell r="E689" t="str">
            <v>m</v>
          </cell>
          <cell r="H689">
            <v>797</v>
          </cell>
          <cell r="I689">
            <v>954</v>
          </cell>
          <cell r="J689">
            <v>845</v>
          </cell>
          <cell r="K689">
            <v>930</v>
          </cell>
          <cell r="S689">
            <v>930</v>
          </cell>
          <cell r="U689">
            <v>0.03</v>
          </cell>
          <cell r="V689" t="str">
            <v>저케</v>
          </cell>
          <cell r="W689">
            <v>3.1199999999999999E-2</v>
          </cell>
        </row>
        <row r="690">
          <cell r="A690">
            <v>690</v>
          </cell>
          <cell r="B690" t="str">
            <v>옥외</v>
          </cell>
          <cell r="C690" t="str">
            <v>제어 케이블</v>
          </cell>
          <cell r="D690" t="str">
            <v>CVV-S  2.0sq/5C</v>
          </cell>
          <cell r="E690" t="str">
            <v>m</v>
          </cell>
          <cell r="H690">
            <v>797</v>
          </cell>
          <cell r="I690">
            <v>1076</v>
          </cell>
          <cell r="J690">
            <v>845</v>
          </cell>
          <cell r="K690">
            <v>1049</v>
          </cell>
          <cell r="S690">
            <v>1049</v>
          </cell>
          <cell r="U690">
            <v>0.03</v>
          </cell>
          <cell r="V690" t="str">
            <v>저케</v>
          </cell>
          <cell r="W690">
            <v>3.8399999999999997E-2</v>
          </cell>
        </row>
        <row r="691">
          <cell r="A691">
            <v>691</v>
          </cell>
          <cell r="B691" t="str">
            <v>옥외</v>
          </cell>
          <cell r="C691" t="str">
            <v>제어 케이블</v>
          </cell>
          <cell r="D691" t="str">
            <v>CVV-S  2.0sq/6C</v>
          </cell>
          <cell r="E691" t="str">
            <v>m</v>
          </cell>
          <cell r="H691">
            <v>797</v>
          </cell>
          <cell r="I691">
            <v>1218</v>
          </cell>
          <cell r="J691">
            <v>845</v>
          </cell>
          <cell r="K691">
            <v>1188</v>
          </cell>
          <cell r="S691">
            <v>1188</v>
          </cell>
          <cell r="U691">
            <v>0.03</v>
          </cell>
          <cell r="V691" t="str">
            <v>저케</v>
          </cell>
          <cell r="W691">
            <v>4.2000000000000003E-2</v>
          </cell>
        </row>
        <row r="692">
          <cell r="A692">
            <v>692</v>
          </cell>
          <cell r="B692" t="str">
            <v>옥외</v>
          </cell>
          <cell r="C692" t="str">
            <v>제어 케이블</v>
          </cell>
          <cell r="D692" t="str">
            <v>CVV-S  2.0sq/7C</v>
          </cell>
          <cell r="E692" t="str">
            <v>m</v>
          </cell>
          <cell r="H692">
            <v>797</v>
          </cell>
          <cell r="I692">
            <v>1292</v>
          </cell>
          <cell r="J692">
            <v>845</v>
          </cell>
          <cell r="K692">
            <v>1261</v>
          </cell>
          <cell r="S692">
            <v>1261</v>
          </cell>
          <cell r="U692">
            <v>0.03</v>
          </cell>
          <cell r="V692" t="str">
            <v>저케</v>
          </cell>
          <cell r="W692">
            <v>4.6800000000000001E-2</v>
          </cell>
        </row>
        <row r="693">
          <cell r="A693">
            <v>693</v>
          </cell>
          <cell r="B693" t="str">
            <v>옥외</v>
          </cell>
          <cell r="C693" t="str">
            <v>제어 케이블</v>
          </cell>
          <cell r="D693" t="str">
            <v>CVV-S  2.0sq/9C</v>
          </cell>
          <cell r="E693" t="str">
            <v>m</v>
          </cell>
          <cell r="H693">
            <v>797</v>
          </cell>
          <cell r="I693">
            <v>1621</v>
          </cell>
          <cell r="J693">
            <v>845</v>
          </cell>
          <cell r="K693">
            <v>1581</v>
          </cell>
          <cell r="S693">
            <v>1581</v>
          </cell>
          <cell r="U693">
            <v>0.03</v>
          </cell>
          <cell r="V693" t="str">
            <v>저케</v>
          </cell>
          <cell r="W693">
            <v>5.3999999999999999E-2</v>
          </cell>
        </row>
        <row r="694">
          <cell r="A694">
            <v>694</v>
          </cell>
          <cell r="B694" t="str">
            <v>옥외</v>
          </cell>
          <cell r="C694" t="str">
            <v>제어 케이블</v>
          </cell>
          <cell r="D694" t="str">
            <v>CVV-S  2.0sq/10C</v>
          </cell>
          <cell r="E694" t="str">
            <v>m</v>
          </cell>
          <cell r="H694">
            <v>797</v>
          </cell>
          <cell r="I694">
            <v>1842</v>
          </cell>
          <cell r="J694">
            <v>845</v>
          </cell>
          <cell r="K694">
            <v>1796</v>
          </cell>
          <cell r="S694">
            <v>1796</v>
          </cell>
          <cell r="U694">
            <v>0.03</v>
          </cell>
          <cell r="V694" t="str">
            <v>저케</v>
          </cell>
          <cell r="W694">
            <v>5.7599999999999998E-2</v>
          </cell>
        </row>
        <row r="695">
          <cell r="A695">
            <v>695</v>
          </cell>
          <cell r="B695" t="str">
            <v>옥외</v>
          </cell>
          <cell r="C695" t="str">
            <v>제어 케이블</v>
          </cell>
          <cell r="D695" t="str">
            <v>CVV-S  2.0sq/12C</v>
          </cell>
          <cell r="E695" t="str">
            <v>m</v>
          </cell>
          <cell r="H695">
            <v>797</v>
          </cell>
          <cell r="I695">
            <v>2076</v>
          </cell>
          <cell r="J695">
            <v>845</v>
          </cell>
          <cell r="K695">
            <v>2025</v>
          </cell>
          <cell r="S695">
            <v>2025</v>
          </cell>
          <cell r="U695">
            <v>0.03</v>
          </cell>
          <cell r="V695" t="str">
            <v>저케</v>
          </cell>
          <cell r="W695">
            <v>6.4799999999999996E-2</v>
          </cell>
        </row>
        <row r="696">
          <cell r="A696">
            <v>696</v>
          </cell>
          <cell r="B696" t="str">
            <v>옥외</v>
          </cell>
          <cell r="C696" t="str">
            <v>제어 케이블</v>
          </cell>
          <cell r="D696" t="str">
            <v>CVV-S  2.0sq/15C</v>
          </cell>
          <cell r="E696" t="str">
            <v>m</v>
          </cell>
          <cell r="H696">
            <v>797</v>
          </cell>
          <cell r="I696">
            <v>2419</v>
          </cell>
          <cell r="J696">
            <v>845</v>
          </cell>
          <cell r="K696">
            <v>2358</v>
          </cell>
          <cell r="S696">
            <v>2358</v>
          </cell>
          <cell r="U696">
            <v>0.03</v>
          </cell>
          <cell r="V696" t="str">
            <v>저케</v>
          </cell>
          <cell r="W696">
            <v>7.5600000000000001E-2</v>
          </cell>
        </row>
        <row r="697">
          <cell r="A697">
            <v>697</v>
          </cell>
          <cell r="B697" t="str">
            <v>옥외</v>
          </cell>
          <cell r="C697" t="str">
            <v>제어 케이블</v>
          </cell>
          <cell r="D697" t="str">
            <v>CVV-S  2.0sq/17C</v>
          </cell>
          <cell r="E697" t="str">
            <v>m</v>
          </cell>
          <cell r="H697">
            <v>797</v>
          </cell>
          <cell r="I697">
            <v>2634</v>
          </cell>
          <cell r="J697">
            <v>845</v>
          </cell>
          <cell r="K697">
            <v>2569</v>
          </cell>
          <cell r="S697">
            <v>2569</v>
          </cell>
          <cell r="U697">
            <v>0.03</v>
          </cell>
          <cell r="V697" t="str">
            <v>저케</v>
          </cell>
          <cell r="W697">
            <v>8.6399999999999991E-2</v>
          </cell>
        </row>
        <row r="698">
          <cell r="A698">
            <v>698</v>
          </cell>
          <cell r="B698" t="str">
            <v>옥외</v>
          </cell>
          <cell r="C698" t="str">
            <v>제어 케이블</v>
          </cell>
          <cell r="D698" t="str">
            <v>CVV-S  2.0sq/19C</v>
          </cell>
          <cell r="E698" t="str">
            <v>m</v>
          </cell>
          <cell r="H698">
            <v>797</v>
          </cell>
          <cell r="I698">
            <v>2833</v>
          </cell>
          <cell r="J698">
            <v>845</v>
          </cell>
          <cell r="K698">
            <v>2763</v>
          </cell>
          <cell r="S698">
            <v>2763</v>
          </cell>
          <cell r="U698">
            <v>0.03</v>
          </cell>
          <cell r="V698" t="str">
            <v>저케</v>
          </cell>
          <cell r="W698">
            <v>8.6399999999999991E-2</v>
          </cell>
        </row>
        <row r="699">
          <cell r="A699">
            <v>699</v>
          </cell>
          <cell r="B699" t="str">
            <v>옥외</v>
          </cell>
          <cell r="C699" t="str">
            <v>제어 케이블</v>
          </cell>
          <cell r="D699" t="str">
            <v>CVV-S  2.0sq/20C</v>
          </cell>
          <cell r="E699" t="str">
            <v>m</v>
          </cell>
          <cell r="H699">
            <v>797</v>
          </cell>
          <cell r="I699">
            <v>3007</v>
          </cell>
          <cell r="J699">
            <v>845</v>
          </cell>
          <cell r="K699">
            <v>2932</v>
          </cell>
          <cell r="S699">
            <v>2932</v>
          </cell>
          <cell r="U699">
            <v>0.03</v>
          </cell>
          <cell r="V699" t="str">
            <v>저케</v>
          </cell>
          <cell r="W699">
            <v>0.1008</v>
          </cell>
        </row>
        <row r="700">
          <cell r="A700">
            <v>700</v>
          </cell>
          <cell r="B700" t="str">
            <v>옥외</v>
          </cell>
          <cell r="C700" t="str">
            <v>제어 케이블</v>
          </cell>
          <cell r="D700" t="str">
            <v>CVV-S  2.0sq/24C</v>
          </cell>
          <cell r="E700" t="str">
            <v>m</v>
          </cell>
          <cell r="H700">
            <v>797</v>
          </cell>
          <cell r="I700">
            <v>3724</v>
          </cell>
          <cell r="J700">
            <v>845</v>
          </cell>
          <cell r="K700">
            <v>3629</v>
          </cell>
          <cell r="S700">
            <v>3629</v>
          </cell>
          <cell r="U700">
            <v>0.03</v>
          </cell>
          <cell r="V700" t="str">
            <v>저케</v>
          </cell>
          <cell r="W700">
            <v>0.1008</v>
          </cell>
        </row>
        <row r="701">
          <cell r="A701">
            <v>701</v>
          </cell>
          <cell r="B701" t="str">
            <v>옥외</v>
          </cell>
          <cell r="C701" t="str">
            <v>제어 케이블</v>
          </cell>
          <cell r="D701" t="str">
            <v>CVV-S  2.0sq/27C</v>
          </cell>
          <cell r="E701" t="str">
            <v>m</v>
          </cell>
          <cell r="H701">
            <v>797</v>
          </cell>
          <cell r="I701">
            <v>3996</v>
          </cell>
          <cell r="J701">
            <v>845</v>
          </cell>
          <cell r="K701">
            <v>3895</v>
          </cell>
          <cell r="S701">
            <v>3895</v>
          </cell>
          <cell r="U701">
            <v>0.03</v>
          </cell>
          <cell r="V701" t="str">
            <v>저케</v>
          </cell>
          <cell r="W701">
            <v>0.10919999999999999</v>
          </cell>
        </row>
        <row r="702">
          <cell r="A702">
            <v>702</v>
          </cell>
          <cell r="B702" t="str">
            <v>옥외</v>
          </cell>
          <cell r="C702" t="str">
            <v>제어 케이블</v>
          </cell>
          <cell r="D702" t="str">
            <v>CVV-S  2.0sq/30C</v>
          </cell>
          <cell r="E702" t="str">
            <v>m</v>
          </cell>
          <cell r="H702">
            <v>797</v>
          </cell>
          <cell r="I702">
            <v>4421</v>
          </cell>
          <cell r="J702">
            <v>845</v>
          </cell>
          <cell r="K702">
            <v>4309</v>
          </cell>
          <cell r="S702">
            <v>4309</v>
          </cell>
          <cell r="U702">
            <v>0.03</v>
          </cell>
          <cell r="V702" t="str">
            <v>저케</v>
          </cell>
          <cell r="W702">
            <v>0.1176</v>
          </cell>
        </row>
        <row r="703">
          <cell r="A703">
            <v>703</v>
          </cell>
          <cell r="S703" t="str">
            <v/>
          </cell>
        </row>
        <row r="704">
          <cell r="A704">
            <v>704</v>
          </cell>
          <cell r="S704" t="str">
            <v/>
          </cell>
        </row>
        <row r="705">
          <cell r="A705">
            <v>705</v>
          </cell>
          <cell r="B705" t="str">
            <v>옥외</v>
          </cell>
          <cell r="C705" t="str">
            <v>제어 케이블</v>
          </cell>
          <cell r="D705" t="str">
            <v>CVV-S  3.5sq/2C</v>
          </cell>
          <cell r="E705" t="str">
            <v>m</v>
          </cell>
          <cell r="H705">
            <v>797</v>
          </cell>
          <cell r="I705">
            <v>878</v>
          </cell>
          <cell r="J705">
            <v>845</v>
          </cell>
          <cell r="K705">
            <v>857</v>
          </cell>
          <cell r="S705">
            <v>857</v>
          </cell>
          <cell r="U705">
            <v>0.03</v>
          </cell>
          <cell r="V705" t="str">
            <v>저케</v>
          </cell>
          <cell r="W705">
            <v>1.9199999999999998E-2</v>
          </cell>
        </row>
        <row r="706">
          <cell r="A706">
            <v>706</v>
          </cell>
          <cell r="B706" t="str">
            <v>옥외</v>
          </cell>
          <cell r="C706" t="str">
            <v>제어 케이블</v>
          </cell>
          <cell r="D706" t="str">
            <v>CVV-S  3.5sq/3C</v>
          </cell>
          <cell r="E706" t="str">
            <v>m</v>
          </cell>
          <cell r="H706">
            <v>797</v>
          </cell>
          <cell r="I706">
            <v>1050</v>
          </cell>
          <cell r="J706">
            <v>845</v>
          </cell>
          <cell r="K706">
            <v>1024</v>
          </cell>
          <cell r="S706">
            <v>1024</v>
          </cell>
          <cell r="U706">
            <v>0.03</v>
          </cell>
          <cell r="V706" t="str">
            <v>저케</v>
          </cell>
          <cell r="W706">
            <v>2.6399999999999996E-2</v>
          </cell>
        </row>
        <row r="707">
          <cell r="A707">
            <v>707</v>
          </cell>
          <cell r="B707" t="str">
            <v>옥외</v>
          </cell>
          <cell r="C707" t="str">
            <v>제어 케이블</v>
          </cell>
          <cell r="D707" t="str">
            <v>CVV-S  3.5sq/4C</v>
          </cell>
          <cell r="E707" t="str">
            <v>m</v>
          </cell>
          <cell r="H707">
            <v>797</v>
          </cell>
          <cell r="I707">
            <v>1256</v>
          </cell>
          <cell r="J707">
            <v>845</v>
          </cell>
          <cell r="K707">
            <v>1223</v>
          </cell>
          <cell r="S707">
            <v>1223</v>
          </cell>
          <cell r="U707">
            <v>0.03</v>
          </cell>
          <cell r="V707" t="str">
            <v>저케</v>
          </cell>
          <cell r="W707">
            <v>3.4799999999999998E-2</v>
          </cell>
        </row>
        <row r="708">
          <cell r="A708">
            <v>708</v>
          </cell>
          <cell r="B708" t="str">
            <v>옥외</v>
          </cell>
          <cell r="C708" t="str">
            <v>제어 케이블</v>
          </cell>
          <cell r="D708" t="str">
            <v>CVV-S  3.5sq/5C</v>
          </cell>
          <cell r="E708" t="str">
            <v>m</v>
          </cell>
          <cell r="H708">
            <v>797</v>
          </cell>
          <cell r="I708">
            <v>1456</v>
          </cell>
          <cell r="J708">
            <v>845</v>
          </cell>
          <cell r="K708">
            <v>1420</v>
          </cell>
          <cell r="S708">
            <v>1420</v>
          </cell>
          <cell r="U708">
            <v>0.03</v>
          </cell>
          <cell r="V708" t="str">
            <v>저케</v>
          </cell>
          <cell r="W708">
            <v>4.0800000000000003E-2</v>
          </cell>
        </row>
        <row r="709">
          <cell r="A709">
            <v>709</v>
          </cell>
          <cell r="S709" t="str">
            <v/>
          </cell>
        </row>
        <row r="710">
          <cell r="A710">
            <v>710</v>
          </cell>
          <cell r="S710" t="str">
            <v/>
          </cell>
        </row>
        <row r="711">
          <cell r="A711">
            <v>711</v>
          </cell>
          <cell r="B711" t="str">
            <v>옥외</v>
          </cell>
          <cell r="C711" t="str">
            <v>제어 케이블</v>
          </cell>
          <cell r="D711" t="str">
            <v>CVV-S  5.5sq/2C</v>
          </cell>
          <cell r="E711" t="str">
            <v>m</v>
          </cell>
          <cell r="H711">
            <v>797</v>
          </cell>
          <cell r="I711">
            <v>1154</v>
          </cell>
          <cell r="J711">
            <v>845</v>
          </cell>
          <cell r="K711">
            <v>1126</v>
          </cell>
          <cell r="S711">
            <v>1126</v>
          </cell>
          <cell r="U711">
            <v>0.03</v>
          </cell>
          <cell r="V711" t="str">
            <v>저케</v>
          </cell>
          <cell r="W711">
            <v>2.1599999999999998E-2</v>
          </cell>
        </row>
        <row r="712">
          <cell r="A712">
            <v>712</v>
          </cell>
          <cell r="B712" t="str">
            <v>옥외</v>
          </cell>
          <cell r="C712" t="str">
            <v>제어 케이블</v>
          </cell>
          <cell r="D712" t="str">
            <v>CVV-S  5.5sq/3C</v>
          </cell>
          <cell r="E712" t="str">
            <v>m</v>
          </cell>
          <cell r="H712">
            <v>797</v>
          </cell>
          <cell r="I712">
            <v>1410</v>
          </cell>
          <cell r="J712">
            <v>845</v>
          </cell>
          <cell r="K712">
            <v>1375</v>
          </cell>
          <cell r="S712">
            <v>1375</v>
          </cell>
          <cell r="U712">
            <v>0.03</v>
          </cell>
          <cell r="V712" t="str">
            <v>저케</v>
          </cell>
          <cell r="W712">
            <v>3.1199999999999999E-2</v>
          </cell>
        </row>
        <row r="713">
          <cell r="A713">
            <v>713</v>
          </cell>
          <cell r="B713" t="str">
            <v>옥외</v>
          </cell>
          <cell r="C713" t="str">
            <v>제어 케이블</v>
          </cell>
          <cell r="D713" t="str">
            <v>CVV-S  5.5sq/4C</v>
          </cell>
          <cell r="E713" t="str">
            <v>m</v>
          </cell>
          <cell r="H713">
            <v>797</v>
          </cell>
          <cell r="I713">
            <v>1745</v>
          </cell>
          <cell r="J713">
            <v>845</v>
          </cell>
          <cell r="K713">
            <v>1702</v>
          </cell>
          <cell r="S713">
            <v>1702</v>
          </cell>
          <cell r="U713">
            <v>0.03</v>
          </cell>
          <cell r="V713" t="str">
            <v>저케</v>
          </cell>
          <cell r="W713">
            <v>4.0800000000000003E-2</v>
          </cell>
        </row>
        <row r="714">
          <cell r="A714">
            <v>714</v>
          </cell>
          <cell r="B714" t="str">
            <v>옥외</v>
          </cell>
          <cell r="C714" t="str">
            <v>제어 케이블</v>
          </cell>
          <cell r="D714" t="str">
            <v>CVV-S  5.5sq/5C</v>
          </cell>
          <cell r="E714" t="str">
            <v>m</v>
          </cell>
          <cell r="H714">
            <v>797</v>
          </cell>
          <cell r="I714">
            <v>2038</v>
          </cell>
          <cell r="J714">
            <v>845</v>
          </cell>
          <cell r="K714">
            <v>1987</v>
          </cell>
          <cell r="S714">
            <v>1987</v>
          </cell>
          <cell r="U714">
            <v>0.03</v>
          </cell>
          <cell r="V714" t="str">
            <v>저케</v>
          </cell>
          <cell r="W714">
            <v>4.6800000000000001E-2</v>
          </cell>
        </row>
        <row r="715">
          <cell r="A715">
            <v>715</v>
          </cell>
          <cell r="S715" t="str">
            <v/>
          </cell>
        </row>
        <row r="716">
          <cell r="A716">
            <v>716</v>
          </cell>
          <cell r="B716" t="str">
            <v>옥외</v>
          </cell>
          <cell r="C716" t="str">
            <v>제어 케이블</v>
          </cell>
          <cell r="D716" t="str">
            <v>CVV-SB  2.0sq/2C</v>
          </cell>
          <cell r="E716" t="str">
            <v>m</v>
          </cell>
          <cell r="H716">
            <v>797</v>
          </cell>
          <cell r="I716">
            <v>925</v>
          </cell>
          <cell r="J716">
            <v>845</v>
          </cell>
          <cell r="K716">
            <v>903</v>
          </cell>
          <cell r="S716">
            <v>903</v>
          </cell>
          <cell r="U716">
            <v>0.03</v>
          </cell>
          <cell r="V716" t="str">
            <v>저케</v>
          </cell>
          <cell r="W716">
            <v>1.6799999999999999E-2</v>
          </cell>
        </row>
        <row r="717">
          <cell r="A717">
            <v>717</v>
          </cell>
          <cell r="B717" t="str">
            <v>옥외</v>
          </cell>
          <cell r="C717" t="str">
            <v>제어 케이블</v>
          </cell>
          <cell r="D717" t="str">
            <v>CVV-SB  2.0sq/3C</v>
          </cell>
          <cell r="E717" t="str">
            <v>m</v>
          </cell>
          <cell r="H717">
            <v>797</v>
          </cell>
          <cell r="I717">
            <v>1119</v>
          </cell>
          <cell r="J717">
            <v>845</v>
          </cell>
          <cell r="K717">
            <v>1091</v>
          </cell>
          <cell r="S717">
            <v>1091</v>
          </cell>
          <cell r="U717">
            <v>0.03</v>
          </cell>
          <cell r="V717" t="str">
            <v>저케</v>
          </cell>
          <cell r="W717">
            <v>2.2799999999999997E-2</v>
          </cell>
        </row>
        <row r="718">
          <cell r="A718">
            <v>718</v>
          </cell>
          <cell r="B718" t="str">
            <v>옥외</v>
          </cell>
          <cell r="C718" t="str">
            <v>제어 케이블</v>
          </cell>
          <cell r="D718" t="str">
            <v>CVV-SB  2.0sq/4C</v>
          </cell>
          <cell r="E718" t="str">
            <v>m</v>
          </cell>
          <cell r="H718">
            <v>797</v>
          </cell>
          <cell r="I718">
            <v>1288</v>
          </cell>
          <cell r="J718">
            <v>845</v>
          </cell>
          <cell r="K718">
            <v>1257</v>
          </cell>
          <cell r="S718">
            <v>1257</v>
          </cell>
          <cell r="U718">
            <v>0.03</v>
          </cell>
          <cell r="V718" t="str">
            <v>저케</v>
          </cell>
          <cell r="W718">
            <v>3.1199999999999999E-2</v>
          </cell>
        </row>
        <row r="719">
          <cell r="A719">
            <v>719</v>
          </cell>
          <cell r="B719" t="str">
            <v>옥외</v>
          </cell>
          <cell r="C719" t="str">
            <v>제어 케이블</v>
          </cell>
          <cell r="D719" t="str">
            <v>CVV-SB  2.0sq/5C</v>
          </cell>
          <cell r="E719" t="str">
            <v>m</v>
          </cell>
          <cell r="H719">
            <v>797</v>
          </cell>
          <cell r="I719">
            <v>1406</v>
          </cell>
          <cell r="J719">
            <v>845</v>
          </cell>
          <cell r="K719">
            <v>1371</v>
          </cell>
          <cell r="S719">
            <v>1371</v>
          </cell>
          <cell r="U719">
            <v>0.03</v>
          </cell>
          <cell r="V719" t="str">
            <v>저케</v>
          </cell>
          <cell r="W719">
            <v>3.8399999999999997E-2</v>
          </cell>
        </row>
        <row r="720">
          <cell r="A720">
            <v>720</v>
          </cell>
          <cell r="B720" t="str">
            <v>옥외</v>
          </cell>
          <cell r="C720" t="str">
            <v>제어 케이블</v>
          </cell>
          <cell r="D720" t="str">
            <v>CVV-SB  2.0sq/6C</v>
          </cell>
          <cell r="E720" t="str">
            <v>m</v>
          </cell>
          <cell r="H720">
            <v>797</v>
          </cell>
          <cell r="I720">
            <v>1578</v>
          </cell>
          <cell r="J720">
            <v>845</v>
          </cell>
          <cell r="K720">
            <v>1540</v>
          </cell>
          <cell r="S720">
            <v>1540</v>
          </cell>
          <cell r="U720">
            <v>0.03</v>
          </cell>
          <cell r="V720" t="str">
            <v>저케</v>
          </cell>
          <cell r="W720">
            <v>4.2000000000000003E-2</v>
          </cell>
        </row>
        <row r="721">
          <cell r="A721">
            <v>721</v>
          </cell>
          <cell r="B721" t="str">
            <v>옥외</v>
          </cell>
          <cell r="C721" t="str">
            <v>제어 케이블</v>
          </cell>
          <cell r="D721" t="str">
            <v>CVV-SB  2.0sq/7C</v>
          </cell>
          <cell r="E721" t="str">
            <v>m</v>
          </cell>
          <cell r="H721">
            <v>797</v>
          </cell>
          <cell r="I721">
            <v>1676</v>
          </cell>
          <cell r="J721">
            <v>845</v>
          </cell>
          <cell r="K721">
            <v>1635</v>
          </cell>
          <cell r="S721">
            <v>1635</v>
          </cell>
          <cell r="U721">
            <v>0.03</v>
          </cell>
          <cell r="V721" t="str">
            <v>저케</v>
          </cell>
          <cell r="W721">
            <v>4.6800000000000001E-2</v>
          </cell>
        </row>
        <row r="722">
          <cell r="A722">
            <v>722</v>
          </cell>
          <cell r="B722" t="str">
            <v>옥외</v>
          </cell>
          <cell r="C722" t="str">
            <v>제어 케이블</v>
          </cell>
          <cell r="D722" t="str">
            <v>CVV-SB  2.0sq/9C</v>
          </cell>
          <cell r="E722" t="str">
            <v>m</v>
          </cell>
          <cell r="H722">
            <v>797</v>
          </cell>
          <cell r="I722">
            <v>1950</v>
          </cell>
          <cell r="J722">
            <v>845</v>
          </cell>
          <cell r="K722">
            <v>1900</v>
          </cell>
          <cell r="S722">
            <v>1900</v>
          </cell>
          <cell r="U722">
            <v>0.03</v>
          </cell>
          <cell r="V722" t="str">
            <v>저케</v>
          </cell>
          <cell r="W722">
            <v>5.3999999999999999E-2</v>
          </cell>
        </row>
        <row r="723">
          <cell r="A723">
            <v>723</v>
          </cell>
          <cell r="B723" t="str">
            <v>옥외</v>
          </cell>
          <cell r="C723" t="str">
            <v>제어 케이블</v>
          </cell>
          <cell r="D723" t="str">
            <v>CVV-SB  2.0sq/10C</v>
          </cell>
          <cell r="E723" t="str">
            <v>m</v>
          </cell>
          <cell r="H723">
            <v>797</v>
          </cell>
          <cell r="I723">
            <v>2134</v>
          </cell>
          <cell r="J723">
            <v>845</v>
          </cell>
          <cell r="K723">
            <v>2081</v>
          </cell>
          <cell r="S723">
            <v>2081</v>
          </cell>
          <cell r="U723">
            <v>0.03</v>
          </cell>
          <cell r="V723" t="str">
            <v>저케</v>
          </cell>
          <cell r="W723">
            <v>5.7599999999999998E-2</v>
          </cell>
        </row>
        <row r="724">
          <cell r="A724">
            <v>724</v>
          </cell>
          <cell r="B724" t="str">
            <v>옥외</v>
          </cell>
          <cell r="C724" t="str">
            <v>제어 케이블</v>
          </cell>
          <cell r="D724" t="str">
            <v>CVV-SB  2.0sq/12C</v>
          </cell>
          <cell r="E724" t="str">
            <v>m</v>
          </cell>
          <cell r="H724">
            <v>797</v>
          </cell>
          <cell r="I724">
            <v>2337</v>
          </cell>
          <cell r="J724">
            <v>845</v>
          </cell>
          <cell r="K724">
            <v>2278</v>
          </cell>
          <cell r="S724">
            <v>2278</v>
          </cell>
          <cell r="U724">
            <v>0.03</v>
          </cell>
          <cell r="V724" t="str">
            <v>저케</v>
          </cell>
          <cell r="W724">
            <v>6.4799999999999996E-2</v>
          </cell>
        </row>
        <row r="725">
          <cell r="A725">
            <v>725</v>
          </cell>
          <cell r="B725" t="str">
            <v>옥외</v>
          </cell>
          <cell r="C725" t="str">
            <v>제어 케이블</v>
          </cell>
          <cell r="D725" t="str">
            <v>CVV-SB  2.0sq/15C</v>
          </cell>
          <cell r="E725" t="str">
            <v>m</v>
          </cell>
          <cell r="H725">
            <v>797</v>
          </cell>
          <cell r="I725">
            <v>2803</v>
          </cell>
          <cell r="J725">
            <v>845</v>
          </cell>
          <cell r="K725">
            <v>2733</v>
          </cell>
          <cell r="S725">
            <v>2733</v>
          </cell>
          <cell r="U725">
            <v>0.03</v>
          </cell>
          <cell r="V725" t="str">
            <v>저케</v>
          </cell>
          <cell r="W725">
            <v>7.5600000000000001E-2</v>
          </cell>
        </row>
        <row r="726">
          <cell r="A726">
            <v>726</v>
          </cell>
          <cell r="B726" t="str">
            <v>옥외</v>
          </cell>
          <cell r="C726" t="str">
            <v>제어 케이블</v>
          </cell>
          <cell r="D726" t="str">
            <v>CVV-SB  2.0sq/17C</v>
          </cell>
          <cell r="E726" t="str">
            <v>m</v>
          </cell>
          <cell r="H726">
            <v>797</v>
          </cell>
          <cell r="I726">
            <v>3079</v>
          </cell>
          <cell r="J726">
            <v>845</v>
          </cell>
          <cell r="K726">
            <v>3002</v>
          </cell>
          <cell r="S726">
            <v>3002</v>
          </cell>
          <cell r="U726">
            <v>0.03</v>
          </cell>
          <cell r="V726" t="str">
            <v>저케</v>
          </cell>
          <cell r="W726">
            <v>8.2799999999999999E-2</v>
          </cell>
        </row>
        <row r="727">
          <cell r="A727">
            <v>727</v>
          </cell>
          <cell r="B727" t="str">
            <v>옥외</v>
          </cell>
          <cell r="C727" t="str">
            <v>제어 케이블</v>
          </cell>
          <cell r="D727" t="str">
            <v>CVV-SB  2.0sq/19C</v>
          </cell>
          <cell r="E727" t="str">
            <v>m</v>
          </cell>
          <cell r="H727">
            <v>797</v>
          </cell>
          <cell r="I727">
            <v>3252</v>
          </cell>
          <cell r="J727">
            <v>845</v>
          </cell>
          <cell r="K727">
            <v>3171</v>
          </cell>
          <cell r="S727">
            <v>3171</v>
          </cell>
          <cell r="U727">
            <v>0.03</v>
          </cell>
          <cell r="V727" t="str">
            <v>저케</v>
          </cell>
          <cell r="W727">
            <v>8.6399999999999991E-2</v>
          </cell>
        </row>
        <row r="728">
          <cell r="A728">
            <v>728</v>
          </cell>
          <cell r="B728" t="str">
            <v>옥외</v>
          </cell>
          <cell r="C728" t="str">
            <v>제어 케이블</v>
          </cell>
          <cell r="D728" t="str">
            <v>CVV-SB  2.0sq/22C</v>
          </cell>
          <cell r="E728" t="str">
            <v>m</v>
          </cell>
          <cell r="H728">
            <v>797</v>
          </cell>
          <cell r="I728">
            <v>3902</v>
          </cell>
          <cell r="J728">
            <v>845</v>
          </cell>
          <cell r="K728">
            <v>3804</v>
          </cell>
          <cell r="S728">
            <v>3804</v>
          </cell>
          <cell r="U728">
            <v>0.03</v>
          </cell>
          <cell r="V728" t="str">
            <v>저케</v>
          </cell>
          <cell r="W728">
            <v>9.4799999999999995E-2</v>
          </cell>
        </row>
        <row r="729">
          <cell r="A729">
            <v>729</v>
          </cell>
          <cell r="B729" t="str">
            <v>옥외</v>
          </cell>
          <cell r="C729" t="str">
            <v>제어 케이블</v>
          </cell>
          <cell r="D729" t="str">
            <v>CVV-SB  2.0sq/24C</v>
          </cell>
          <cell r="E729" t="str">
            <v>m</v>
          </cell>
          <cell r="H729">
            <v>797</v>
          </cell>
          <cell r="I729">
            <v>3877</v>
          </cell>
          <cell r="J729">
            <v>845</v>
          </cell>
          <cell r="K729">
            <v>3780</v>
          </cell>
          <cell r="S729">
            <v>3780</v>
          </cell>
          <cell r="U729">
            <v>0.03</v>
          </cell>
          <cell r="V729" t="str">
            <v>저케</v>
          </cell>
          <cell r="W729">
            <v>0.1008</v>
          </cell>
        </row>
        <row r="730">
          <cell r="A730">
            <v>730</v>
          </cell>
          <cell r="B730" t="str">
            <v>옥외</v>
          </cell>
          <cell r="C730" t="str">
            <v>제어 케이블</v>
          </cell>
          <cell r="D730" t="str">
            <v>CVV-SB  2.0sq/29C</v>
          </cell>
          <cell r="E730" t="str">
            <v>m</v>
          </cell>
          <cell r="H730">
            <v>797</v>
          </cell>
          <cell r="I730">
            <v>4250</v>
          </cell>
          <cell r="J730">
            <v>845</v>
          </cell>
          <cell r="K730">
            <v>3884</v>
          </cell>
          <cell r="S730">
            <v>3884</v>
          </cell>
          <cell r="U730">
            <v>0.03</v>
          </cell>
          <cell r="V730" t="str">
            <v>저케</v>
          </cell>
          <cell r="W730">
            <v>0.11399999999999999</v>
          </cell>
        </row>
        <row r="731">
          <cell r="A731">
            <v>731</v>
          </cell>
          <cell r="B731" t="str">
            <v>옥외</v>
          </cell>
          <cell r="C731" t="str">
            <v>제어 케이블</v>
          </cell>
          <cell r="D731" t="str">
            <v>CVV-SB  2.0sq/30C</v>
          </cell>
          <cell r="E731" t="str">
            <v>m</v>
          </cell>
          <cell r="H731">
            <v>797</v>
          </cell>
          <cell r="I731">
            <v>4548</v>
          </cell>
          <cell r="J731">
            <v>845</v>
          </cell>
          <cell r="K731">
            <v>4434</v>
          </cell>
          <cell r="S731">
            <v>4434</v>
          </cell>
          <cell r="U731">
            <v>0.03</v>
          </cell>
          <cell r="V731" t="str">
            <v>저케</v>
          </cell>
          <cell r="W731">
            <v>0.1176</v>
          </cell>
        </row>
        <row r="732">
          <cell r="A732">
            <v>732</v>
          </cell>
          <cell r="S732" t="str">
            <v/>
          </cell>
        </row>
        <row r="733">
          <cell r="A733">
            <v>733</v>
          </cell>
          <cell r="B733" t="str">
            <v>옥외</v>
          </cell>
          <cell r="C733" t="str">
            <v>제어 케이블</v>
          </cell>
          <cell r="D733" t="str">
            <v>CVV-SB  1.25sq/2C</v>
          </cell>
          <cell r="E733" t="str">
            <v>m</v>
          </cell>
          <cell r="H733">
            <v>797</v>
          </cell>
          <cell r="I733">
            <v>691</v>
          </cell>
          <cell r="J733">
            <v>845</v>
          </cell>
          <cell r="K733">
            <v>673</v>
          </cell>
          <cell r="S733">
            <v>673</v>
          </cell>
          <cell r="U733">
            <v>0.03</v>
          </cell>
          <cell r="V733" t="str">
            <v>저케</v>
          </cell>
          <cell r="W733">
            <v>1.6799999999999999E-2</v>
          </cell>
        </row>
        <row r="734">
          <cell r="A734">
            <v>734</v>
          </cell>
          <cell r="B734" t="str">
            <v>옥외</v>
          </cell>
          <cell r="C734" t="str">
            <v>제어 케이블</v>
          </cell>
          <cell r="D734" t="str">
            <v>CVV-SB  3.5sq/2C</v>
          </cell>
          <cell r="E734" t="str">
            <v>m</v>
          </cell>
          <cell r="H734">
            <v>797</v>
          </cell>
          <cell r="I734">
            <v>1170</v>
          </cell>
          <cell r="J734">
            <v>845</v>
          </cell>
          <cell r="K734">
            <v>1141</v>
          </cell>
          <cell r="S734">
            <v>1141</v>
          </cell>
          <cell r="U734">
            <v>0.03</v>
          </cell>
          <cell r="V734" t="str">
            <v>저케</v>
          </cell>
          <cell r="W734">
            <v>1.9199999999999998E-2</v>
          </cell>
        </row>
        <row r="735">
          <cell r="A735">
            <v>735</v>
          </cell>
          <cell r="B735" t="str">
            <v>옥외</v>
          </cell>
          <cell r="C735" t="str">
            <v>제어 케이블</v>
          </cell>
          <cell r="D735" t="str">
            <v>CVV-SB  3.5sq/3C</v>
          </cell>
          <cell r="E735" t="str">
            <v>m</v>
          </cell>
          <cell r="H735">
            <v>797</v>
          </cell>
          <cell r="I735">
            <v>1379</v>
          </cell>
          <cell r="J735">
            <v>845</v>
          </cell>
          <cell r="K735">
            <v>1345</v>
          </cell>
          <cell r="S735">
            <v>1345</v>
          </cell>
          <cell r="U735">
            <v>0.03</v>
          </cell>
          <cell r="V735" t="str">
            <v>저케</v>
          </cell>
          <cell r="W735">
            <v>2.6399999999999996E-2</v>
          </cell>
        </row>
        <row r="736">
          <cell r="A736">
            <v>736</v>
          </cell>
          <cell r="B736" t="str">
            <v>옥외</v>
          </cell>
          <cell r="C736" t="str">
            <v>제어 케이블</v>
          </cell>
          <cell r="D736" t="str">
            <v>CVV-SB  3.5sq/4C</v>
          </cell>
          <cell r="E736" t="str">
            <v>m</v>
          </cell>
          <cell r="H736">
            <v>797</v>
          </cell>
          <cell r="I736">
            <v>1583</v>
          </cell>
          <cell r="J736">
            <v>845</v>
          </cell>
          <cell r="K736">
            <v>1544</v>
          </cell>
          <cell r="S736">
            <v>1544</v>
          </cell>
          <cell r="U736">
            <v>0.03</v>
          </cell>
          <cell r="V736" t="str">
            <v>저케</v>
          </cell>
          <cell r="W736">
            <v>3.4799999999999998E-2</v>
          </cell>
        </row>
        <row r="737">
          <cell r="A737">
            <v>737</v>
          </cell>
          <cell r="B737" t="str">
            <v>옥외</v>
          </cell>
          <cell r="C737" t="str">
            <v>제어 케이블</v>
          </cell>
          <cell r="D737" t="str">
            <v>CVV-SB  3.5sq/5C</v>
          </cell>
          <cell r="E737" t="str">
            <v>m</v>
          </cell>
          <cell r="H737">
            <v>797</v>
          </cell>
          <cell r="I737">
            <v>1721</v>
          </cell>
          <cell r="J737">
            <v>845</v>
          </cell>
          <cell r="K737">
            <v>1678</v>
          </cell>
          <cell r="S737">
            <v>1678</v>
          </cell>
          <cell r="U737">
            <v>0.03</v>
          </cell>
          <cell r="V737" t="str">
            <v>저케</v>
          </cell>
          <cell r="W737">
            <v>4.0800000000000003E-2</v>
          </cell>
        </row>
        <row r="738">
          <cell r="A738">
            <v>738</v>
          </cell>
          <cell r="S738" t="str">
            <v/>
          </cell>
        </row>
        <row r="739">
          <cell r="A739">
            <v>739</v>
          </cell>
          <cell r="S739" t="str">
            <v/>
          </cell>
        </row>
        <row r="740">
          <cell r="A740">
            <v>740</v>
          </cell>
          <cell r="B740" t="str">
            <v>옥외</v>
          </cell>
          <cell r="C740" t="str">
            <v>제어 케이블</v>
          </cell>
          <cell r="D740" t="str">
            <v>CVV-SB  5.5sq/2C</v>
          </cell>
          <cell r="E740" t="str">
            <v>m</v>
          </cell>
          <cell r="H740">
            <v>797</v>
          </cell>
          <cell r="I740">
            <v>1413</v>
          </cell>
          <cell r="J740">
            <v>845</v>
          </cell>
          <cell r="K740">
            <v>1379</v>
          </cell>
          <cell r="S740">
            <v>1379</v>
          </cell>
          <cell r="U740">
            <v>0.03</v>
          </cell>
          <cell r="V740" t="str">
            <v>저케</v>
          </cell>
          <cell r="W740">
            <v>2.1599999999999998E-2</v>
          </cell>
        </row>
        <row r="741">
          <cell r="A741">
            <v>741</v>
          </cell>
          <cell r="B741" t="str">
            <v>옥외</v>
          </cell>
          <cell r="C741" t="str">
            <v>제어 케이블</v>
          </cell>
          <cell r="D741" t="str">
            <v>CVV-SB  5.5sq/3C</v>
          </cell>
          <cell r="E741" t="str">
            <v>m</v>
          </cell>
          <cell r="H741">
            <v>797</v>
          </cell>
          <cell r="I741">
            <v>1740</v>
          </cell>
          <cell r="J741">
            <v>845</v>
          </cell>
          <cell r="K741">
            <v>1696</v>
          </cell>
          <cell r="S741">
            <v>1696</v>
          </cell>
          <cell r="U741">
            <v>0.03</v>
          </cell>
          <cell r="V741" t="str">
            <v>저케</v>
          </cell>
          <cell r="W741">
            <v>3.1199999999999999E-2</v>
          </cell>
        </row>
        <row r="742">
          <cell r="A742">
            <v>742</v>
          </cell>
          <cell r="B742" t="str">
            <v>옥외</v>
          </cell>
          <cell r="C742" t="str">
            <v>제어 케이블</v>
          </cell>
          <cell r="D742" t="str">
            <v>CVV-SB  5.5sq/4C</v>
          </cell>
          <cell r="E742" t="str">
            <v>m</v>
          </cell>
          <cell r="H742">
            <v>797</v>
          </cell>
          <cell r="I742">
            <v>2000</v>
          </cell>
          <cell r="J742">
            <v>845</v>
          </cell>
          <cell r="K742">
            <v>1950</v>
          </cell>
          <cell r="S742">
            <v>1950</v>
          </cell>
          <cell r="U742">
            <v>0.03</v>
          </cell>
          <cell r="V742" t="str">
            <v>저케</v>
          </cell>
          <cell r="W742">
            <v>4.0800000000000003E-2</v>
          </cell>
        </row>
        <row r="743">
          <cell r="A743">
            <v>743</v>
          </cell>
          <cell r="B743" t="str">
            <v>옥외</v>
          </cell>
          <cell r="C743" t="str">
            <v>제어 케이블</v>
          </cell>
          <cell r="D743" t="str">
            <v>CVV-SB  5.5sq/5C</v>
          </cell>
          <cell r="E743" t="str">
            <v>m</v>
          </cell>
          <cell r="H743">
            <v>797</v>
          </cell>
          <cell r="I743">
            <v>2352</v>
          </cell>
          <cell r="J743">
            <v>845</v>
          </cell>
          <cell r="K743">
            <v>2293</v>
          </cell>
          <cell r="S743">
            <v>2293</v>
          </cell>
          <cell r="U743">
            <v>0.03</v>
          </cell>
          <cell r="V743" t="str">
            <v>저케</v>
          </cell>
          <cell r="W743">
            <v>4.6800000000000001E-2</v>
          </cell>
        </row>
        <row r="744">
          <cell r="A744">
            <v>744</v>
          </cell>
          <cell r="S744" t="str">
            <v/>
          </cell>
        </row>
        <row r="745">
          <cell r="A745">
            <v>745</v>
          </cell>
          <cell r="S745" t="str">
            <v/>
          </cell>
        </row>
        <row r="746">
          <cell r="A746">
            <v>746</v>
          </cell>
          <cell r="C746" t="str">
            <v>22.9KV 전력케이블</v>
          </cell>
          <cell r="D746" t="str">
            <v>CN/CV 38sq/1C</v>
          </cell>
          <cell r="E746" t="str">
            <v>m</v>
          </cell>
          <cell r="H746">
            <v>800</v>
          </cell>
          <cell r="I746">
            <v>7881</v>
          </cell>
          <cell r="J746">
            <v>852</v>
          </cell>
          <cell r="K746">
            <v>8513</v>
          </cell>
          <cell r="S746">
            <v>7881</v>
          </cell>
          <cell r="U746">
            <v>0.03</v>
          </cell>
          <cell r="V746" t="str">
            <v>특케</v>
          </cell>
          <cell r="W746">
            <v>5.9400000000000001E-2</v>
          </cell>
        </row>
        <row r="747">
          <cell r="A747">
            <v>747</v>
          </cell>
          <cell r="C747" t="str">
            <v>22.9KV 전력케이블</v>
          </cell>
          <cell r="D747" t="str">
            <v>CN/CV 60sq/1C</v>
          </cell>
          <cell r="E747" t="str">
            <v>m</v>
          </cell>
          <cell r="H747">
            <v>800</v>
          </cell>
          <cell r="I747">
            <v>8702</v>
          </cell>
          <cell r="J747">
            <v>852</v>
          </cell>
          <cell r="K747">
            <v>9400</v>
          </cell>
          <cell r="S747">
            <v>8702</v>
          </cell>
          <cell r="U747">
            <v>0.03</v>
          </cell>
          <cell r="V747" t="str">
            <v>특케</v>
          </cell>
          <cell r="W747">
            <v>8.09E-2</v>
          </cell>
        </row>
        <row r="748">
          <cell r="A748">
            <v>748</v>
          </cell>
          <cell r="C748" t="str">
            <v>22.9KV 전력케이블</v>
          </cell>
          <cell r="D748" t="str">
            <v>CN/CV 100sq/1C</v>
          </cell>
          <cell r="E748" t="str">
            <v>m</v>
          </cell>
          <cell r="H748">
            <v>800</v>
          </cell>
          <cell r="I748">
            <v>10241</v>
          </cell>
          <cell r="J748">
            <v>852</v>
          </cell>
          <cell r="K748">
            <v>11062</v>
          </cell>
          <cell r="S748">
            <v>10241</v>
          </cell>
          <cell r="U748">
            <v>0.03</v>
          </cell>
          <cell r="V748" t="str">
            <v>특케</v>
          </cell>
          <cell r="W748">
            <v>0.1172</v>
          </cell>
        </row>
        <row r="749">
          <cell r="A749">
            <v>749</v>
          </cell>
          <cell r="C749" t="str">
            <v>22.9KV 전력케이블</v>
          </cell>
          <cell r="D749" t="str">
            <v>CN/CV 150sq/1C</v>
          </cell>
          <cell r="E749" t="str">
            <v>m</v>
          </cell>
          <cell r="H749">
            <v>800</v>
          </cell>
          <cell r="I749">
            <v>15372</v>
          </cell>
          <cell r="J749">
            <v>852</v>
          </cell>
          <cell r="K749">
            <v>16603</v>
          </cell>
          <cell r="S749">
            <v>15372</v>
          </cell>
          <cell r="U749">
            <v>0.03</v>
          </cell>
          <cell r="V749" t="str">
            <v>특케</v>
          </cell>
          <cell r="W749">
            <v>0.16009999999999999</v>
          </cell>
        </row>
        <row r="750">
          <cell r="A750">
            <v>750</v>
          </cell>
          <cell r="C750" t="str">
            <v>22.9KV 전력케이블</v>
          </cell>
          <cell r="D750" t="str">
            <v>CN/CV 200sq/1C</v>
          </cell>
          <cell r="E750" t="str">
            <v>m</v>
          </cell>
          <cell r="H750">
            <v>800</v>
          </cell>
          <cell r="I750">
            <v>16873</v>
          </cell>
          <cell r="J750">
            <v>852</v>
          </cell>
          <cell r="K750">
            <v>18225</v>
          </cell>
          <cell r="S750">
            <v>16873</v>
          </cell>
          <cell r="U750">
            <v>0.03</v>
          </cell>
          <cell r="V750" t="str">
            <v>특케</v>
          </cell>
          <cell r="W750">
            <v>0.19309999999999999</v>
          </cell>
        </row>
        <row r="751">
          <cell r="A751">
            <v>751</v>
          </cell>
          <cell r="C751" t="str">
            <v>22.9KV 전력케이블</v>
          </cell>
          <cell r="D751" t="str">
            <v>CN/CV 325sq/1C</v>
          </cell>
          <cell r="E751" t="str">
            <v>m</v>
          </cell>
          <cell r="H751">
            <v>800</v>
          </cell>
          <cell r="I751">
            <v>25019</v>
          </cell>
          <cell r="J751">
            <v>852</v>
          </cell>
          <cell r="K751">
            <v>27021</v>
          </cell>
          <cell r="S751">
            <v>25019</v>
          </cell>
          <cell r="U751">
            <v>0.03</v>
          </cell>
          <cell r="V751" t="str">
            <v>특케</v>
          </cell>
          <cell r="W751">
            <v>0.2838</v>
          </cell>
        </row>
        <row r="752">
          <cell r="A752">
            <v>752</v>
          </cell>
          <cell r="S752" t="str">
            <v/>
          </cell>
        </row>
        <row r="753">
          <cell r="A753">
            <v>753</v>
          </cell>
          <cell r="S753" t="str">
            <v/>
          </cell>
        </row>
        <row r="754">
          <cell r="A754">
            <v>754</v>
          </cell>
          <cell r="S754" t="str">
            <v/>
          </cell>
        </row>
        <row r="755">
          <cell r="A755">
            <v>755</v>
          </cell>
          <cell r="B755" t="str">
            <v>옥내</v>
          </cell>
          <cell r="C755" t="str">
            <v>통신 케이블</v>
          </cell>
          <cell r="D755" t="str">
            <v>CPEV 0.65/20P×2</v>
          </cell>
          <cell r="E755" t="str">
            <v>m</v>
          </cell>
          <cell r="H755">
            <v>810</v>
          </cell>
          <cell r="I755">
            <v>2448</v>
          </cell>
          <cell r="J755">
            <v>853</v>
          </cell>
          <cell r="K755">
            <v>2666</v>
          </cell>
          <cell r="S755">
            <v>2448</v>
          </cell>
          <cell r="U755">
            <v>0.03</v>
          </cell>
          <cell r="V755" t="str">
            <v>통케</v>
          </cell>
          <cell r="W755">
            <v>3.9599999999999996E-2</v>
          </cell>
        </row>
        <row r="756">
          <cell r="A756">
            <v>756</v>
          </cell>
          <cell r="B756" t="str">
            <v>옥내</v>
          </cell>
          <cell r="C756" t="str">
            <v>통신 케이블</v>
          </cell>
          <cell r="D756" t="str">
            <v>CPEV 0.65/5P</v>
          </cell>
          <cell r="E756" t="str">
            <v>m</v>
          </cell>
          <cell r="H756">
            <v>810</v>
          </cell>
          <cell r="I756">
            <v>660</v>
          </cell>
          <cell r="J756">
            <v>853</v>
          </cell>
          <cell r="K756">
            <v>719</v>
          </cell>
          <cell r="S756">
            <v>660</v>
          </cell>
          <cell r="U756">
            <v>0.03</v>
          </cell>
          <cell r="V756" t="str">
            <v>통케</v>
          </cell>
          <cell r="W756">
            <v>1.7999999999999999E-2</v>
          </cell>
        </row>
        <row r="757">
          <cell r="A757">
            <v>757</v>
          </cell>
          <cell r="B757" t="str">
            <v>옥내</v>
          </cell>
          <cell r="C757" t="str">
            <v>통신 케이블</v>
          </cell>
          <cell r="D757" t="str">
            <v>CPEV 0.65/10P</v>
          </cell>
          <cell r="E757" t="str">
            <v>m</v>
          </cell>
          <cell r="H757">
            <v>810</v>
          </cell>
          <cell r="I757">
            <v>828</v>
          </cell>
          <cell r="J757">
            <v>853</v>
          </cell>
          <cell r="K757">
            <v>902</v>
          </cell>
          <cell r="S757">
            <v>828</v>
          </cell>
          <cell r="U757">
            <v>0.03</v>
          </cell>
          <cell r="V757" t="str">
            <v>통케</v>
          </cell>
          <cell r="W757">
            <v>1.7999999999999999E-2</v>
          </cell>
        </row>
        <row r="758">
          <cell r="A758">
            <v>758</v>
          </cell>
          <cell r="B758" t="str">
            <v>옥내</v>
          </cell>
          <cell r="C758" t="str">
            <v>통신 케이블</v>
          </cell>
          <cell r="D758" t="str">
            <v>CPEV 0.65/15P</v>
          </cell>
          <cell r="E758" t="str">
            <v>m</v>
          </cell>
          <cell r="H758">
            <v>810</v>
          </cell>
          <cell r="I758">
            <v>1033</v>
          </cell>
          <cell r="J758">
            <v>853</v>
          </cell>
          <cell r="K758">
            <v>1216</v>
          </cell>
          <cell r="S758">
            <v>1033</v>
          </cell>
          <cell r="U758">
            <v>0.03</v>
          </cell>
          <cell r="V758" t="str">
            <v>통케</v>
          </cell>
          <cell r="W758">
            <v>2.1999999999999999E-2</v>
          </cell>
        </row>
        <row r="759">
          <cell r="A759">
            <v>759</v>
          </cell>
          <cell r="B759" t="str">
            <v>옥내</v>
          </cell>
          <cell r="C759" t="str">
            <v>통신 케이블</v>
          </cell>
          <cell r="D759" t="str">
            <v>CPEV 0.65/20P</v>
          </cell>
          <cell r="E759" t="str">
            <v>m</v>
          </cell>
          <cell r="H759">
            <v>810</v>
          </cell>
          <cell r="I759">
            <v>1224</v>
          </cell>
          <cell r="J759">
            <v>853</v>
          </cell>
          <cell r="K759">
            <v>1333</v>
          </cell>
          <cell r="S759">
            <v>1224</v>
          </cell>
          <cell r="U759">
            <v>0.03</v>
          </cell>
          <cell r="V759" t="str">
            <v>통케</v>
          </cell>
          <cell r="W759">
            <v>2.1999999999999999E-2</v>
          </cell>
        </row>
        <row r="760">
          <cell r="A760">
            <v>760</v>
          </cell>
          <cell r="B760" t="str">
            <v>옥내</v>
          </cell>
          <cell r="C760" t="str">
            <v>통신 케이블</v>
          </cell>
          <cell r="D760" t="str">
            <v>CPEV 0.65/25P</v>
          </cell>
          <cell r="E760" t="str">
            <v>m</v>
          </cell>
          <cell r="H760">
            <v>810</v>
          </cell>
          <cell r="I760">
            <v>1451</v>
          </cell>
          <cell r="J760">
            <v>853</v>
          </cell>
          <cell r="K760">
            <v>1581</v>
          </cell>
          <cell r="S760">
            <v>1451</v>
          </cell>
          <cell r="U760">
            <v>0.03</v>
          </cell>
          <cell r="V760" t="str">
            <v>통케</v>
          </cell>
          <cell r="W760">
            <v>2.3E-2</v>
          </cell>
        </row>
        <row r="761">
          <cell r="A761">
            <v>761</v>
          </cell>
          <cell r="B761" t="str">
            <v>옥내</v>
          </cell>
          <cell r="C761" t="str">
            <v>통신 케이블</v>
          </cell>
          <cell r="D761" t="str">
            <v>CPEV 0.65/30P</v>
          </cell>
          <cell r="E761" t="str">
            <v>m</v>
          </cell>
          <cell r="H761">
            <v>810</v>
          </cell>
          <cell r="I761">
            <v>1665</v>
          </cell>
          <cell r="J761">
            <v>853</v>
          </cell>
          <cell r="K761">
            <v>1813</v>
          </cell>
          <cell r="S761">
            <v>1665</v>
          </cell>
          <cell r="U761">
            <v>0.03</v>
          </cell>
          <cell r="V761" t="str">
            <v>통케</v>
          </cell>
          <cell r="W761">
            <v>2.3E-2</v>
          </cell>
        </row>
        <row r="762">
          <cell r="A762">
            <v>762</v>
          </cell>
          <cell r="S762" t="str">
            <v/>
          </cell>
        </row>
        <row r="763">
          <cell r="A763">
            <v>763</v>
          </cell>
          <cell r="S763" t="str">
            <v/>
          </cell>
        </row>
        <row r="764">
          <cell r="A764">
            <v>764</v>
          </cell>
          <cell r="S764" t="str">
            <v/>
          </cell>
        </row>
        <row r="765">
          <cell r="A765">
            <v>765</v>
          </cell>
          <cell r="B765" t="str">
            <v>지중</v>
          </cell>
          <cell r="C765" t="str">
            <v>통신 케이블</v>
          </cell>
          <cell r="D765" t="str">
            <v>CPEV 0.65/20P×2</v>
          </cell>
          <cell r="E765" t="str">
            <v>m</v>
          </cell>
          <cell r="H765">
            <v>810</v>
          </cell>
          <cell r="I765">
            <v>2448</v>
          </cell>
          <cell r="J765">
            <v>853</v>
          </cell>
          <cell r="K765">
            <v>2666</v>
          </cell>
          <cell r="S765">
            <v>2448</v>
          </cell>
          <cell r="U765">
            <v>0.03</v>
          </cell>
          <cell r="V765" t="str">
            <v>통케</v>
          </cell>
          <cell r="W765">
            <v>1.6199999999999999E-2</v>
          </cell>
          <cell r="X765" t="str">
            <v>보인</v>
          </cell>
          <cell r="Y765">
            <v>2.3400000000000001E-2</v>
          </cell>
        </row>
        <row r="766">
          <cell r="A766">
            <v>766</v>
          </cell>
          <cell r="B766" t="str">
            <v>지중</v>
          </cell>
          <cell r="C766" t="str">
            <v>통신 케이블</v>
          </cell>
          <cell r="D766" t="str">
            <v>CPEV 0.65/5P</v>
          </cell>
          <cell r="E766" t="str">
            <v>m</v>
          </cell>
          <cell r="H766">
            <v>810</v>
          </cell>
          <cell r="I766">
            <v>660</v>
          </cell>
          <cell r="J766">
            <v>853</v>
          </cell>
          <cell r="K766">
            <v>719</v>
          </cell>
          <cell r="S766">
            <v>660</v>
          </cell>
          <cell r="U766">
            <v>0.03</v>
          </cell>
          <cell r="V766" t="str">
            <v>통케</v>
          </cell>
          <cell r="W766">
            <v>8.0000000000000002E-3</v>
          </cell>
          <cell r="X766" t="str">
            <v>보인</v>
          </cell>
          <cell r="Y766">
            <v>1.2E-2</v>
          </cell>
        </row>
        <row r="767">
          <cell r="A767">
            <v>767</v>
          </cell>
          <cell r="B767" t="str">
            <v>지중</v>
          </cell>
          <cell r="C767" t="str">
            <v>통신 케이블</v>
          </cell>
          <cell r="D767" t="str">
            <v>CPEV 0.65/10P</v>
          </cell>
          <cell r="E767" t="str">
            <v>m</v>
          </cell>
          <cell r="H767">
            <v>810</v>
          </cell>
          <cell r="I767">
            <v>828</v>
          </cell>
          <cell r="J767">
            <v>853</v>
          </cell>
          <cell r="K767">
            <v>902</v>
          </cell>
          <cell r="S767">
            <v>828</v>
          </cell>
          <cell r="U767">
            <v>0.03</v>
          </cell>
          <cell r="V767" t="str">
            <v>통케</v>
          </cell>
          <cell r="W767">
            <v>8.0000000000000002E-3</v>
          </cell>
          <cell r="X767" t="str">
            <v>보인</v>
          </cell>
          <cell r="Y767">
            <v>1.2E-2</v>
          </cell>
        </row>
        <row r="768">
          <cell r="A768">
            <v>768</v>
          </cell>
          <cell r="B768" t="str">
            <v>지중</v>
          </cell>
          <cell r="C768" t="str">
            <v>통신 케이블</v>
          </cell>
          <cell r="D768" t="str">
            <v>CPEV 0.65/15P</v>
          </cell>
          <cell r="E768" t="str">
            <v>m</v>
          </cell>
          <cell r="H768">
            <v>810</v>
          </cell>
          <cell r="I768">
            <v>1033</v>
          </cell>
          <cell r="J768">
            <v>853</v>
          </cell>
          <cell r="K768">
            <v>1216</v>
          </cell>
          <cell r="S768">
            <v>1033</v>
          </cell>
          <cell r="U768">
            <v>0.03</v>
          </cell>
          <cell r="V768" t="str">
            <v>통케</v>
          </cell>
          <cell r="W768">
            <v>8.9999999999999993E-3</v>
          </cell>
          <cell r="X768" t="str">
            <v>보인</v>
          </cell>
          <cell r="Y768">
            <v>1.2999999999999999E-2</v>
          </cell>
        </row>
        <row r="769">
          <cell r="A769">
            <v>769</v>
          </cell>
          <cell r="B769" t="str">
            <v>지중</v>
          </cell>
          <cell r="C769" t="str">
            <v>통신 케이블</v>
          </cell>
          <cell r="D769" t="str">
            <v>CPEV 0.65/20P</v>
          </cell>
          <cell r="E769" t="str">
            <v>m</v>
          </cell>
          <cell r="H769">
            <v>810</v>
          </cell>
          <cell r="I769">
            <v>1224</v>
          </cell>
          <cell r="J769">
            <v>853</v>
          </cell>
          <cell r="K769">
            <v>1333</v>
          </cell>
          <cell r="S769">
            <v>1224</v>
          </cell>
          <cell r="U769">
            <v>0.03</v>
          </cell>
          <cell r="V769" t="str">
            <v>통케</v>
          </cell>
          <cell r="W769">
            <v>8.9999999999999993E-3</v>
          </cell>
          <cell r="X769" t="str">
            <v>보인</v>
          </cell>
          <cell r="Y769">
            <v>1.2999999999999999E-2</v>
          </cell>
        </row>
        <row r="770">
          <cell r="A770">
            <v>770</v>
          </cell>
          <cell r="B770" t="str">
            <v>지중</v>
          </cell>
          <cell r="C770" t="str">
            <v>통신 케이블</v>
          </cell>
          <cell r="D770" t="str">
            <v>CPEV 0.65/25P</v>
          </cell>
          <cell r="E770" t="str">
            <v>m</v>
          </cell>
          <cell r="H770">
            <v>810</v>
          </cell>
          <cell r="I770">
            <v>1451</v>
          </cell>
          <cell r="J770">
            <v>853</v>
          </cell>
          <cell r="K770">
            <v>1581</v>
          </cell>
          <cell r="S770">
            <v>1451</v>
          </cell>
          <cell r="U770">
            <v>0.03</v>
          </cell>
          <cell r="V770" t="str">
            <v>통케</v>
          </cell>
          <cell r="W770">
            <v>1.0999999999999999E-2</v>
          </cell>
          <cell r="X770" t="str">
            <v>보인</v>
          </cell>
          <cell r="Y770">
            <v>1.4999999999999999E-2</v>
          </cell>
        </row>
        <row r="771">
          <cell r="A771">
            <v>771</v>
          </cell>
          <cell r="B771" t="str">
            <v>지중</v>
          </cell>
          <cell r="C771" t="str">
            <v>통신 케이블</v>
          </cell>
          <cell r="D771" t="str">
            <v>CPEV 0.65/30P</v>
          </cell>
          <cell r="E771" t="str">
            <v>m</v>
          </cell>
          <cell r="H771">
            <v>810</v>
          </cell>
          <cell r="I771">
            <v>1665</v>
          </cell>
          <cell r="J771">
            <v>853</v>
          </cell>
          <cell r="K771">
            <v>1813</v>
          </cell>
          <cell r="S771">
            <v>1665</v>
          </cell>
          <cell r="U771">
            <v>0.03</v>
          </cell>
          <cell r="V771" t="str">
            <v>통케</v>
          </cell>
          <cell r="W771">
            <v>1.0999999999999999E-2</v>
          </cell>
          <cell r="X771" t="str">
            <v>보인</v>
          </cell>
          <cell r="Y771">
            <v>1.4999999999999999E-2</v>
          </cell>
        </row>
        <row r="772">
          <cell r="A772">
            <v>772</v>
          </cell>
          <cell r="S772" t="str">
            <v/>
          </cell>
        </row>
        <row r="773">
          <cell r="A773">
            <v>773</v>
          </cell>
          <cell r="S773" t="str">
            <v/>
          </cell>
        </row>
        <row r="774">
          <cell r="A774">
            <v>774</v>
          </cell>
          <cell r="S774" t="str">
            <v/>
          </cell>
        </row>
        <row r="775">
          <cell r="A775">
            <v>775</v>
          </cell>
          <cell r="S775" t="str">
            <v/>
          </cell>
        </row>
        <row r="776">
          <cell r="A776">
            <v>776</v>
          </cell>
          <cell r="C776" t="str">
            <v>동축 케이블</v>
          </cell>
          <cell r="D776" t="str">
            <v>ECX  5C-2V</v>
          </cell>
          <cell r="E776" t="str">
            <v>m</v>
          </cell>
          <cell r="H776">
            <v>810</v>
          </cell>
          <cell r="I776">
            <v>450</v>
          </cell>
          <cell r="J776">
            <v>854</v>
          </cell>
          <cell r="K776">
            <v>488</v>
          </cell>
          <cell r="S776">
            <v>450</v>
          </cell>
          <cell r="U776">
            <v>0.03</v>
          </cell>
          <cell r="V776" t="str">
            <v>통설</v>
          </cell>
          <cell r="W776">
            <v>1.7999999999999999E-2</v>
          </cell>
        </row>
        <row r="777">
          <cell r="A777">
            <v>777</v>
          </cell>
          <cell r="C777" t="str">
            <v>동축 케이블</v>
          </cell>
          <cell r="D777" t="str">
            <v>ECX  7C-2V</v>
          </cell>
          <cell r="E777" t="str">
            <v>m</v>
          </cell>
          <cell r="H777">
            <v>778</v>
          </cell>
          <cell r="I777">
            <v>813</v>
          </cell>
          <cell r="J777">
            <v>854</v>
          </cell>
          <cell r="K777">
            <v>883</v>
          </cell>
          <cell r="S777">
            <v>813</v>
          </cell>
          <cell r="U777">
            <v>0.03</v>
          </cell>
          <cell r="V777" t="str">
            <v>통설</v>
          </cell>
          <cell r="W777">
            <v>2.1999999999999999E-2</v>
          </cell>
        </row>
        <row r="778">
          <cell r="A778">
            <v>778</v>
          </cell>
          <cell r="C778" t="str">
            <v>동축 케이블</v>
          </cell>
          <cell r="D778" t="str">
            <v>ECX 10C-2V</v>
          </cell>
          <cell r="E778" t="str">
            <v>m</v>
          </cell>
          <cell r="H778">
            <v>778</v>
          </cell>
          <cell r="I778">
            <v>1224</v>
          </cell>
          <cell r="J778">
            <v>854</v>
          </cell>
          <cell r="K778">
            <v>1329</v>
          </cell>
          <cell r="S778">
            <v>1224</v>
          </cell>
          <cell r="U778">
            <v>0.03</v>
          </cell>
          <cell r="V778" t="str">
            <v>통설</v>
          </cell>
          <cell r="W778">
            <v>3.2000000000000001E-2</v>
          </cell>
        </row>
        <row r="779">
          <cell r="A779">
            <v>779</v>
          </cell>
          <cell r="C779" t="str">
            <v>고발포 동축 케이블</v>
          </cell>
          <cell r="D779" t="str">
            <v>HFB 10C</v>
          </cell>
          <cell r="E779" t="str">
            <v>m</v>
          </cell>
          <cell r="H779">
            <v>811</v>
          </cell>
          <cell r="I779">
            <v>1348</v>
          </cell>
          <cell r="J779">
            <v>854</v>
          </cell>
          <cell r="K779">
            <v>1200</v>
          </cell>
          <cell r="S779">
            <v>1200</v>
          </cell>
          <cell r="U779">
            <v>0.03</v>
          </cell>
          <cell r="V779" t="str">
            <v>통설</v>
          </cell>
          <cell r="W779">
            <v>3.2000000000000001E-2</v>
          </cell>
        </row>
        <row r="780">
          <cell r="A780">
            <v>779</v>
          </cell>
          <cell r="C780" t="str">
            <v>고발포 동축 케이블</v>
          </cell>
          <cell r="D780" t="str">
            <v>HFB 5C</v>
          </cell>
          <cell r="E780" t="str">
            <v>m</v>
          </cell>
          <cell r="H780">
            <v>811</v>
          </cell>
          <cell r="I780">
            <v>480</v>
          </cell>
          <cell r="J780">
            <v>854</v>
          </cell>
          <cell r="K780">
            <v>430</v>
          </cell>
          <cell r="S780">
            <v>430</v>
          </cell>
          <cell r="U780">
            <v>0.03</v>
          </cell>
          <cell r="V780" t="str">
            <v>통설</v>
          </cell>
          <cell r="W780">
            <v>3.2000000000000001E-2</v>
          </cell>
        </row>
        <row r="781">
          <cell r="A781">
            <v>781</v>
          </cell>
          <cell r="C781" t="str">
            <v>DATA CABLE</v>
          </cell>
          <cell r="D781" t="str">
            <v>DUAL</v>
          </cell>
          <cell r="E781" t="str">
            <v>m</v>
          </cell>
          <cell r="L781" t="str">
            <v>일호기전</v>
          </cell>
          <cell r="M781">
            <v>1500</v>
          </cell>
          <cell r="S781">
            <v>1500</v>
          </cell>
          <cell r="U781">
            <v>0.05</v>
          </cell>
          <cell r="V781" t="str">
            <v>저케</v>
          </cell>
          <cell r="W781">
            <v>1.6E-2</v>
          </cell>
        </row>
        <row r="782">
          <cell r="A782">
            <v>782</v>
          </cell>
          <cell r="C782" t="str">
            <v>AUDIO CABLE</v>
          </cell>
          <cell r="D782" t="str">
            <v>MW-3100</v>
          </cell>
          <cell r="E782" t="str">
            <v>m</v>
          </cell>
          <cell r="L782" t="str">
            <v>(주)경일기업</v>
          </cell>
          <cell r="M782">
            <v>550</v>
          </cell>
          <cell r="S782">
            <v>550</v>
          </cell>
          <cell r="U782">
            <v>0.05</v>
          </cell>
          <cell r="V782" t="str">
            <v>저케</v>
          </cell>
          <cell r="W782">
            <v>1.6E-2</v>
          </cell>
        </row>
        <row r="783">
          <cell r="A783">
            <v>783</v>
          </cell>
          <cell r="S783" t="str">
            <v/>
          </cell>
        </row>
        <row r="784">
          <cell r="A784">
            <v>784</v>
          </cell>
          <cell r="S784" t="str">
            <v/>
          </cell>
        </row>
        <row r="785">
          <cell r="A785">
            <v>785</v>
          </cell>
          <cell r="C785" t="str">
            <v>잡자재및소모품비</v>
          </cell>
          <cell r="D785" t="str">
            <v>배관배선자재비의 2%</v>
          </cell>
          <cell r="E785" t="str">
            <v>식</v>
          </cell>
          <cell r="S785">
            <v>0</v>
          </cell>
        </row>
        <row r="786">
          <cell r="A786">
            <v>786</v>
          </cell>
          <cell r="S786" t="str">
            <v/>
          </cell>
        </row>
        <row r="787">
          <cell r="A787">
            <v>787</v>
          </cell>
          <cell r="C787" t="str">
            <v>노말 밴드</v>
          </cell>
          <cell r="D787" t="str">
            <v>ST  28C</v>
          </cell>
          <cell r="E787" t="str">
            <v>EA</v>
          </cell>
          <cell r="H787">
            <v>820</v>
          </cell>
          <cell r="I787">
            <v>1875</v>
          </cell>
          <cell r="J787">
            <v>871</v>
          </cell>
          <cell r="K787">
            <v>1969</v>
          </cell>
          <cell r="S787">
            <v>1875</v>
          </cell>
        </row>
        <row r="788">
          <cell r="A788">
            <v>788</v>
          </cell>
          <cell r="C788" t="str">
            <v>노말 밴드</v>
          </cell>
          <cell r="D788" t="str">
            <v>ST  36C</v>
          </cell>
          <cell r="E788" t="str">
            <v>EA</v>
          </cell>
          <cell r="H788">
            <v>820</v>
          </cell>
          <cell r="I788">
            <v>2500</v>
          </cell>
          <cell r="J788">
            <v>871</v>
          </cell>
          <cell r="K788">
            <v>2625</v>
          </cell>
          <cell r="S788">
            <v>2500</v>
          </cell>
        </row>
        <row r="789">
          <cell r="A789">
            <v>789</v>
          </cell>
          <cell r="C789" t="str">
            <v>노말 밴드</v>
          </cell>
          <cell r="D789" t="str">
            <v>ST  42C</v>
          </cell>
          <cell r="E789" t="str">
            <v>EA</v>
          </cell>
          <cell r="H789">
            <v>820</v>
          </cell>
          <cell r="I789">
            <v>3250</v>
          </cell>
          <cell r="J789">
            <v>871</v>
          </cell>
          <cell r="K789">
            <v>3413</v>
          </cell>
          <cell r="S789">
            <v>3250</v>
          </cell>
        </row>
        <row r="790">
          <cell r="A790">
            <v>790</v>
          </cell>
          <cell r="C790" t="str">
            <v>노말 밴드</v>
          </cell>
          <cell r="D790" t="str">
            <v>ST  54C</v>
          </cell>
          <cell r="E790" t="str">
            <v>EA</v>
          </cell>
          <cell r="H790">
            <v>820</v>
          </cell>
          <cell r="I790">
            <v>4625</v>
          </cell>
          <cell r="J790">
            <v>871</v>
          </cell>
          <cell r="K790">
            <v>4856</v>
          </cell>
          <cell r="S790">
            <v>4625</v>
          </cell>
        </row>
        <row r="791">
          <cell r="A791">
            <v>791</v>
          </cell>
          <cell r="C791" t="str">
            <v>노말 밴드</v>
          </cell>
          <cell r="D791" t="str">
            <v>ST  70C</v>
          </cell>
          <cell r="E791" t="str">
            <v>EA</v>
          </cell>
          <cell r="H791">
            <v>820</v>
          </cell>
          <cell r="I791">
            <v>7500</v>
          </cell>
          <cell r="J791">
            <v>871</v>
          </cell>
          <cell r="K791">
            <v>7875</v>
          </cell>
          <cell r="S791">
            <v>7500</v>
          </cell>
        </row>
        <row r="792">
          <cell r="A792">
            <v>792</v>
          </cell>
          <cell r="C792" t="str">
            <v>노말 밴드</v>
          </cell>
          <cell r="D792" t="str">
            <v>ST  82C</v>
          </cell>
          <cell r="E792" t="str">
            <v>EA</v>
          </cell>
          <cell r="H792">
            <v>820</v>
          </cell>
          <cell r="I792">
            <v>12150</v>
          </cell>
          <cell r="J792">
            <v>871</v>
          </cell>
          <cell r="K792">
            <v>11813</v>
          </cell>
          <cell r="S792">
            <v>11813</v>
          </cell>
        </row>
        <row r="793">
          <cell r="A793">
            <v>793</v>
          </cell>
          <cell r="C793" t="str">
            <v>노말 밴드</v>
          </cell>
          <cell r="D793" t="str">
            <v>ST  104C</v>
          </cell>
          <cell r="E793" t="str">
            <v>EA</v>
          </cell>
          <cell r="H793">
            <v>820</v>
          </cell>
          <cell r="I793">
            <v>21250</v>
          </cell>
          <cell r="J793">
            <v>871</v>
          </cell>
          <cell r="K793">
            <v>22313</v>
          </cell>
          <cell r="S793">
            <v>21250</v>
          </cell>
        </row>
        <row r="794">
          <cell r="A794">
            <v>794</v>
          </cell>
          <cell r="C794" t="str">
            <v>압착 단자</v>
          </cell>
          <cell r="D794" t="str">
            <v>38sq</v>
          </cell>
          <cell r="E794" t="str">
            <v>EA</v>
          </cell>
          <cell r="H794">
            <v>814</v>
          </cell>
          <cell r="I794">
            <v>200</v>
          </cell>
          <cell r="J794">
            <v>861</v>
          </cell>
          <cell r="K794">
            <v>143</v>
          </cell>
          <cell r="S794">
            <v>143</v>
          </cell>
          <cell r="V794" t="str">
            <v>내선</v>
          </cell>
          <cell r="W794">
            <v>0.11399999999999999</v>
          </cell>
        </row>
        <row r="795">
          <cell r="A795">
            <v>795</v>
          </cell>
          <cell r="C795" t="str">
            <v>압착 단자</v>
          </cell>
          <cell r="D795" t="str">
            <v>60sq</v>
          </cell>
          <cell r="E795" t="str">
            <v>EA</v>
          </cell>
          <cell r="H795">
            <v>814</v>
          </cell>
          <cell r="I795">
            <v>350</v>
          </cell>
          <cell r="J795">
            <v>861</v>
          </cell>
          <cell r="K795">
            <v>403</v>
          </cell>
          <cell r="S795">
            <v>350</v>
          </cell>
          <cell r="V795" t="str">
            <v>내선</v>
          </cell>
          <cell r="W795">
            <v>0.13800000000000001</v>
          </cell>
        </row>
        <row r="796">
          <cell r="A796">
            <v>796</v>
          </cell>
          <cell r="S796" t="str">
            <v/>
          </cell>
        </row>
        <row r="797">
          <cell r="A797">
            <v>797</v>
          </cell>
          <cell r="S797" t="str">
            <v/>
          </cell>
        </row>
        <row r="798">
          <cell r="A798">
            <v>798</v>
          </cell>
          <cell r="S798" t="str">
            <v/>
          </cell>
        </row>
        <row r="799">
          <cell r="A799">
            <v>799</v>
          </cell>
          <cell r="C799" t="str">
            <v>노말 밴드</v>
          </cell>
          <cell r="D799" t="str">
            <v>HI-PVC  28C</v>
          </cell>
          <cell r="E799" t="str">
            <v>EA</v>
          </cell>
          <cell r="H799">
            <v>824</v>
          </cell>
          <cell r="I799">
            <v>979</v>
          </cell>
          <cell r="J799">
            <v>874</v>
          </cell>
          <cell r="K799">
            <v>810</v>
          </cell>
          <cell r="S799">
            <v>810</v>
          </cell>
        </row>
        <row r="800">
          <cell r="A800">
            <v>800</v>
          </cell>
          <cell r="C800" t="str">
            <v>노말 밴드</v>
          </cell>
          <cell r="D800" t="str">
            <v>HI-PVC  36C</v>
          </cell>
          <cell r="E800" t="str">
            <v>EA</v>
          </cell>
          <cell r="H800">
            <v>824</v>
          </cell>
          <cell r="I800">
            <v>1101</v>
          </cell>
          <cell r="J800">
            <v>874</v>
          </cell>
          <cell r="K800">
            <v>1119</v>
          </cell>
          <cell r="S800">
            <v>1101</v>
          </cell>
        </row>
        <row r="801">
          <cell r="A801">
            <v>801</v>
          </cell>
          <cell r="C801" t="str">
            <v>노말 밴드</v>
          </cell>
          <cell r="D801" t="str">
            <v>HI-PVC  42C</v>
          </cell>
          <cell r="E801" t="str">
            <v>EA</v>
          </cell>
          <cell r="H801">
            <v>824</v>
          </cell>
          <cell r="I801">
            <v>1468</v>
          </cell>
          <cell r="J801">
            <v>874</v>
          </cell>
          <cell r="K801">
            <v>1463</v>
          </cell>
          <cell r="S801">
            <v>1463</v>
          </cell>
        </row>
        <row r="802">
          <cell r="A802">
            <v>802</v>
          </cell>
          <cell r="C802" t="str">
            <v>노말 밴드</v>
          </cell>
          <cell r="D802" t="str">
            <v>HI-PVC  54C</v>
          </cell>
          <cell r="E802" t="str">
            <v>EA</v>
          </cell>
          <cell r="H802">
            <v>824</v>
          </cell>
          <cell r="I802">
            <v>2478</v>
          </cell>
          <cell r="J802">
            <v>874</v>
          </cell>
          <cell r="K802">
            <v>2308</v>
          </cell>
          <cell r="S802">
            <v>2308</v>
          </cell>
        </row>
        <row r="803">
          <cell r="A803">
            <v>803</v>
          </cell>
          <cell r="C803" t="str">
            <v>노말 밴드</v>
          </cell>
          <cell r="D803" t="str">
            <v>HI-PVC  70C</v>
          </cell>
          <cell r="E803" t="str">
            <v>EA</v>
          </cell>
          <cell r="H803">
            <v>824</v>
          </cell>
          <cell r="I803">
            <v>4151</v>
          </cell>
          <cell r="J803">
            <v>874</v>
          </cell>
          <cell r="K803">
            <v>3341</v>
          </cell>
          <cell r="S803">
            <v>3341</v>
          </cell>
        </row>
        <row r="804">
          <cell r="A804">
            <v>804</v>
          </cell>
          <cell r="C804" t="str">
            <v>노말 밴드</v>
          </cell>
          <cell r="D804" t="str">
            <v>HI-PVC  82C</v>
          </cell>
          <cell r="E804" t="str">
            <v>EA</v>
          </cell>
          <cell r="H804">
            <v>824</v>
          </cell>
          <cell r="I804">
            <v>6200</v>
          </cell>
          <cell r="J804">
            <v>874</v>
          </cell>
          <cell r="K804">
            <v>4667</v>
          </cell>
          <cell r="S804">
            <v>4667</v>
          </cell>
        </row>
        <row r="805">
          <cell r="A805">
            <v>805</v>
          </cell>
          <cell r="C805" t="str">
            <v>노말 밴드</v>
          </cell>
          <cell r="D805" t="str">
            <v>HI-PVC 104C</v>
          </cell>
          <cell r="E805" t="str">
            <v>EA</v>
          </cell>
          <cell r="H805">
            <v>824</v>
          </cell>
          <cell r="I805">
            <v>8400</v>
          </cell>
          <cell r="J805">
            <v>874</v>
          </cell>
          <cell r="K805">
            <v>7030</v>
          </cell>
          <cell r="S805">
            <v>7030</v>
          </cell>
        </row>
        <row r="806">
          <cell r="A806">
            <v>806</v>
          </cell>
          <cell r="C806" t="str">
            <v>동관 단자</v>
          </cell>
          <cell r="D806" t="str">
            <v>100sq</v>
          </cell>
          <cell r="E806" t="str">
            <v>EA</v>
          </cell>
          <cell r="H806">
            <v>814</v>
          </cell>
          <cell r="I806">
            <v>2500</v>
          </cell>
          <cell r="J806">
            <v>861</v>
          </cell>
          <cell r="K806">
            <v>2080</v>
          </cell>
          <cell r="S806">
            <v>2080</v>
          </cell>
        </row>
        <row r="807">
          <cell r="A807">
            <v>807</v>
          </cell>
          <cell r="C807" t="str">
            <v>동관 단자</v>
          </cell>
          <cell r="D807" t="str">
            <v>150sq</v>
          </cell>
          <cell r="E807" t="str">
            <v>EA</v>
          </cell>
          <cell r="H807">
            <v>783</v>
          </cell>
          <cell r="I807">
            <v>4100</v>
          </cell>
          <cell r="J807">
            <v>861</v>
          </cell>
          <cell r="K807">
            <v>3380</v>
          </cell>
          <cell r="S807">
            <v>3380</v>
          </cell>
        </row>
        <row r="808">
          <cell r="A808">
            <v>808</v>
          </cell>
          <cell r="C808" t="str">
            <v>동관 단자</v>
          </cell>
          <cell r="D808" t="str">
            <v>200sq</v>
          </cell>
          <cell r="E808" t="str">
            <v>EA</v>
          </cell>
          <cell r="H808">
            <v>783</v>
          </cell>
          <cell r="I808">
            <v>5350</v>
          </cell>
          <cell r="J808">
            <v>861</v>
          </cell>
          <cell r="K808">
            <v>4550</v>
          </cell>
          <cell r="S808">
            <v>4550</v>
          </cell>
        </row>
        <row r="809">
          <cell r="A809">
            <v>809</v>
          </cell>
          <cell r="C809" t="str">
            <v>동관 단자</v>
          </cell>
          <cell r="D809" t="str">
            <v>250sq</v>
          </cell>
          <cell r="E809" t="str">
            <v>EA</v>
          </cell>
          <cell r="H809">
            <v>783</v>
          </cell>
          <cell r="I809">
            <v>7150</v>
          </cell>
          <cell r="J809">
            <v>861</v>
          </cell>
          <cell r="K809">
            <v>5200</v>
          </cell>
          <cell r="S809">
            <v>5200</v>
          </cell>
        </row>
        <row r="810">
          <cell r="A810">
            <v>810</v>
          </cell>
          <cell r="C810" t="str">
            <v>동관 단자</v>
          </cell>
          <cell r="D810" t="str">
            <v>325sq</v>
          </cell>
          <cell r="E810" t="str">
            <v>EA</v>
          </cell>
          <cell r="H810">
            <v>783</v>
          </cell>
          <cell r="I810">
            <v>11200</v>
          </cell>
          <cell r="J810">
            <v>861</v>
          </cell>
          <cell r="K810">
            <v>8450</v>
          </cell>
          <cell r="S810">
            <v>8450</v>
          </cell>
        </row>
        <row r="811">
          <cell r="A811">
            <v>811</v>
          </cell>
          <cell r="C811" t="str">
            <v>FLEXIBLE  CONNECTOR</v>
          </cell>
          <cell r="D811" t="str">
            <v>PVC 16C-CD</v>
          </cell>
          <cell r="E811" t="str">
            <v>EA</v>
          </cell>
          <cell r="H811">
            <v>821</v>
          </cell>
          <cell r="I811">
            <v>850</v>
          </cell>
          <cell r="J811">
            <v>870</v>
          </cell>
          <cell r="K811">
            <v>370</v>
          </cell>
          <cell r="S811">
            <v>370</v>
          </cell>
        </row>
        <row r="812">
          <cell r="A812">
            <v>812</v>
          </cell>
          <cell r="C812" t="str">
            <v>FLEXIBLE  CONNECTOR</v>
          </cell>
          <cell r="D812" t="str">
            <v>방수용콘넥타16C-황동</v>
          </cell>
          <cell r="E812" t="str">
            <v>EA</v>
          </cell>
          <cell r="H812">
            <v>821</v>
          </cell>
          <cell r="I812">
            <v>1370</v>
          </cell>
          <cell r="J812">
            <v>870</v>
          </cell>
          <cell r="K812">
            <v>1430</v>
          </cell>
          <cell r="S812">
            <v>1370</v>
          </cell>
        </row>
        <row r="813">
          <cell r="A813">
            <v>813</v>
          </cell>
          <cell r="C813" t="str">
            <v>FLEXIBLE  CONNECTOR</v>
          </cell>
          <cell r="D813" t="str">
            <v>방수용콘넥타22C-황동</v>
          </cell>
          <cell r="E813" t="str">
            <v>EA</v>
          </cell>
          <cell r="H813">
            <v>821</v>
          </cell>
          <cell r="I813">
            <v>1890</v>
          </cell>
          <cell r="J813">
            <v>871</v>
          </cell>
          <cell r="K813">
            <v>2100</v>
          </cell>
          <cell r="S813">
            <v>1890</v>
          </cell>
        </row>
        <row r="814">
          <cell r="A814">
            <v>814</v>
          </cell>
          <cell r="C814" t="str">
            <v>FLEXIBLE  CONNECTOR</v>
          </cell>
          <cell r="D814" t="str">
            <v>방수용콘넥타28C-황동</v>
          </cell>
          <cell r="E814" t="str">
            <v>EA</v>
          </cell>
          <cell r="H814">
            <v>821</v>
          </cell>
          <cell r="I814">
            <v>2300</v>
          </cell>
          <cell r="J814">
            <v>871</v>
          </cell>
          <cell r="K814">
            <v>2380</v>
          </cell>
          <cell r="S814">
            <v>2300</v>
          </cell>
        </row>
        <row r="815">
          <cell r="A815">
            <v>815</v>
          </cell>
          <cell r="C815" t="str">
            <v>FLEXIBLE  CONNECTOR</v>
          </cell>
          <cell r="D815" t="str">
            <v>방수용콘넥타36C-황동</v>
          </cell>
          <cell r="E815" t="str">
            <v>EA</v>
          </cell>
          <cell r="H815">
            <v>821</v>
          </cell>
          <cell r="I815">
            <v>3620</v>
          </cell>
          <cell r="J815">
            <v>871</v>
          </cell>
          <cell r="K815">
            <v>3710</v>
          </cell>
          <cell r="S815">
            <v>3620</v>
          </cell>
        </row>
        <row r="816">
          <cell r="A816">
            <v>816</v>
          </cell>
          <cell r="C816" t="str">
            <v>FLEXIBLE  CONNECTOR</v>
          </cell>
          <cell r="D816" t="str">
            <v>방수용콘넥타42C-황동</v>
          </cell>
          <cell r="E816" t="str">
            <v>EA</v>
          </cell>
          <cell r="H816">
            <v>821</v>
          </cell>
          <cell r="I816">
            <v>5450</v>
          </cell>
          <cell r="J816">
            <v>871</v>
          </cell>
          <cell r="K816">
            <v>4750</v>
          </cell>
          <cell r="S816">
            <v>4750</v>
          </cell>
        </row>
        <row r="817">
          <cell r="A817">
            <v>817</v>
          </cell>
          <cell r="C817" t="str">
            <v>FLEXIBLE  CONNECTOR</v>
          </cell>
          <cell r="D817" t="str">
            <v>방수용콘넥타54C-황동</v>
          </cell>
          <cell r="E817" t="str">
            <v>EA</v>
          </cell>
          <cell r="H817">
            <v>821</v>
          </cell>
          <cell r="I817">
            <v>7370</v>
          </cell>
          <cell r="J817">
            <v>871</v>
          </cell>
          <cell r="K817">
            <v>6460</v>
          </cell>
          <cell r="S817">
            <v>6460</v>
          </cell>
        </row>
        <row r="818">
          <cell r="A818">
            <v>818</v>
          </cell>
          <cell r="C818" t="str">
            <v>FLEXIBLE  CONNECTOR</v>
          </cell>
          <cell r="D818" t="str">
            <v>방수용콘넥타104C-황동</v>
          </cell>
          <cell r="E818" t="str">
            <v>EA</v>
          </cell>
          <cell r="H818">
            <v>821</v>
          </cell>
          <cell r="I818">
            <v>32000</v>
          </cell>
          <cell r="J818">
            <v>871</v>
          </cell>
          <cell r="K818">
            <v>26500</v>
          </cell>
          <cell r="S818">
            <v>26500</v>
          </cell>
        </row>
        <row r="819">
          <cell r="A819">
            <v>819</v>
          </cell>
          <cell r="C819" t="str">
            <v>FLEXIBLE  CONNECTOR</v>
          </cell>
          <cell r="D819" t="str">
            <v>방수용콘넥타70C-황동</v>
          </cell>
          <cell r="E819" t="str">
            <v>EA</v>
          </cell>
          <cell r="H819">
            <v>821</v>
          </cell>
          <cell r="I819">
            <v>11200</v>
          </cell>
          <cell r="J819">
            <v>871</v>
          </cell>
          <cell r="K819">
            <v>10450</v>
          </cell>
          <cell r="S819">
            <v>10450</v>
          </cell>
        </row>
        <row r="820">
          <cell r="A820">
            <v>820</v>
          </cell>
          <cell r="C820" t="str">
            <v>FLEXIBLE  CONNECTOR</v>
          </cell>
          <cell r="D820" t="str">
            <v>PLICA 방수 #15</v>
          </cell>
          <cell r="E820" t="str">
            <v>EA</v>
          </cell>
          <cell r="H820">
            <v>822</v>
          </cell>
          <cell r="I820">
            <v>950</v>
          </cell>
          <cell r="J820">
            <v>872</v>
          </cell>
          <cell r="K820">
            <v>950</v>
          </cell>
          <cell r="S820">
            <v>950</v>
          </cell>
        </row>
        <row r="821">
          <cell r="A821">
            <v>821</v>
          </cell>
          <cell r="C821" t="str">
            <v>FLEXIBLE  CONNECTOR</v>
          </cell>
          <cell r="D821" t="str">
            <v>PLICA 방수 #17</v>
          </cell>
          <cell r="E821" t="str">
            <v>EA</v>
          </cell>
          <cell r="H821">
            <v>822</v>
          </cell>
          <cell r="I821">
            <v>950</v>
          </cell>
          <cell r="J821">
            <v>872</v>
          </cell>
          <cell r="K821">
            <v>950</v>
          </cell>
          <cell r="S821">
            <v>950</v>
          </cell>
        </row>
        <row r="822">
          <cell r="A822">
            <v>822</v>
          </cell>
          <cell r="C822" t="str">
            <v>FLEXIBLE  CONNECTOR</v>
          </cell>
          <cell r="D822" t="str">
            <v>PLICA 방수 #24</v>
          </cell>
          <cell r="E822" t="str">
            <v>EA</v>
          </cell>
          <cell r="H822">
            <v>822</v>
          </cell>
          <cell r="I822">
            <v>1210</v>
          </cell>
          <cell r="J822">
            <v>872</v>
          </cell>
          <cell r="K822">
            <v>1210</v>
          </cell>
          <cell r="S822">
            <v>1210</v>
          </cell>
        </row>
        <row r="823">
          <cell r="A823">
            <v>823</v>
          </cell>
          <cell r="C823" t="str">
            <v>FLEXIBLE  CONNECTOR</v>
          </cell>
          <cell r="D823" t="str">
            <v>PLICA 방수 #30</v>
          </cell>
          <cell r="E823" t="str">
            <v>EA</v>
          </cell>
          <cell r="H823">
            <v>822</v>
          </cell>
          <cell r="I823">
            <v>1520</v>
          </cell>
          <cell r="J823">
            <v>872</v>
          </cell>
          <cell r="K823">
            <v>1520</v>
          </cell>
          <cell r="S823">
            <v>1520</v>
          </cell>
        </row>
        <row r="824">
          <cell r="A824">
            <v>824</v>
          </cell>
          <cell r="C824" t="str">
            <v>FLEXIBLE  CONNECTOR</v>
          </cell>
          <cell r="D824" t="str">
            <v>PLICA 방수 #38</v>
          </cell>
          <cell r="E824" t="str">
            <v>EA</v>
          </cell>
          <cell r="H824">
            <v>822</v>
          </cell>
          <cell r="I824">
            <v>2240</v>
          </cell>
          <cell r="J824">
            <v>872</v>
          </cell>
          <cell r="K824">
            <v>2240</v>
          </cell>
          <cell r="S824">
            <v>2240</v>
          </cell>
        </row>
        <row r="825">
          <cell r="A825">
            <v>825</v>
          </cell>
          <cell r="C825" t="str">
            <v>FLEXIBLE  CONNECTOR</v>
          </cell>
          <cell r="D825" t="str">
            <v>PLICA 방수 #50</v>
          </cell>
          <cell r="E825" t="str">
            <v>EA</v>
          </cell>
          <cell r="H825">
            <v>822</v>
          </cell>
          <cell r="I825">
            <v>3070</v>
          </cell>
          <cell r="J825">
            <v>872</v>
          </cell>
          <cell r="K825">
            <v>3070</v>
          </cell>
          <cell r="S825">
            <v>3070</v>
          </cell>
        </row>
        <row r="826">
          <cell r="A826">
            <v>826</v>
          </cell>
          <cell r="S826" t="str">
            <v/>
          </cell>
        </row>
        <row r="827">
          <cell r="A827">
            <v>827</v>
          </cell>
          <cell r="S827" t="str">
            <v/>
          </cell>
        </row>
        <row r="828">
          <cell r="A828">
            <v>828</v>
          </cell>
          <cell r="C828" t="str">
            <v>케이블 헤드 8sq</v>
          </cell>
          <cell r="D828" t="str">
            <v>3.3KV/3C  3단말/KIT</v>
          </cell>
          <cell r="E828" t="str">
            <v>set</v>
          </cell>
          <cell r="J828">
            <v>863</v>
          </cell>
          <cell r="S828">
            <v>0</v>
          </cell>
          <cell r="V828" t="str">
            <v>고케</v>
          </cell>
          <cell r="W828">
            <v>0.56999999999999995</v>
          </cell>
        </row>
        <row r="829">
          <cell r="A829">
            <v>829</v>
          </cell>
          <cell r="C829" t="str">
            <v>케이블 헤드 14sq</v>
          </cell>
          <cell r="D829" t="str">
            <v>3.3KV/3C  3단말/KIT</v>
          </cell>
          <cell r="E829" t="str">
            <v>set</v>
          </cell>
          <cell r="J829">
            <v>863</v>
          </cell>
          <cell r="S829">
            <v>0</v>
          </cell>
          <cell r="V829" t="str">
            <v>고케</v>
          </cell>
          <cell r="W829">
            <v>0.6</v>
          </cell>
        </row>
        <row r="830">
          <cell r="A830">
            <v>830</v>
          </cell>
          <cell r="C830" t="str">
            <v>케이블 헤드 22sq</v>
          </cell>
          <cell r="D830" t="str">
            <v>3.3KV/3C  3단말/KIT</v>
          </cell>
          <cell r="E830" t="str">
            <v>set</v>
          </cell>
          <cell r="J830">
            <v>863</v>
          </cell>
          <cell r="K830">
            <v>86800</v>
          </cell>
          <cell r="S830">
            <v>86800</v>
          </cell>
          <cell r="V830" t="str">
            <v>고케</v>
          </cell>
          <cell r="W830">
            <v>0.77</v>
          </cell>
        </row>
        <row r="831">
          <cell r="A831">
            <v>831</v>
          </cell>
          <cell r="C831" t="str">
            <v>케이블 헤드 30sq</v>
          </cell>
          <cell r="D831" t="str">
            <v>3.3KV/3C  3단말/KIT</v>
          </cell>
          <cell r="E831" t="str">
            <v>set</v>
          </cell>
          <cell r="J831">
            <v>863</v>
          </cell>
          <cell r="S831">
            <v>0</v>
          </cell>
          <cell r="V831" t="str">
            <v>고케</v>
          </cell>
          <cell r="W831">
            <v>0.84</v>
          </cell>
        </row>
        <row r="832">
          <cell r="A832">
            <v>832</v>
          </cell>
          <cell r="C832" t="str">
            <v>케이블 헤드 38sq</v>
          </cell>
          <cell r="D832" t="str">
            <v>3.3KV/3C  3단말/KIT</v>
          </cell>
          <cell r="E832" t="str">
            <v>set</v>
          </cell>
          <cell r="J832">
            <v>863</v>
          </cell>
          <cell r="K832">
            <v>89700</v>
          </cell>
          <cell r="S832">
            <v>89700</v>
          </cell>
          <cell r="V832" t="str">
            <v>고케</v>
          </cell>
          <cell r="W832">
            <v>0.92</v>
          </cell>
        </row>
        <row r="833">
          <cell r="A833">
            <v>833</v>
          </cell>
          <cell r="C833" t="str">
            <v>케이블 헤드 50sq</v>
          </cell>
          <cell r="D833" t="str">
            <v>3.3KV/3C  3단말/KIT</v>
          </cell>
          <cell r="E833" t="str">
            <v>set</v>
          </cell>
          <cell r="J833">
            <v>863</v>
          </cell>
          <cell r="S833">
            <v>0</v>
          </cell>
          <cell r="V833" t="str">
            <v>고케</v>
          </cell>
          <cell r="W833">
            <v>1.01</v>
          </cell>
        </row>
        <row r="834">
          <cell r="A834">
            <v>834</v>
          </cell>
          <cell r="C834" t="str">
            <v>케이블 헤드 60sq</v>
          </cell>
          <cell r="D834" t="str">
            <v>3.3KV/3C  3단말/KIT</v>
          </cell>
          <cell r="E834" t="str">
            <v>set</v>
          </cell>
          <cell r="J834">
            <v>863</v>
          </cell>
          <cell r="K834">
            <v>93700</v>
          </cell>
          <cell r="S834">
            <v>93700</v>
          </cell>
          <cell r="V834" t="str">
            <v>고케</v>
          </cell>
          <cell r="W834">
            <v>1.1000000000000001</v>
          </cell>
        </row>
        <row r="835">
          <cell r="A835">
            <v>835</v>
          </cell>
          <cell r="C835" t="str">
            <v>케이블 헤드 80sq</v>
          </cell>
          <cell r="D835" t="str">
            <v>3.3KV/3C  3단말/KIT</v>
          </cell>
          <cell r="E835" t="str">
            <v>set</v>
          </cell>
          <cell r="J835">
            <v>863</v>
          </cell>
          <cell r="S835">
            <v>0</v>
          </cell>
          <cell r="V835" t="str">
            <v>고케</v>
          </cell>
          <cell r="W835">
            <v>1.2</v>
          </cell>
        </row>
        <row r="836">
          <cell r="A836">
            <v>836</v>
          </cell>
          <cell r="C836" t="str">
            <v>케이블 헤드 100sq</v>
          </cell>
          <cell r="D836" t="str">
            <v>3.3KV/1C  1단말/KIT</v>
          </cell>
          <cell r="E836" t="str">
            <v>EA</v>
          </cell>
          <cell r="J836">
            <v>863</v>
          </cell>
          <cell r="K836">
            <v>21300</v>
          </cell>
          <cell r="S836">
            <v>21300</v>
          </cell>
          <cell r="V836" t="str">
            <v>고케</v>
          </cell>
          <cell r="W836">
            <v>0.76</v>
          </cell>
        </row>
        <row r="837">
          <cell r="A837">
            <v>837</v>
          </cell>
          <cell r="C837" t="str">
            <v>케이블 헤드 125sq</v>
          </cell>
          <cell r="D837" t="str">
            <v>3.3KV/1C  1단말/KIT</v>
          </cell>
          <cell r="E837" t="str">
            <v>EA</v>
          </cell>
          <cell r="J837">
            <v>863</v>
          </cell>
          <cell r="S837">
            <v>0</v>
          </cell>
          <cell r="V837" t="str">
            <v>고케</v>
          </cell>
          <cell r="W837">
            <v>0.85</v>
          </cell>
        </row>
        <row r="838">
          <cell r="A838">
            <v>838</v>
          </cell>
          <cell r="C838" t="str">
            <v>케이블 헤드 150sq</v>
          </cell>
          <cell r="D838" t="str">
            <v>3.3KV/1C  1단말/KIT</v>
          </cell>
          <cell r="E838" t="str">
            <v>EA</v>
          </cell>
          <cell r="J838">
            <v>863</v>
          </cell>
          <cell r="K838">
            <v>24200</v>
          </cell>
          <cell r="S838">
            <v>24200</v>
          </cell>
          <cell r="V838" t="str">
            <v>고케</v>
          </cell>
          <cell r="W838">
            <v>0.95</v>
          </cell>
        </row>
        <row r="839">
          <cell r="A839">
            <v>839</v>
          </cell>
          <cell r="C839" t="str">
            <v>케이블 헤드 200sq</v>
          </cell>
          <cell r="D839" t="str">
            <v>3.3KV/1C  1단말/KIT</v>
          </cell>
          <cell r="E839" t="str">
            <v>EA</v>
          </cell>
          <cell r="J839">
            <v>863</v>
          </cell>
          <cell r="K839">
            <v>27500</v>
          </cell>
          <cell r="S839">
            <v>27500</v>
          </cell>
          <cell r="V839" t="str">
            <v>고케</v>
          </cell>
          <cell r="W839">
            <v>1.03</v>
          </cell>
        </row>
        <row r="840">
          <cell r="A840">
            <v>840</v>
          </cell>
          <cell r="C840" t="str">
            <v>케이블 헤드 250sq</v>
          </cell>
          <cell r="D840" t="str">
            <v>3.3KV/1C  1단말/KIT</v>
          </cell>
          <cell r="E840" t="str">
            <v>EA</v>
          </cell>
          <cell r="J840">
            <v>863</v>
          </cell>
          <cell r="K840">
            <v>29300</v>
          </cell>
          <cell r="S840">
            <v>29300</v>
          </cell>
          <cell r="V840" t="str">
            <v>고케</v>
          </cell>
          <cell r="W840">
            <v>1.18</v>
          </cell>
        </row>
        <row r="841">
          <cell r="A841">
            <v>841</v>
          </cell>
          <cell r="C841" t="str">
            <v>케이블 헤드 325sq</v>
          </cell>
          <cell r="D841" t="str">
            <v>3.3KV/1C  1단말/KIT</v>
          </cell>
          <cell r="E841" t="str">
            <v>EA</v>
          </cell>
          <cell r="J841">
            <v>863</v>
          </cell>
          <cell r="K841">
            <v>33100</v>
          </cell>
          <cell r="S841">
            <v>33100</v>
          </cell>
          <cell r="V841" t="str">
            <v>고케</v>
          </cell>
          <cell r="W841">
            <v>1.32</v>
          </cell>
        </row>
        <row r="842">
          <cell r="A842">
            <v>842</v>
          </cell>
          <cell r="S842" t="str">
            <v/>
          </cell>
        </row>
        <row r="843">
          <cell r="A843">
            <v>843</v>
          </cell>
          <cell r="S843" t="str">
            <v/>
          </cell>
        </row>
        <row r="844">
          <cell r="A844">
            <v>844</v>
          </cell>
          <cell r="C844" t="str">
            <v>케이블 헤드 8sq</v>
          </cell>
          <cell r="D844" t="str">
            <v>6.6KV/3C  3상분/KIT</v>
          </cell>
          <cell r="E844" t="str">
            <v>set</v>
          </cell>
          <cell r="S844">
            <v>0</v>
          </cell>
          <cell r="V844" t="str">
            <v>고케</v>
          </cell>
          <cell r="W844">
            <v>0.67</v>
          </cell>
        </row>
        <row r="845">
          <cell r="A845">
            <v>845</v>
          </cell>
          <cell r="C845" t="str">
            <v>케이블 헤드 14sq</v>
          </cell>
          <cell r="D845" t="str">
            <v>6.6KV/3C  3상분/KIT</v>
          </cell>
          <cell r="E845" t="str">
            <v>set</v>
          </cell>
          <cell r="S845">
            <v>0</v>
          </cell>
          <cell r="V845" t="str">
            <v>고케</v>
          </cell>
          <cell r="W845">
            <v>0.71</v>
          </cell>
        </row>
        <row r="846">
          <cell r="A846">
            <v>846</v>
          </cell>
          <cell r="C846" t="str">
            <v>케이블 헤드 22sq 옥내외용</v>
          </cell>
          <cell r="D846" t="str">
            <v>6.6KV/3C  3상분/KIT</v>
          </cell>
          <cell r="E846" t="str">
            <v>set</v>
          </cell>
          <cell r="H846">
            <v>819</v>
          </cell>
          <cell r="I846">
            <v>86800</v>
          </cell>
          <cell r="J846">
            <v>863</v>
          </cell>
          <cell r="K846">
            <v>131300</v>
          </cell>
          <cell r="S846">
            <v>86800</v>
          </cell>
          <cell r="V846" t="str">
            <v>고케</v>
          </cell>
          <cell r="W846">
            <v>0.92</v>
          </cell>
        </row>
        <row r="847">
          <cell r="A847">
            <v>847</v>
          </cell>
          <cell r="C847" t="str">
            <v>케이블 헤드 22sq 옥내외용</v>
          </cell>
          <cell r="D847" t="str">
            <v>6.6KV/3C  3상분/KIT</v>
          </cell>
          <cell r="E847" t="str">
            <v>set</v>
          </cell>
          <cell r="H847">
            <v>819</v>
          </cell>
          <cell r="J847">
            <v>863</v>
          </cell>
          <cell r="S847">
            <v>0</v>
          </cell>
          <cell r="V847" t="str">
            <v>고케</v>
          </cell>
          <cell r="W847">
            <v>0.92</v>
          </cell>
        </row>
        <row r="848">
          <cell r="A848">
            <v>848</v>
          </cell>
          <cell r="C848" t="str">
            <v>케이블 헤드 30sq</v>
          </cell>
          <cell r="D848" t="str">
            <v>6.6KV/3C  3상분/KIT</v>
          </cell>
          <cell r="E848" t="str">
            <v>set</v>
          </cell>
          <cell r="H848">
            <v>819</v>
          </cell>
          <cell r="J848">
            <v>863</v>
          </cell>
          <cell r="S848">
            <v>0</v>
          </cell>
          <cell r="V848" t="str">
            <v>고케</v>
          </cell>
          <cell r="W848">
            <v>1.01</v>
          </cell>
        </row>
        <row r="849">
          <cell r="A849">
            <v>849</v>
          </cell>
          <cell r="C849" t="str">
            <v>케이블 헤드 38sq 옥내외용</v>
          </cell>
          <cell r="D849" t="str">
            <v>6.6KV/3C  3상분/KIT</v>
          </cell>
          <cell r="E849" t="str">
            <v>set</v>
          </cell>
          <cell r="H849">
            <v>819</v>
          </cell>
          <cell r="I849">
            <v>89700</v>
          </cell>
          <cell r="J849">
            <v>863</v>
          </cell>
          <cell r="K849">
            <v>133700</v>
          </cell>
          <cell r="S849">
            <v>89700</v>
          </cell>
          <cell r="V849" t="str">
            <v>고케</v>
          </cell>
          <cell r="W849">
            <v>1.1000000000000001</v>
          </cell>
        </row>
        <row r="850">
          <cell r="A850">
            <v>850</v>
          </cell>
          <cell r="B850" t="str">
            <v>옥외용</v>
          </cell>
          <cell r="C850" t="str">
            <v>케이블 헤드 38sq 옥외용</v>
          </cell>
          <cell r="D850" t="str">
            <v>6.6KV/3C  3상분/KIT</v>
          </cell>
          <cell r="E850" t="str">
            <v>set</v>
          </cell>
          <cell r="H850">
            <v>819</v>
          </cell>
          <cell r="J850">
            <v>863</v>
          </cell>
          <cell r="S850">
            <v>0</v>
          </cell>
          <cell r="V850" t="str">
            <v>고케</v>
          </cell>
          <cell r="W850">
            <v>1.1000000000000001</v>
          </cell>
        </row>
        <row r="851">
          <cell r="A851">
            <v>851</v>
          </cell>
          <cell r="C851" t="str">
            <v>케이블 헤드 50sq</v>
          </cell>
          <cell r="D851" t="str">
            <v>6.6KV/3C  3상분/KIT</v>
          </cell>
          <cell r="E851" t="str">
            <v>set</v>
          </cell>
          <cell r="H851">
            <v>819</v>
          </cell>
          <cell r="J851">
            <v>863</v>
          </cell>
          <cell r="S851">
            <v>0</v>
          </cell>
          <cell r="V851" t="str">
            <v>고케</v>
          </cell>
          <cell r="W851">
            <v>1.25</v>
          </cell>
        </row>
        <row r="852">
          <cell r="A852">
            <v>852</v>
          </cell>
          <cell r="C852" t="str">
            <v>케이블 헤드 60sq 옥내외용</v>
          </cell>
          <cell r="D852" t="str">
            <v>6.6KV/3C  3상분/KIT</v>
          </cell>
          <cell r="E852" t="str">
            <v>set</v>
          </cell>
          <cell r="H852">
            <v>819</v>
          </cell>
          <cell r="I852">
            <v>93700</v>
          </cell>
          <cell r="J852">
            <v>863</v>
          </cell>
          <cell r="K852">
            <v>139000</v>
          </cell>
          <cell r="S852">
            <v>93700</v>
          </cell>
          <cell r="V852" t="str">
            <v>고케</v>
          </cell>
          <cell r="W852">
            <v>1.4</v>
          </cell>
        </row>
        <row r="853">
          <cell r="A853">
            <v>853</v>
          </cell>
          <cell r="B853" t="str">
            <v>옥외용</v>
          </cell>
          <cell r="C853" t="str">
            <v>케이블 헤드 60sq 옥외용</v>
          </cell>
          <cell r="D853" t="str">
            <v>6.6KV/3C  3상분/KIT</v>
          </cell>
          <cell r="E853" t="str">
            <v>set</v>
          </cell>
          <cell r="H853">
            <v>819</v>
          </cell>
          <cell r="J853">
            <v>863</v>
          </cell>
          <cell r="S853">
            <v>0</v>
          </cell>
          <cell r="V853" t="str">
            <v>고케</v>
          </cell>
          <cell r="W853">
            <v>1.4</v>
          </cell>
        </row>
        <row r="854">
          <cell r="A854">
            <v>854</v>
          </cell>
          <cell r="C854" t="str">
            <v>케이블 헤드 80sq</v>
          </cell>
          <cell r="D854" t="str">
            <v>6.6KV/3C  3상분/KIT</v>
          </cell>
          <cell r="E854" t="str">
            <v>set</v>
          </cell>
          <cell r="H854">
            <v>819</v>
          </cell>
          <cell r="J854">
            <v>863</v>
          </cell>
          <cell r="S854">
            <v>0</v>
          </cell>
          <cell r="V854" t="str">
            <v>고케</v>
          </cell>
          <cell r="W854">
            <v>1.45</v>
          </cell>
        </row>
        <row r="855">
          <cell r="A855">
            <v>855</v>
          </cell>
          <cell r="C855" t="str">
            <v>케이블 헤드 100sq 옥내외용</v>
          </cell>
          <cell r="D855" t="str">
            <v>6.6KV/1C  1단말/KIT</v>
          </cell>
          <cell r="E855" t="str">
            <v>EA</v>
          </cell>
          <cell r="H855">
            <v>819</v>
          </cell>
          <cell r="I855">
            <v>21300</v>
          </cell>
          <cell r="J855">
            <v>863</v>
          </cell>
          <cell r="K855">
            <v>37266</v>
          </cell>
          <cell r="S855">
            <v>21300</v>
          </cell>
          <cell r="V855" t="str">
            <v>고케</v>
          </cell>
          <cell r="W855">
            <v>0.9</v>
          </cell>
        </row>
        <row r="856">
          <cell r="A856">
            <v>856</v>
          </cell>
          <cell r="B856" t="str">
            <v>옥외용</v>
          </cell>
          <cell r="C856" t="str">
            <v>케이블 헤드 100sq 옥외용</v>
          </cell>
          <cell r="D856" t="str">
            <v>6.6KV/1C  1단말/KIT</v>
          </cell>
          <cell r="E856" t="str">
            <v>EA</v>
          </cell>
          <cell r="H856">
            <v>819</v>
          </cell>
          <cell r="J856">
            <v>863</v>
          </cell>
          <cell r="S856">
            <v>0</v>
          </cell>
          <cell r="V856" t="str">
            <v>고케</v>
          </cell>
          <cell r="W856">
            <v>0.9</v>
          </cell>
        </row>
        <row r="857">
          <cell r="A857">
            <v>857</v>
          </cell>
          <cell r="C857" t="str">
            <v>케이블 헤드 125sq</v>
          </cell>
          <cell r="D857" t="str">
            <v>6.6KV/1C  1단말/KIT</v>
          </cell>
          <cell r="E857" t="str">
            <v>EA</v>
          </cell>
          <cell r="H857">
            <v>819</v>
          </cell>
          <cell r="J857">
            <v>863</v>
          </cell>
          <cell r="S857">
            <v>0</v>
          </cell>
          <cell r="V857" t="str">
            <v>고케</v>
          </cell>
          <cell r="W857">
            <v>1</v>
          </cell>
        </row>
        <row r="858">
          <cell r="A858">
            <v>858</v>
          </cell>
          <cell r="B858" t="str">
            <v>옥내용</v>
          </cell>
          <cell r="C858" t="str">
            <v>케이블 헤드 150sq 옥내외용</v>
          </cell>
          <cell r="D858" t="str">
            <v>6.6KV/1C  1단말/KIT</v>
          </cell>
          <cell r="E858" t="str">
            <v>EA</v>
          </cell>
          <cell r="H858">
            <v>819</v>
          </cell>
          <cell r="I858">
            <v>24200</v>
          </cell>
          <cell r="J858">
            <v>863</v>
          </cell>
          <cell r="K858">
            <v>42733</v>
          </cell>
          <cell r="S858">
            <v>24200</v>
          </cell>
          <cell r="V858" t="str">
            <v>고케</v>
          </cell>
          <cell r="W858">
            <v>1.1000000000000001</v>
          </cell>
        </row>
        <row r="859">
          <cell r="A859">
            <v>859</v>
          </cell>
          <cell r="B859" t="str">
            <v>옥외용</v>
          </cell>
          <cell r="C859" t="str">
            <v>케이블 헤드 150sq 옥외용</v>
          </cell>
          <cell r="D859" t="str">
            <v>6.6KV/1C  1단말/KIT</v>
          </cell>
          <cell r="E859" t="str">
            <v>EA</v>
          </cell>
          <cell r="H859">
            <v>819</v>
          </cell>
          <cell r="J859">
            <v>863</v>
          </cell>
          <cell r="S859">
            <v>0</v>
          </cell>
          <cell r="V859" t="str">
            <v>고케</v>
          </cell>
          <cell r="W859">
            <v>1.1000000000000001</v>
          </cell>
        </row>
        <row r="860">
          <cell r="A860">
            <v>860</v>
          </cell>
          <cell r="C860" t="str">
            <v>케이블 헤드 200sq 옥내외용</v>
          </cell>
          <cell r="D860" t="str">
            <v>6.6KV/1C  1단말/KIT</v>
          </cell>
          <cell r="E860" t="str">
            <v>EA</v>
          </cell>
          <cell r="H860">
            <v>819</v>
          </cell>
          <cell r="I860">
            <v>27500</v>
          </cell>
          <cell r="J860">
            <v>863</v>
          </cell>
          <cell r="K860">
            <v>44733</v>
          </cell>
          <cell r="S860">
            <v>27500</v>
          </cell>
          <cell r="V860" t="str">
            <v>고케</v>
          </cell>
          <cell r="W860">
            <v>1.3</v>
          </cell>
        </row>
        <row r="861">
          <cell r="A861">
            <v>861</v>
          </cell>
          <cell r="B861" t="str">
            <v>옥외용</v>
          </cell>
          <cell r="C861" t="str">
            <v>케이블 헤드 200sq 옥외용</v>
          </cell>
          <cell r="D861" t="str">
            <v>6.6KV/1C  1단말/KIT</v>
          </cell>
          <cell r="E861" t="str">
            <v>EA</v>
          </cell>
          <cell r="H861">
            <v>819</v>
          </cell>
          <cell r="J861">
            <v>863</v>
          </cell>
          <cell r="S861">
            <v>0</v>
          </cell>
          <cell r="V861" t="str">
            <v>고케</v>
          </cell>
          <cell r="W861">
            <v>1.3</v>
          </cell>
        </row>
        <row r="862">
          <cell r="A862">
            <v>862</v>
          </cell>
          <cell r="C862" t="str">
            <v>케이블 헤드 250sq 옥내외용</v>
          </cell>
          <cell r="D862" t="str">
            <v>6.6KV/1C  1단말/KIT</v>
          </cell>
          <cell r="E862" t="str">
            <v>EA</v>
          </cell>
          <cell r="H862">
            <v>819</v>
          </cell>
          <cell r="I862">
            <v>29300</v>
          </cell>
          <cell r="J862">
            <v>863</v>
          </cell>
          <cell r="K862">
            <v>47033</v>
          </cell>
          <cell r="S862">
            <v>29300</v>
          </cell>
          <cell r="V862" t="str">
            <v>고케</v>
          </cell>
          <cell r="W862">
            <v>1.4</v>
          </cell>
        </row>
        <row r="863">
          <cell r="A863">
            <v>863</v>
          </cell>
          <cell r="B863" t="str">
            <v>옥외용</v>
          </cell>
          <cell r="C863" t="str">
            <v>케이블 헤드 250sq 옥외용</v>
          </cell>
          <cell r="D863" t="str">
            <v>6.6KV/1C  1단말/KIT</v>
          </cell>
          <cell r="E863" t="str">
            <v>EA</v>
          </cell>
          <cell r="H863">
            <v>819</v>
          </cell>
          <cell r="J863">
            <v>863</v>
          </cell>
          <cell r="S863">
            <v>0</v>
          </cell>
          <cell r="V863" t="str">
            <v>고케</v>
          </cell>
          <cell r="W863">
            <v>1.4</v>
          </cell>
        </row>
        <row r="864">
          <cell r="A864">
            <v>864</v>
          </cell>
          <cell r="C864" t="str">
            <v>케이블 헤드 325sq 옥내외용</v>
          </cell>
          <cell r="D864" t="str">
            <v>6.6KV/1C  1단말/KIT</v>
          </cell>
          <cell r="E864" t="str">
            <v>EA</v>
          </cell>
          <cell r="H864">
            <v>819</v>
          </cell>
          <cell r="I864">
            <v>33100</v>
          </cell>
          <cell r="J864">
            <v>863</v>
          </cell>
          <cell r="K864">
            <v>57366</v>
          </cell>
          <cell r="S864">
            <v>33100</v>
          </cell>
          <cell r="V864" t="str">
            <v>고케</v>
          </cell>
          <cell r="W864">
            <v>1.56</v>
          </cell>
        </row>
        <row r="865">
          <cell r="A865">
            <v>865</v>
          </cell>
          <cell r="B865" t="str">
            <v>옥외용</v>
          </cell>
          <cell r="C865" t="str">
            <v>케이블 헤드 325sq 옥외용</v>
          </cell>
          <cell r="D865" t="str">
            <v>6.6KV/1C  1단말/KIT</v>
          </cell>
          <cell r="E865" t="str">
            <v>EA</v>
          </cell>
          <cell r="H865">
            <v>819</v>
          </cell>
          <cell r="J865">
            <v>863</v>
          </cell>
          <cell r="S865">
            <v>0</v>
          </cell>
          <cell r="V865" t="str">
            <v>고케</v>
          </cell>
          <cell r="W865">
            <v>1.56</v>
          </cell>
        </row>
        <row r="866">
          <cell r="A866">
            <v>866</v>
          </cell>
          <cell r="S866" t="str">
            <v/>
          </cell>
        </row>
        <row r="867">
          <cell r="A867">
            <v>867</v>
          </cell>
          <cell r="S867" t="str">
            <v/>
          </cell>
        </row>
        <row r="868">
          <cell r="A868">
            <v>868</v>
          </cell>
          <cell r="C868" t="str">
            <v>케이블 헤드 38sq</v>
          </cell>
          <cell r="D868" t="str">
            <v>23KV/1C  1단말/KIT</v>
          </cell>
          <cell r="E868" t="str">
            <v>EA</v>
          </cell>
          <cell r="H868">
            <v>819</v>
          </cell>
          <cell r="I868">
            <v>72500</v>
          </cell>
          <cell r="J868">
            <v>863</v>
          </cell>
          <cell r="K868">
            <v>85000</v>
          </cell>
          <cell r="S868">
            <v>72500</v>
          </cell>
          <cell r="V868" t="str">
            <v>특케</v>
          </cell>
          <cell r="W868">
            <v>0.88</v>
          </cell>
        </row>
        <row r="869">
          <cell r="A869">
            <v>869</v>
          </cell>
          <cell r="C869" t="str">
            <v>케이블 헤드 60sq</v>
          </cell>
          <cell r="D869" t="str">
            <v>23KV/1C  1단말/KIT</v>
          </cell>
          <cell r="E869" t="str">
            <v>EA</v>
          </cell>
          <cell r="H869">
            <v>819</v>
          </cell>
          <cell r="I869">
            <v>73000</v>
          </cell>
          <cell r="J869">
            <v>863</v>
          </cell>
          <cell r="K869">
            <v>85800</v>
          </cell>
          <cell r="S869">
            <v>73000</v>
          </cell>
          <cell r="V869" t="str">
            <v>특케</v>
          </cell>
          <cell r="W869">
            <v>1.05</v>
          </cell>
        </row>
        <row r="870">
          <cell r="A870">
            <v>870</v>
          </cell>
          <cell r="C870" t="str">
            <v>케이블 헤드 100sq</v>
          </cell>
          <cell r="D870" t="str">
            <v>23KV/1C  1단말/KIT</v>
          </cell>
          <cell r="E870" t="str">
            <v>EA</v>
          </cell>
          <cell r="H870">
            <v>819</v>
          </cell>
          <cell r="I870">
            <v>96800</v>
          </cell>
          <cell r="J870">
            <v>863</v>
          </cell>
          <cell r="K870">
            <v>113900</v>
          </cell>
          <cell r="S870">
            <v>96800</v>
          </cell>
          <cell r="V870" t="str">
            <v>특케</v>
          </cell>
          <cell r="W870">
            <v>1.2</v>
          </cell>
        </row>
        <row r="871">
          <cell r="A871">
            <v>871</v>
          </cell>
          <cell r="C871" t="str">
            <v>케이블 헤드 150sq</v>
          </cell>
          <cell r="D871" t="str">
            <v>23KV/1C  1단말/KIT</v>
          </cell>
          <cell r="E871" t="str">
            <v>EA</v>
          </cell>
          <cell r="H871">
            <v>819</v>
          </cell>
          <cell r="I871">
            <v>105700</v>
          </cell>
          <cell r="J871">
            <v>863</v>
          </cell>
          <cell r="K871">
            <v>116200</v>
          </cell>
          <cell r="S871">
            <v>105700</v>
          </cell>
          <cell r="V871" t="str">
            <v>특케</v>
          </cell>
          <cell r="W871">
            <v>1.39</v>
          </cell>
        </row>
        <row r="872">
          <cell r="A872">
            <v>872</v>
          </cell>
          <cell r="C872" t="str">
            <v>케이블 헤드 200sq</v>
          </cell>
          <cell r="D872" t="str">
            <v>23KV/1C  1단말/KIT</v>
          </cell>
          <cell r="E872" t="str">
            <v>EA</v>
          </cell>
          <cell r="H872">
            <v>819</v>
          </cell>
          <cell r="I872">
            <v>111100</v>
          </cell>
          <cell r="J872">
            <v>863</v>
          </cell>
          <cell r="K872">
            <v>118200</v>
          </cell>
          <cell r="S872">
            <v>111100</v>
          </cell>
          <cell r="V872" t="str">
            <v>특케</v>
          </cell>
          <cell r="W872">
            <v>1.6</v>
          </cell>
        </row>
        <row r="873">
          <cell r="A873">
            <v>873</v>
          </cell>
          <cell r="C873" t="str">
            <v>케이블 헤드 325sq</v>
          </cell>
          <cell r="D873" t="str">
            <v>23KV/1C  1단말/KIT</v>
          </cell>
          <cell r="E873" t="str">
            <v>EA</v>
          </cell>
          <cell r="H873">
            <v>819</v>
          </cell>
          <cell r="I873">
            <v>139000</v>
          </cell>
          <cell r="J873">
            <v>863</v>
          </cell>
          <cell r="K873">
            <v>163600</v>
          </cell>
          <cell r="S873">
            <v>139000</v>
          </cell>
          <cell r="V873" t="str">
            <v>특케</v>
          </cell>
          <cell r="W873">
            <v>2.1</v>
          </cell>
        </row>
        <row r="874">
          <cell r="A874">
            <v>874</v>
          </cell>
          <cell r="S874" t="str">
            <v/>
          </cell>
        </row>
        <row r="875">
          <cell r="A875">
            <v>875</v>
          </cell>
          <cell r="C875" t="str">
            <v>관로구 삽입형 방수장치</v>
          </cell>
          <cell r="D875" t="str">
            <v>Φ175 CN-CV 200</v>
          </cell>
          <cell r="E875" t="str">
            <v>조</v>
          </cell>
          <cell r="H875">
            <v>911</v>
          </cell>
          <cell r="I875">
            <v>58000</v>
          </cell>
          <cell r="S875">
            <v>58000</v>
          </cell>
        </row>
        <row r="876">
          <cell r="A876">
            <v>876</v>
          </cell>
          <cell r="C876" t="str">
            <v>케이블헤드 지지금구</v>
          </cell>
          <cell r="D876" t="str">
            <v>상,하부용</v>
          </cell>
          <cell r="E876" t="str">
            <v>조</v>
          </cell>
          <cell r="H876">
            <v>911</v>
          </cell>
          <cell r="I876">
            <v>42000</v>
          </cell>
          <cell r="J876">
            <v>957</v>
          </cell>
          <cell r="K876">
            <v>52000</v>
          </cell>
          <cell r="S876">
            <v>42000</v>
          </cell>
          <cell r="V876" t="str">
            <v>배전</v>
          </cell>
          <cell r="W876">
            <v>0.45</v>
          </cell>
          <cell r="X876" t="str">
            <v>보인</v>
          </cell>
          <cell r="Y876">
            <v>0.23</v>
          </cell>
        </row>
        <row r="877">
          <cell r="A877">
            <v>877</v>
          </cell>
          <cell r="C877" t="str">
            <v>전주용 입상관</v>
          </cell>
          <cell r="D877" t="str">
            <v>φ130×2m</v>
          </cell>
          <cell r="E877" t="str">
            <v>EA</v>
          </cell>
          <cell r="H877">
            <v>911</v>
          </cell>
          <cell r="I877">
            <v>20000</v>
          </cell>
          <cell r="J877">
            <v>957</v>
          </cell>
          <cell r="K877">
            <v>26000</v>
          </cell>
          <cell r="S877">
            <v>20000</v>
          </cell>
          <cell r="V877" t="str">
            <v>배전</v>
          </cell>
          <cell r="W877">
            <v>0.46</v>
          </cell>
          <cell r="X877" t="str">
            <v>보인</v>
          </cell>
          <cell r="Y877">
            <v>0.17</v>
          </cell>
        </row>
        <row r="878">
          <cell r="A878">
            <v>878</v>
          </cell>
          <cell r="C878" t="str">
            <v>반경철관</v>
          </cell>
          <cell r="D878" t="str">
            <v>80×2×2400</v>
          </cell>
          <cell r="E878" t="str">
            <v>EA</v>
          </cell>
          <cell r="H878">
            <v>909</v>
          </cell>
          <cell r="I878">
            <v>16000</v>
          </cell>
          <cell r="J878">
            <v>958</v>
          </cell>
          <cell r="K878">
            <v>16000</v>
          </cell>
          <cell r="S878">
            <v>16000</v>
          </cell>
          <cell r="V878" t="str">
            <v>배관</v>
          </cell>
          <cell r="W878">
            <v>0.122</v>
          </cell>
        </row>
        <row r="879">
          <cell r="A879">
            <v>879</v>
          </cell>
          <cell r="C879" t="str">
            <v>반경철관 취부밴드</v>
          </cell>
          <cell r="E879" t="str">
            <v>EA</v>
          </cell>
          <cell r="H879">
            <v>909</v>
          </cell>
          <cell r="I879">
            <v>1800</v>
          </cell>
          <cell r="J879">
            <v>958</v>
          </cell>
          <cell r="K879">
            <v>1800</v>
          </cell>
          <cell r="S879">
            <v>1800</v>
          </cell>
        </row>
        <row r="880">
          <cell r="A880">
            <v>880</v>
          </cell>
          <cell r="C880" t="str">
            <v>입상관취부밴드</v>
          </cell>
          <cell r="E880" t="str">
            <v>EA</v>
          </cell>
          <cell r="I880">
            <v>1800</v>
          </cell>
          <cell r="J880">
            <v>958</v>
          </cell>
          <cell r="K880">
            <v>1800</v>
          </cell>
          <cell r="S880">
            <v>1800</v>
          </cell>
        </row>
        <row r="881">
          <cell r="A881">
            <v>881</v>
          </cell>
          <cell r="C881" t="str">
            <v>경고용 테이프</v>
          </cell>
          <cell r="D881" t="str">
            <v>300 × 250</v>
          </cell>
          <cell r="E881" t="str">
            <v>m</v>
          </cell>
          <cell r="H881">
            <v>909</v>
          </cell>
          <cell r="I881">
            <v>250</v>
          </cell>
          <cell r="J881">
            <v>958</v>
          </cell>
          <cell r="K881">
            <v>250</v>
          </cell>
          <cell r="S881">
            <v>250</v>
          </cell>
          <cell r="V881" t="str">
            <v>보인</v>
          </cell>
          <cell r="W881">
            <v>2E-3</v>
          </cell>
        </row>
        <row r="882">
          <cell r="A882">
            <v>882</v>
          </cell>
          <cell r="C882" t="str">
            <v>위샤 캡</v>
          </cell>
          <cell r="D882" t="str">
            <v>ST 36C</v>
          </cell>
          <cell r="E882" t="str">
            <v>EA</v>
          </cell>
          <cell r="H882">
            <v>909</v>
          </cell>
          <cell r="I882">
            <v>3300</v>
          </cell>
          <cell r="J882">
            <v>871</v>
          </cell>
          <cell r="K882">
            <v>3600</v>
          </cell>
          <cell r="S882">
            <v>3300</v>
          </cell>
          <cell r="V882" t="str">
            <v>내선</v>
          </cell>
          <cell r="W882">
            <v>0.03</v>
          </cell>
        </row>
        <row r="883">
          <cell r="A883">
            <v>883</v>
          </cell>
          <cell r="C883" t="str">
            <v>위샤 캡</v>
          </cell>
          <cell r="D883" t="str">
            <v>ST 42C</v>
          </cell>
          <cell r="E883" t="str">
            <v>EA</v>
          </cell>
          <cell r="H883">
            <v>909</v>
          </cell>
          <cell r="I883">
            <v>3800</v>
          </cell>
          <cell r="J883">
            <v>871</v>
          </cell>
          <cell r="K883">
            <v>4200</v>
          </cell>
          <cell r="S883">
            <v>3800</v>
          </cell>
          <cell r="V883" t="str">
            <v>내선</v>
          </cell>
          <cell r="W883">
            <v>0.03</v>
          </cell>
        </row>
        <row r="884">
          <cell r="A884">
            <v>884</v>
          </cell>
          <cell r="C884" t="str">
            <v>위샤 캡</v>
          </cell>
          <cell r="D884" t="str">
            <v>ST 54C</v>
          </cell>
          <cell r="E884" t="str">
            <v>EA</v>
          </cell>
          <cell r="H884">
            <v>909</v>
          </cell>
          <cell r="I884">
            <v>4500</v>
          </cell>
          <cell r="J884">
            <v>871</v>
          </cell>
          <cell r="K884">
            <v>5040</v>
          </cell>
          <cell r="S884">
            <v>4500</v>
          </cell>
          <cell r="V884" t="str">
            <v>내선</v>
          </cell>
          <cell r="W884">
            <v>0.04</v>
          </cell>
        </row>
        <row r="885">
          <cell r="A885">
            <v>885</v>
          </cell>
          <cell r="C885" t="str">
            <v>위샤 캡</v>
          </cell>
          <cell r="D885" t="str">
            <v>ST 70C</v>
          </cell>
          <cell r="E885" t="str">
            <v>EA</v>
          </cell>
          <cell r="H885">
            <v>909</v>
          </cell>
          <cell r="I885">
            <v>12000</v>
          </cell>
          <cell r="J885">
            <v>871</v>
          </cell>
          <cell r="K885">
            <v>14440</v>
          </cell>
          <cell r="S885">
            <v>12000</v>
          </cell>
          <cell r="V885" t="str">
            <v>내선</v>
          </cell>
          <cell r="W885">
            <v>0.04</v>
          </cell>
        </row>
        <row r="886">
          <cell r="A886">
            <v>886</v>
          </cell>
          <cell r="C886" t="str">
            <v>위샤 캡</v>
          </cell>
          <cell r="D886" t="str">
            <v>ST 82C</v>
          </cell>
          <cell r="E886" t="str">
            <v>EA</v>
          </cell>
          <cell r="H886">
            <v>909</v>
          </cell>
          <cell r="I886">
            <v>16000</v>
          </cell>
          <cell r="J886">
            <v>871</v>
          </cell>
          <cell r="K886">
            <v>18000</v>
          </cell>
          <cell r="S886">
            <v>16000</v>
          </cell>
          <cell r="V886" t="str">
            <v>내선</v>
          </cell>
          <cell r="W886">
            <v>0.04</v>
          </cell>
        </row>
        <row r="887">
          <cell r="A887">
            <v>887</v>
          </cell>
          <cell r="C887" t="str">
            <v>위샤 캡</v>
          </cell>
          <cell r="D887" t="str">
            <v>ST 104C</v>
          </cell>
          <cell r="E887" t="str">
            <v>EA</v>
          </cell>
          <cell r="H887">
            <v>909</v>
          </cell>
          <cell r="I887">
            <v>32000</v>
          </cell>
          <cell r="J887">
            <v>871</v>
          </cell>
          <cell r="K887">
            <v>36000</v>
          </cell>
          <cell r="S887">
            <v>32000</v>
          </cell>
          <cell r="V887" t="str">
            <v>내선</v>
          </cell>
          <cell r="W887">
            <v>0.04</v>
          </cell>
        </row>
        <row r="888">
          <cell r="A888">
            <v>888</v>
          </cell>
          <cell r="B888" t="str">
            <v>H:7.5M이하</v>
          </cell>
          <cell r="C888" t="str">
            <v>피뢰침</v>
          </cell>
          <cell r="D888" t="str">
            <v>14φ×485L(애자형)</v>
          </cell>
          <cell r="E888" t="str">
            <v>EA</v>
          </cell>
          <cell r="H888">
            <v>887</v>
          </cell>
          <cell r="I888">
            <v>45000</v>
          </cell>
          <cell r="J888">
            <v>930</v>
          </cell>
          <cell r="K888">
            <v>13500</v>
          </cell>
          <cell r="S888">
            <v>13500</v>
          </cell>
          <cell r="V888" t="str">
            <v>내선</v>
          </cell>
          <cell r="W888">
            <v>1.5</v>
          </cell>
        </row>
        <row r="889">
          <cell r="A889">
            <v>889</v>
          </cell>
          <cell r="B889" t="str">
            <v>발판좋은곳</v>
          </cell>
          <cell r="C889" t="str">
            <v>피뢰침</v>
          </cell>
          <cell r="D889" t="str">
            <v>14φ×485L(애자형)</v>
          </cell>
          <cell r="E889" t="str">
            <v>EA</v>
          </cell>
          <cell r="H889">
            <v>887</v>
          </cell>
          <cell r="I889">
            <v>45000</v>
          </cell>
          <cell r="J889">
            <v>930</v>
          </cell>
          <cell r="K889">
            <v>13500</v>
          </cell>
          <cell r="S889">
            <v>13500</v>
          </cell>
          <cell r="V889" t="str">
            <v>내선</v>
          </cell>
          <cell r="W889">
            <v>0.9</v>
          </cell>
        </row>
        <row r="890">
          <cell r="A890">
            <v>890</v>
          </cell>
          <cell r="B890" t="str">
            <v>H:10M이하</v>
          </cell>
          <cell r="C890" t="str">
            <v>피뢰침</v>
          </cell>
          <cell r="D890" t="str">
            <v>14φ×485L(애자형)</v>
          </cell>
          <cell r="E890" t="str">
            <v>EA</v>
          </cell>
          <cell r="H890">
            <v>887</v>
          </cell>
          <cell r="I890">
            <v>45000</v>
          </cell>
          <cell r="J890">
            <v>930</v>
          </cell>
          <cell r="K890">
            <v>13500</v>
          </cell>
          <cell r="S890">
            <v>13500</v>
          </cell>
          <cell r="V890" t="str">
            <v>내선</v>
          </cell>
          <cell r="W890">
            <v>1.9</v>
          </cell>
        </row>
        <row r="891">
          <cell r="A891">
            <v>891</v>
          </cell>
          <cell r="B891" t="str">
            <v>발판좋은곳</v>
          </cell>
          <cell r="C891" t="str">
            <v>피뢰침</v>
          </cell>
          <cell r="D891" t="str">
            <v>14φ×485L(애자형)</v>
          </cell>
          <cell r="E891" t="str">
            <v>EA</v>
          </cell>
          <cell r="H891">
            <v>887</v>
          </cell>
          <cell r="I891">
            <v>45000</v>
          </cell>
          <cell r="J891">
            <v>930</v>
          </cell>
          <cell r="K891">
            <v>13500</v>
          </cell>
          <cell r="S891">
            <v>13500</v>
          </cell>
          <cell r="V891" t="str">
            <v>내선</v>
          </cell>
          <cell r="W891">
            <v>1.1399999999999999</v>
          </cell>
        </row>
        <row r="892">
          <cell r="A892">
            <v>892</v>
          </cell>
          <cell r="B892" t="str">
            <v>H:15M이하</v>
          </cell>
          <cell r="C892" t="str">
            <v>피뢰침</v>
          </cell>
          <cell r="D892" t="str">
            <v>14φ×485L(애자형)</v>
          </cell>
          <cell r="E892" t="str">
            <v>EA</v>
          </cell>
          <cell r="H892">
            <v>887</v>
          </cell>
          <cell r="I892">
            <v>45000</v>
          </cell>
          <cell r="J892">
            <v>930</v>
          </cell>
          <cell r="K892">
            <v>13500</v>
          </cell>
          <cell r="S892">
            <v>13500</v>
          </cell>
          <cell r="V892" t="str">
            <v>배전</v>
          </cell>
          <cell r="W892">
            <v>2.6</v>
          </cell>
        </row>
        <row r="893">
          <cell r="A893">
            <v>893</v>
          </cell>
          <cell r="B893" t="str">
            <v>발판좋은곳</v>
          </cell>
          <cell r="C893" t="str">
            <v>피뢰침</v>
          </cell>
          <cell r="D893" t="str">
            <v>14φ×485L(애자형)</v>
          </cell>
          <cell r="E893" t="str">
            <v>EA</v>
          </cell>
          <cell r="H893">
            <v>887</v>
          </cell>
          <cell r="I893">
            <v>45000</v>
          </cell>
          <cell r="J893">
            <v>930</v>
          </cell>
          <cell r="K893">
            <v>13500</v>
          </cell>
          <cell r="S893">
            <v>13500</v>
          </cell>
          <cell r="V893" t="str">
            <v>배전</v>
          </cell>
          <cell r="W893">
            <v>1.56</v>
          </cell>
        </row>
        <row r="894">
          <cell r="A894">
            <v>894</v>
          </cell>
          <cell r="B894" t="str">
            <v>H:20M이하</v>
          </cell>
          <cell r="C894" t="str">
            <v>피뢰침</v>
          </cell>
          <cell r="D894" t="str">
            <v>14φ×485L(애자형)</v>
          </cell>
          <cell r="E894" t="str">
            <v>EA</v>
          </cell>
          <cell r="H894">
            <v>887</v>
          </cell>
          <cell r="I894">
            <v>45000</v>
          </cell>
          <cell r="J894">
            <v>930</v>
          </cell>
          <cell r="K894">
            <v>13500</v>
          </cell>
          <cell r="S894">
            <v>13500</v>
          </cell>
          <cell r="V894" t="str">
            <v>배전</v>
          </cell>
          <cell r="W894">
            <v>3.4</v>
          </cell>
        </row>
        <row r="895">
          <cell r="A895">
            <v>895</v>
          </cell>
          <cell r="B895" t="str">
            <v>발판좋은곳</v>
          </cell>
          <cell r="C895" t="str">
            <v>피뢰침</v>
          </cell>
          <cell r="D895" t="str">
            <v>14φ×485L(애자형)</v>
          </cell>
          <cell r="E895" t="str">
            <v>EA</v>
          </cell>
          <cell r="H895">
            <v>887</v>
          </cell>
          <cell r="I895">
            <v>45000</v>
          </cell>
          <cell r="J895">
            <v>930</v>
          </cell>
          <cell r="K895">
            <v>13500</v>
          </cell>
          <cell r="S895">
            <v>13500</v>
          </cell>
          <cell r="V895" t="str">
            <v>배전</v>
          </cell>
          <cell r="W895">
            <v>2.04</v>
          </cell>
        </row>
        <row r="896">
          <cell r="A896">
            <v>896</v>
          </cell>
          <cell r="B896" t="str">
            <v>H:7.5M이하</v>
          </cell>
          <cell r="C896" t="str">
            <v>피뢰침</v>
          </cell>
          <cell r="D896" t="str">
            <v>14φ×665L</v>
          </cell>
          <cell r="E896" t="str">
            <v>EA</v>
          </cell>
          <cell r="S896">
            <v>0</v>
          </cell>
          <cell r="V896" t="str">
            <v>내선</v>
          </cell>
          <cell r="W896">
            <v>1.5</v>
          </cell>
        </row>
        <row r="897">
          <cell r="A897">
            <v>897</v>
          </cell>
          <cell r="B897" t="str">
            <v>발판좋은곳</v>
          </cell>
          <cell r="C897" t="str">
            <v>피뢰침</v>
          </cell>
          <cell r="D897" t="str">
            <v>14φ×665L</v>
          </cell>
          <cell r="E897" t="str">
            <v>EA</v>
          </cell>
          <cell r="S897">
            <v>0</v>
          </cell>
          <cell r="V897" t="str">
            <v>내선</v>
          </cell>
          <cell r="W897">
            <v>0.9</v>
          </cell>
        </row>
        <row r="898">
          <cell r="A898">
            <v>898</v>
          </cell>
          <cell r="B898" t="str">
            <v>H:10M이하</v>
          </cell>
          <cell r="C898" t="str">
            <v>피뢰침</v>
          </cell>
          <cell r="D898" t="str">
            <v>14φ×665L</v>
          </cell>
          <cell r="E898" t="str">
            <v>EA</v>
          </cell>
          <cell r="S898">
            <v>0</v>
          </cell>
          <cell r="V898" t="str">
            <v>내선</v>
          </cell>
          <cell r="W898">
            <v>1.9</v>
          </cell>
        </row>
        <row r="899">
          <cell r="A899">
            <v>899</v>
          </cell>
          <cell r="B899" t="str">
            <v>발판좋은곳</v>
          </cell>
          <cell r="C899" t="str">
            <v>피뢰침</v>
          </cell>
          <cell r="D899" t="str">
            <v>14φ×665L</v>
          </cell>
          <cell r="E899" t="str">
            <v>EA</v>
          </cell>
          <cell r="S899">
            <v>0</v>
          </cell>
          <cell r="V899" t="str">
            <v>내선</v>
          </cell>
          <cell r="W899">
            <v>1.1399999999999999</v>
          </cell>
        </row>
        <row r="900">
          <cell r="A900">
            <v>900</v>
          </cell>
          <cell r="B900" t="str">
            <v>H:15M이하</v>
          </cell>
          <cell r="C900" t="str">
            <v>피뢰침</v>
          </cell>
          <cell r="D900" t="str">
            <v>14φ×665L</v>
          </cell>
          <cell r="E900" t="str">
            <v>EA</v>
          </cell>
          <cell r="S900">
            <v>0</v>
          </cell>
          <cell r="V900" t="str">
            <v>배전</v>
          </cell>
          <cell r="W900">
            <v>2.6</v>
          </cell>
        </row>
        <row r="901">
          <cell r="A901">
            <v>901</v>
          </cell>
          <cell r="B901" t="str">
            <v>발판좋은곳</v>
          </cell>
          <cell r="C901" t="str">
            <v>피뢰침</v>
          </cell>
          <cell r="D901" t="str">
            <v>14φ×665L</v>
          </cell>
          <cell r="E901" t="str">
            <v>EA</v>
          </cell>
          <cell r="S901">
            <v>0</v>
          </cell>
          <cell r="V901" t="str">
            <v>배전</v>
          </cell>
          <cell r="W901">
            <v>1.56</v>
          </cell>
        </row>
        <row r="902">
          <cell r="A902">
            <v>902</v>
          </cell>
          <cell r="B902" t="str">
            <v>H:20M이하</v>
          </cell>
          <cell r="C902" t="str">
            <v>피뢰침</v>
          </cell>
          <cell r="D902" t="str">
            <v>14φ×665L</v>
          </cell>
          <cell r="E902" t="str">
            <v>EA</v>
          </cell>
          <cell r="S902">
            <v>0</v>
          </cell>
          <cell r="V902" t="str">
            <v>배전</v>
          </cell>
          <cell r="W902">
            <v>3.4</v>
          </cell>
        </row>
        <row r="903">
          <cell r="A903">
            <v>903</v>
          </cell>
          <cell r="B903" t="str">
            <v>발판좋은곳</v>
          </cell>
          <cell r="C903" t="str">
            <v>피뢰침</v>
          </cell>
          <cell r="D903" t="str">
            <v>14φ×665L</v>
          </cell>
          <cell r="E903" t="str">
            <v>EA</v>
          </cell>
          <cell r="S903">
            <v>0</v>
          </cell>
          <cell r="V903" t="str">
            <v>배전</v>
          </cell>
          <cell r="W903">
            <v>2.04</v>
          </cell>
        </row>
        <row r="904">
          <cell r="A904">
            <v>904</v>
          </cell>
          <cell r="S904" t="str">
            <v/>
          </cell>
        </row>
        <row r="905">
          <cell r="A905">
            <v>905</v>
          </cell>
          <cell r="S905" t="str">
            <v/>
          </cell>
        </row>
        <row r="906">
          <cell r="A906">
            <v>906</v>
          </cell>
          <cell r="C906" t="str">
            <v>접지봉</v>
          </cell>
          <cell r="D906" t="str">
            <v>φ14×1000㎜(동피복)</v>
          </cell>
          <cell r="E906" t="str">
            <v>EA</v>
          </cell>
          <cell r="H906">
            <v>887</v>
          </cell>
          <cell r="I906">
            <v>3000</v>
          </cell>
          <cell r="J906">
            <v>930</v>
          </cell>
          <cell r="K906">
            <v>2750</v>
          </cell>
          <cell r="S906">
            <v>2750</v>
          </cell>
          <cell r="V906" t="str">
            <v>내선</v>
          </cell>
          <cell r="W906">
            <v>0.2</v>
          </cell>
          <cell r="X906" t="str">
            <v>보인</v>
          </cell>
          <cell r="Y906">
            <v>0.1</v>
          </cell>
        </row>
        <row r="907">
          <cell r="A907">
            <v>907</v>
          </cell>
          <cell r="C907" t="str">
            <v>접지봉</v>
          </cell>
          <cell r="D907" t="str">
            <v>φ16×1800㎜(동피복)</v>
          </cell>
          <cell r="E907" t="str">
            <v>EA</v>
          </cell>
          <cell r="H907">
            <v>887</v>
          </cell>
          <cell r="I907">
            <v>4900</v>
          </cell>
          <cell r="J907">
            <v>930</v>
          </cell>
          <cell r="K907">
            <v>4500</v>
          </cell>
          <cell r="S907">
            <v>4500</v>
          </cell>
          <cell r="V907" t="str">
            <v>내선</v>
          </cell>
          <cell r="W907">
            <v>0.2</v>
          </cell>
          <cell r="X907" t="str">
            <v>보인</v>
          </cell>
          <cell r="Y907">
            <v>0.1</v>
          </cell>
        </row>
        <row r="908">
          <cell r="A908">
            <v>908</v>
          </cell>
          <cell r="C908" t="str">
            <v>접지봉</v>
          </cell>
          <cell r="D908" t="str">
            <v>φ18×2400㎜(동피복)</v>
          </cell>
          <cell r="E908" t="str">
            <v>EA</v>
          </cell>
          <cell r="H908">
            <v>887</v>
          </cell>
          <cell r="I908">
            <v>7300</v>
          </cell>
          <cell r="J908">
            <v>930</v>
          </cell>
          <cell r="K908">
            <v>6500</v>
          </cell>
          <cell r="S908">
            <v>6500</v>
          </cell>
          <cell r="V908" t="str">
            <v>내선</v>
          </cell>
          <cell r="W908">
            <v>0.2</v>
          </cell>
          <cell r="X908" t="str">
            <v>보인</v>
          </cell>
          <cell r="Y908">
            <v>0.1</v>
          </cell>
        </row>
        <row r="909">
          <cell r="A909">
            <v>909</v>
          </cell>
          <cell r="C909" t="str">
            <v>접지봉</v>
          </cell>
          <cell r="D909" t="str">
            <v>φ16×1800㎜-3EA</v>
          </cell>
          <cell r="E909" t="str">
            <v>조</v>
          </cell>
          <cell r="H909">
            <v>887</v>
          </cell>
          <cell r="I909">
            <v>14700</v>
          </cell>
          <cell r="J909">
            <v>930</v>
          </cell>
          <cell r="K909">
            <v>13500</v>
          </cell>
          <cell r="S909">
            <v>13500</v>
          </cell>
          <cell r="V909" t="str">
            <v>내선</v>
          </cell>
          <cell r="W909">
            <v>0.45</v>
          </cell>
          <cell r="X909" t="str">
            <v>보인</v>
          </cell>
          <cell r="Y909">
            <v>0.23</v>
          </cell>
        </row>
        <row r="910">
          <cell r="A910">
            <v>910</v>
          </cell>
          <cell r="C910" t="str">
            <v>접지봉</v>
          </cell>
          <cell r="D910" t="str">
            <v>φ18×2400㎜-3EA</v>
          </cell>
          <cell r="E910" t="str">
            <v>조</v>
          </cell>
          <cell r="H910">
            <v>887</v>
          </cell>
          <cell r="I910">
            <v>21900</v>
          </cell>
          <cell r="J910">
            <v>930</v>
          </cell>
          <cell r="K910">
            <v>19500</v>
          </cell>
          <cell r="S910">
            <v>19500</v>
          </cell>
          <cell r="V910" t="str">
            <v>내선</v>
          </cell>
          <cell r="W910">
            <v>0.45</v>
          </cell>
          <cell r="X910" t="str">
            <v>보인</v>
          </cell>
          <cell r="Y910">
            <v>0.23</v>
          </cell>
        </row>
        <row r="911">
          <cell r="A911">
            <v>911</v>
          </cell>
          <cell r="C911" t="str">
            <v>접지봉</v>
          </cell>
          <cell r="D911" t="str">
            <v>φ19×2400㎜-3EA</v>
          </cell>
          <cell r="E911" t="str">
            <v>조</v>
          </cell>
          <cell r="H911">
            <v>887</v>
          </cell>
          <cell r="I911">
            <v>31500</v>
          </cell>
          <cell r="J911">
            <v>930</v>
          </cell>
          <cell r="K911">
            <v>28500</v>
          </cell>
          <cell r="S911">
            <v>28500</v>
          </cell>
          <cell r="V911" t="str">
            <v>내선</v>
          </cell>
          <cell r="W911">
            <v>0.45</v>
          </cell>
          <cell r="X911" t="str">
            <v>보인</v>
          </cell>
          <cell r="Y911">
            <v>0.23</v>
          </cell>
        </row>
        <row r="912">
          <cell r="A912">
            <v>912</v>
          </cell>
          <cell r="C912" t="str">
            <v>접지봉</v>
          </cell>
          <cell r="D912" t="str">
            <v>φ19×3000㎜-3EA</v>
          </cell>
          <cell r="E912" t="str">
            <v>조</v>
          </cell>
          <cell r="H912">
            <v>887</v>
          </cell>
          <cell r="I912">
            <v>39000</v>
          </cell>
          <cell r="J912">
            <v>930</v>
          </cell>
          <cell r="K912">
            <v>33000</v>
          </cell>
          <cell r="S912">
            <v>33000</v>
          </cell>
          <cell r="V912" t="str">
            <v>내선</v>
          </cell>
          <cell r="W912">
            <v>0.45</v>
          </cell>
          <cell r="X912" t="str">
            <v>보인</v>
          </cell>
          <cell r="Y912">
            <v>0.23</v>
          </cell>
        </row>
        <row r="913">
          <cell r="A913">
            <v>913</v>
          </cell>
          <cell r="C913" t="str">
            <v>접지단자함 (뚜껑SUS)</v>
          </cell>
          <cell r="D913" t="str">
            <v>1 CCT</v>
          </cell>
          <cell r="E913" t="str">
            <v>EA</v>
          </cell>
          <cell r="H913">
            <v>887</v>
          </cell>
          <cell r="I913">
            <v>65000</v>
          </cell>
          <cell r="J913">
            <v>930</v>
          </cell>
          <cell r="K913">
            <v>67000</v>
          </cell>
          <cell r="S913">
            <v>65000</v>
          </cell>
          <cell r="V913" t="str">
            <v>내선</v>
          </cell>
          <cell r="W913">
            <v>0.66</v>
          </cell>
        </row>
        <row r="914">
          <cell r="A914">
            <v>914</v>
          </cell>
          <cell r="C914" t="str">
            <v>접지단자함 (뚜껑SUS)</v>
          </cell>
          <cell r="D914" t="str">
            <v>2 CCT</v>
          </cell>
          <cell r="E914" t="str">
            <v>EA</v>
          </cell>
          <cell r="H914">
            <v>887</v>
          </cell>
          <cell r="I914">
            <v>72000</v>
          </cell>
          <cell r="J914">
            <v>930</v>
          </cell>
          <cell r="K914">
            <v>78000</v>
          </cell>
          <cell r="S914">
            <v>72000</v>
          </cell>
          <cell r="V914" t="str">
            <v>내선</v>
          </cell>
          <cell r="W914">
            <v>0.66</v>
          </cell>
        </row>
        <row r="915">
          <cell r="A915">
            <v>915</v>
          </cell>
          <cell r="C915" t="str">
            <v>접지단자함 (뚜껑SUS)</v>
          </cell>
          <cell r="D915" t="str">
            <v>3 CCT</v>
          </cell>
          <cell r="E915" t="str">
            <v>EA</v>
          </cell>
          <cell r="H915">
            <v>887</v>
          </cell>
          <cell r="I915">
            <v>95000</v>
          </cell>
          <cell r="J915">
            <v>930</v>
          </cell>
          <cell r="K915">
            <v>90000</v>
          </cell>
          <cell r="S915">
            <v>90000</v>
          </cell>
          <cell r="V915" t="str">
            <v>내선</v>
          </cell>
          <cell r="W915">
            <v>0.66</v>
          </cell>
        </row>
        <row r="916">
          <cell r="A916">
            <v>916</v>
          </cell>
          <cell r="C916" t="str">
            <v>접지단자함 (뚜껑SUS)</v>
          </cell>
          <cell r="D916" t="str">
            <v>4 CCT</v>
          </cell>
          <cell r="E916" t="str">
            <v>EA</v>
          </cell>
          <cell r="H916">
            <v>887</v>
          </cell>
          <cell r="I916">
            <v>120000</v>
          </cell>
          <cell r="J916">
            <v>930</v>
          </cell>
          <cell r="K916">
            <v>120000</v>
          </cell>
          <cell r="S916">
            <v>120000</v>
          </cell>
          <cell r="V916" t="str">
            <v>내선</v>
          </cell>
          <cell r="W916">
            <v>0.66</v>
          </cell>
        </row>
        <row r="917">
          <cell r="A917">
            <v>917</v>
          </cell>
          <cell r="C917" t="str">
            <v>접지단자함 (뚜껑SUS)</v>
          </cell>
          <cell r="D917" t="str">
            <v>5 CCT</v>
          </cell>
          <cell r="E917" t="str">
            <v>EA</v>
          </cell>
          <cell r="H917">
            <v>887</v>
          </cell>
          <cell r="I917">
            <v>140000</v>
          </cell>
          <cell r="J917">
            <v>930</v>
          </cell>
          <cell r="K917">
            <v>130000</v>
          </cell>
          <cell r="S917">
            <v>130000</v>
          </cell>
          <cell r="V917" t="str">
            <v>내선</v>
          </cell>
          <cell r="W917">
            <v>0.66</v>
          </cell>
        </row>
        <row r="918">
          <cell r="A918">
            <v>918</v>
          </cell>
          <cell r="C918" t="str">
            <v>접지단자함 (뚜껑SUS)</v>
          </cell>
          <cell r="D918" t="str">
            <v>6 CCT</v>
          </cell>
          <cell r="E918" t="str">
            <v>EA</v>
          </cell>
          <cell r="I918">
            <v>160000</v>
          </cell>
          <cell r="J918">
            <v>930</v>
          </cell>
          <cell r="K918">
            <v>140000</v>
          </cell>
          <cell r="S918">
            <v>140000</v>
          </cell>
          <cell r="V918" t="str">
            <v>내선</v>
          </cell>
          <cell r="W918">
            <v>0.66</v>
          </cell>
        </row>
        <row r="919">
          <cell r="A919">
            <v>919</v>
          </cell>
          <cell r="C919" t="str">
            <v>접지단자함 (뚜껑SUS)</v>
          </cell>
          <cell r="D919" t="str">
            <v>7 CCT</v>
          </cell>
          <cell r="E919" t="str">
            <v>EA</v>
          </cell>
          <cell r="I919">
            <v>180000</v>
          </cell>
          <cell r="J919">
            <v>930</v>
          </cell>
          <cell r="K919">
            <v>150000</v>
          </cell>
          <cell r="S919">
            <v>150000</v>
          </cell>
          <cell r="V919" t="str">
            <v>내선</v>
          </cell>
          <cell r="W919">
            <v>0.66</v>
          </cell>
        </row>
        <row r="920">
          <cell r="A920">
            <v>920</v>
          </cell>
          <cell r="C920" t="str">
            <v>피뢰침지지관</v>
          </cell>
          <cell r="D920" t="str">
            <v>3 m</v>
          </cell>
          <cell r="E920" t="str">
            <v>SET</v>
          </cell>
          <cell r="H920">
            <v>887</v>
          </cell>
          <cell r="I920">
            <v>200000</v>
          </cell>
          <cell r="J920">
            <v>930</v>
          </cell>
          <cell r="K920">
            <v>180000</v>
          </cell>
          <cell r="S920">
            <v>180000</v>
          </cell>
        </row>
        <row r="921">
          <cell r="A921">
            <v>921</v>
          </cell>
          <cell r="C921" t="str">
            <v>피뢰침지지관</v>
          </cell>
          <cell r="D921" t="str">
            <v>5 m</v>
          </cell>
          <cell r="E921" t="str">
            <v>SET</v>
          </cell>
          <cell r="H921">
            <v>887</v>
          </cell>
          <cell r="I921">
            <v>250000</v>
          </cell>
          <cell r="J921">
            <v>930</v>
          </cell>
          <cell r="K921">
            <v>200000</v>
          </cell>
          <cell r="S921">
            <v>200000</v>
          </cell>
        </row>
        <row r="922">
          <cell r="A922">
            <v>922</v>
          </cell>
          <cell r="C922" t="str">
            <v>피뢰침지지관</v>
          </cell>
          <cell r="D922" t="str">
            <v>7 m</v>
          </cell>
          <cell r="E922" t="str">
            <v>SET</v>
          </cell>
          <cell r="H922">
            <v>887</v>
          </cell>
          <cell r="I922">
            <v>350000</v>
          </cell>
          <cell r="J922">
            <v>930</v>
          </cell>
          <cell r="K922">
            <v>280000</v>
          </cell>
          <cell r="S922">
            <v>280000</v>
          </cell>
        </row>
        <row r="923">
          <cell r="A923">
            <v>923</v>
          </cell>
          <cell r="S923" t="str">
            <v/>
          </cell>
        </row>
        <row r="924">
          <cell r="A924">
            <v>924</v>
          </cell>
          <cell r="C924" t="str">
            <v>PULL BOX 1,2t</v>
          </cell>
          <cell r="D924" t="str">
            <v>100×100×100</v>
          </cell>
          <cell r="E924" t="str">
            <v>EA</v>
          </cell>
          <cell r="H924">
            <v>825</v>
          </cell>
          <cell r="I924">
            <v>1882</v>
          </cell>
          <cell r="J924">
            <v>883</v>
          </cell>
          <cell r="K924">
            <v>1750</v>
          </cell>
          <cell r="S924">
            <v>1750</v>
          </cell>
          <cell r="V924" t="str">
            <v>내선</v>
          </cell>
          <cell r="W924">
            <v>0.66</v>
          </cell>
        </row>
        <row r="925">
          <cell r="A925">
            <v>925</v>
          </cell>
          <cell r="C925" t="str">
            <v>PULL BOX 1,2t</v>
          </cell>
          <cell r="D925" t="str">
            <v>150×150×100</v>
          </cell>
          <cell r="E925" t="str">
            <v>EA</v>
          </cell>
          <cell r="H925">
            <v>825</v>
          </cell>
          <cell r="I925">
            <v>2353</v>
          </cell>
          <cell r="J925">
            <v>883</v>
          </cell>
          <cell r="K925">
            <v>2470</v>
          </cell>
          <cell r="S925">
            <v>2353</v>
          </cell>
          <cell r="V925" t="str">
            <v>내선</v>
          </cell>
          <cell r="W925">
            <v>0.66</v>
          </cell>
        </row>
        <row r="926">
          <cell r="A926">
            <v>926</v>
          </cell>
          <cell r="C926" t="str">
            <v>PULL BOX 1,2t</v>
          </cell>
          <cell r="D926" t="str">
            <v>200×200×100</v>
          </cell>
          <cell r="E926" t="str">
            <v>EA</v>
          </cell>
          <cell r="H926">
            <v>825</v>
          </cell>
          <cell r="I926">
            <v>3647</v>
          </cell>
          <cell r="J926">
            <v>883</v>
          </cell>
          <cell r="K926">
            <v>3420</v>
          </cell>
          <cell r="S926">
            <v>3420</v>
          </cell>
          <cell r="V926" t="str">
            <v>내선</v>
          </cell>
          <cell r="W926">
            <v>0.66</v>
          </cell>
        </row>
        <row r="927">
          <cell r="A927">
            <v>927</v>
          </cell>
          <cell r="C927" t="str">
            <v>PULL BOX 1,2t</v>
          </cell>
          <cell r="D927" t="str">
            <v>250×250×100</v>
          </cell>
          <cell r="E927" t="str">
            <v>EA</v>
          </cell>
          <cell r="H927">
            <v>825</v>
          </cell>
          <cell r="I927">
            <v>5470</v>
          </cell>
          <cell r="J927">
            <v>883</v>
          </cell>
          <cell r="K927">
            <v>4630</v>
          </cell>
          <cell r="S927">
            <v>4630</v>
          </cell>
          <cell r="V927" t="str">
            <v>내선</v>
          </cell>
          <cell r="W927">
            <v>0.66</v>
          </cell>
        </row>
        <row r="928">
          <cell r="A928">
            <v>928</v>
          </cell>
          <cell r="C928" t="str">
            <v>PULL BOX 1,2t</v>
          </cell>
          <cell r="D928" t="str">
            <v>300×300×100</v>
          </cell>
          <cell r="E928" t="str">
            <v>EA</v>
          </cell>
          <cell r="H928">
            <v>825</v>
          </cell>
          <cell r="I928">
            <v>5882</v>
          </cell>
          <cell r="J928">
            <v>883</v>
          </cell>
          <cell r="K928">
            <v>5670</v>
          </cell>
          <cell r="S928">
            <v>5670</v>
          </cell>
          <cell r="V928" t="str">
            <v>내선</v>
          </cell>
          <cell r="W928">
            <v>0.66</v>
          </cell>
        </row>
        <row r="929">
          <cell r="A929">
            <v>929</v>
          </cell>
          <cell r="C929" t="str">
            <v>PULL BOX 1,2t</v>
          </cell>
          <cell r="D929" t="str">
            <v>150×150×150</v>
          </cell>
          <cell r="E929" t="str">
            <v>EA</v>
          </cell>
          <cell r="H929">
            <v>825</v>
          </cell>
          <cell r="I929">
            <v>2765</v>
          </cell>
          <cell r="J929">
            <v>883</v>
          </cell>
          <cell r="K929">
            <v>2740</v>
          </cell>
          <cell r="S929">
            <v>2740</v>
          </cell>
          <cell r="V929" t="str">
            <v>내선</v>
          </cell>
          <cell r="W929">
            <v>0.66</v>
          </cell>
        </row>
        <row r="930">
          <cell r="A930">
            <v>930</v>
          </cell>
          <cell r="C930" t="str">
            <v>PULL BOX 1,2t</v>
          </cell>
          <cell r="D930" t="str">
            <v>200×200×200</v>
          </cell>
          <cell r="E930" t="str">
            <v>EA</v>
          </cell>
          <cell r="H930">
            <v>825</v>
          </cell>
          <cell r="I930">
            <v>5176</v>
          </cell>
          <cell r="J930">
            <v>883</v>
          </cell>
          <cell r="K930">
            <v>4680</v>
          </cell>
          <cell r="S930">
            <v>4680</v>
          </cell>
          <cell r="V930" t="str">
            <v>내선</v>
          </cell>
          <cell r="W930">
            <v>0.66</v>
          </cell>
        </row>
        <row r="931">
          <cell r="A931">
            <v>931</v>
          </cell>
          <cell r="C931" t="str">
            <v>PULL BOX 1,2t</v>
          </cell>
          <cell r="D931" t="str">
            <v>250×250×150</v>
          </cell>
          <cell r="E931" t="str">
            <v>EA</v>
          </cell>
          <cell r="H931">
            <v>825</v>
          </cell>
          <cell r="I931">
            <v>5882</v>
          </cell>
          <cell r="J931">
            <v>883</v>
          </cell>
          <cell r="K931">
            <v>5080</v>
          </cell>
          <cell r="S931">
            <v>5080</v>
          </cell>
          <cell r="V931" t="str">
            <v>내선</v>
          </cell>
          <cell r="W931">
            <v>0.66</v>
          </cell>
        </row>
        <row r="932">
          <cell r="A932">
            <v>932</v>
          </cell>
          <cell r="C932" t="str">
            <v>PULL BOX 1,2t</v>
          </cell>
          <cell r="D932" t="str">
            <v>300×300×150</v>
          </cell>
          <cell r="E932" t="str">
            <v>EA</v>
          </cell>
          <cell r="H932">
            <v>825</v>
          </cell>
          <cell r="I932">
            <v>6765</v>
          </cell>
          <cell r="J932">
            <v>883</v>
          </cell>
          <cell r="K932">
            <v>6390</v>
          </cell>
          <cell r="S932">
            <v>6390</v>
          </cell>
          <cell r="V932" t="str">
            <v>내선</v>
          </cell>
          <cell r="W932">
            <v>0.66</v>
          </cell>
        </row>
        <row r="933">
          <cell r="A933">
            <v>933</v>
          </cell>
          <cell r="C933" t="str">
            <v>PULL BOX 1,2t</v>
          </cell>
          <cell r="D933" t="str">
            <v>400×400×150</v>
          </cell>
          <cell r="E933" t="str">
            <v>EA</v>
          </cell>
          <cell r="H933">
            <v>825</v>
          </cell>
          <cell r="I933">
            <v>11000</v>
          </cell>
          <cell r="J933">
            <v>883</v>
          </cell>
          <cell r="K933">
            <v>10170</v>
          </cell>
          <cell r="S933">
            <v>10170</v>
          </cell>
          <cell r="V933" t="str">
            <v>내선</v>
          </cell>
          <cell r="W933">
            <v>0.66</v>
          </cell>
        </row>
        <row r="934">
          <cell r="A934">
            <v>934</v>
          </cell>
          <cell r="C934" t="str">
            <v>PULL BOX 1,2t</v>
          </cell>
          <cell r="D934" t="str">
            <v>300×300×200</v>
          </cell>
          <cell r="E934" t="str">
            <v>EA</v>
          </cell>
          <cell r="H934">
            <v>825</v>
          </cell>
          <cell r="I934">
            <v>7647</v>
          </cell>
          <cell r="J934">
            <v>883</v>
          </cell>
          <cell r="K934">
            <v>7200</v>
          </cell>
          <cell r="S934">
            <v>7200</v>
          </cell>
          <cell r="V934" t="str">
            <v>내선</v>
          </cell>
          <cell r="W934">
            <v>0.66</v>
          </cell>
        </row>
        <row r="935">
          <cell r="A935">
            <v>935</v>
          </cell>
          <cell r="C935" t="str">
            <v>PULL BOX 1,2t</v>
          </cell>
          <cell r="D935" t="str">
            <v>400×400×200</v>
          </cell>
          <cell r="E935" t="str">
            <v>EA</v>
          </cell>
          <cell r="H935">
            <v>825</v>
          </cell>
          <cell r="I935">
            <v>12000</v>
          </cell>
          <cell r="J935">
            <v>883</v>
          </cell>
          <cell r="K935">
            <v>11160</v>
          </cell>
          <cell r="S935">
            <v>11160</v>
          </cell>
          <cell r="V935" t="str">
            <v>내선</v>
          </cell>
          <cell r="W935">
            <v>0.95</v>
          </cell>
        </row>
        <row r="936">
          <cell r="A936">
            <v>936</v>
          </cell>
          <cell r="C936" t="str">
            <v>PULL BOX 1,2t</v>
          </cell>
          <cell r="D936" t="str">
            <v>500×500×200</v>
          </cell>
          <cell r="E936" t="str">
            <v>EA</v>
          </cell>
          <cell r="H936">
            <v>825</v>
          </cell>
          <cell r="I936">
            <v>21412</v>
          </cell>
          <cell r="J936">
            <v>883</v>
          </cell>
          <cell r="K936">
            <v>18720</v>
          </cell>
          <cell r="S936">
            <v>18720</v>
          </cell>
          <cell r="V936" t="str">
            <v>내선</v>
          </cell>
          <cell r="W936">
            <v>0.95</v>
          </cell>
        </row>
        <row r="937">
          <cell r="A937">
            <v>937</v>
          </cell>
          <cell r="C937" t="str">
            <v>PULL BOX 1,2t</v>
          </cell>
          <cell r="D937" t="str">
            <v>300×300×300</v>
          </cell>
          <cell r="E937" t="str">
            <v>EA</v>
          </cell>
          <cell r="H937">
            <v>825</v>
          </cell>
          <cell r="I937">
            <v>9535</v>
          </cell>
          <cell r="J937">
            <v>883</v>
          </cell>
          <cell r="K937">
            <v>8910</v>
          </cell>
          <cell r="S937">
            <v>8910</v>
          </cell>
          <cell r="V937" t="str">
            <v>내선</v>
          </cell>
          <cell r="W937">
            <v>0.95</v>
          </cell>
        </row>
        <row r="938">
          <cell r="A938">
            <v>938</v>
          </cell>
          <cell r="C938" t="str">
            <v>PULL BOX 1,2t</v>
          </cell>
          <cell r="D938" t="str">
            <v>400×400×300</v>
          </cell>
          <cell r="E938" t="str">
            <v>EA</v>
          </cell>
          <cell r="H938">
            <v>825</v>
          </cell>
          <cell r="I938">
            <v>14235</v>
          </cell>
          <cell r="J938">
            <v>883</v>
          </cell>
          <cell r="K938">
            <v>13590</v>
          </cell>
          <cell r="S938">
            <v>13590</v>
          </cell>
          <cell r="V938" t="str">
            <v>내선</v>
          </cell>
          <cell r="W938">
            <v>0.95</v>
          </cell>
        </row>
        <row r="939">
          <cell r="A939">
            <v>939</v>
          </cell>
          <cell r="C939" t="str">
            <v>PULL BOX 1,2t</v>
          </cell>
          <cell r="D939" t="str">
            <v>500×500×300</v>
          </cell>
          <cell r="E939" t="str">
            <v>EA</v>
          </cell>
          <cell r="H939">
            <v>825</v>
          </cell>
          <cell r="I939">
            <v>25882</v>
          </cell>
          <cell r="J939">
            <v>883</v>
          </cell>
          <cell r="K939">
            <v>22500</v>
          </cell>
          <cell r="S939">
            <v>22500</v>
          </cell>
          <cell r="V939" t="str">
            <v>내선</v>
          </cell>
          <cell r="W939">
            <v>0.95</v>
          </cell>
        </row>
        <row r="940">
          <cell r="A940">
            <v>940</v>
          </cell>
          <cell r="C940" t="str">
            <v>PULL BOX 1,2t</v>
          </cell>
          <cell r="D940" t="str">
            <v>600×600×300</v>
          </cell>
          <cell r="E940" t="str">
            <v>EA</v>
          </cell>
          <cell r="H940">
            <v>825</v>
          </cell>
          <cell r="I940">
            <v>32353</v>
          </cell>
          <cell r="J940">
            <v>883</v>
          </cell>
          <cell r="K940">
            <v>27450</v>
          </cell>
          <cell r="S940">
            <v>27450</v>
          </cell>
          <cell r="V940" t="str">
            <v>내선</v>
          </cell>
          <cell r="W940">
            <v>0.95</v>
          </cell>
        </row>
        <row r="941">
          <cell r="A941">
            <v>941</v>
          </cell>
          <cell r="C941" t="str">
            <v>PULL BOX 1,2t</v>
          </cell>
          <cell r="D941" t="str">
            <v>600×600×400</v>
          </cell>
          <cell r="E941" t="str">
            <v>EA</v>
          </cell>
          <cell r="H941">
            <v>825</v>
          </cell>
          <cell r="I941">
            <v>38823</v>
          </cell>
          <cell r="S941">
            <v>38823</v>
          </cell>
          <cell r="V941" t="str">
            <v>내선</v>
          </cell>
          <cell r="W941">
            <v>0.95</v>
          </cell>
        </row>
        <row r="942">
          <cell r="A942">
            <v>942</v>
          </cell>
          <cell r="C942" t="str">
            <v>PULL BOX(벽면노출)</v>
          </cell>
          <cell r="D942" t="str">
            <v>1000×1000×700 (2.3t)</v>
          </cell>
          <cell r="E942" t="str">
            <v>EA</v>
          </cell>
          <cell r="L942" t="str">
            <v>봉산(유선견적)</v>
          </cell>
          <cell r="M942">
            <v>150000</v>
          </cell>
          <cell r="S942">
            <v>150000</v>
          </cell>
          <cell r="V942" t="str">
            <v>내선</v>
          </cell>
          <cell r="W942">
            <v>6.7679999999999998</v>
          </cell>
        </row>
        <row r="943">
          <cell r="A943">
            <v>943</v>
          </cell>
          <cell r="S943" t="str">
            <v/>
          </cell>
        </row>
        <row r="944">
          <cell r="A944">
            <v>944</v>
          </cell>
          <cell r="B944" t="str">
            <v>천정</v>
          </cell>
          <cell r="C944" t="str">
            <v>Outlet Box (천정)</v>
          </cell>
          <cell r="D944" t="str">
            <v>4각 54mm</v>
          </cell>
          <cell r="E944" t="str">
            <v>EA</v>
          </cell>
          <cell r="H944">
            <v>827</v>
          </cell>
          <cell r="I944">
            <v>832</v>
          </cell>
          <cell r="J944">
            <v>882</v>
          </cell>
          <cell r="K944">
            <v>630</v>
          </cell>
          <cell r="S944">
            <v>630</v>
          </cell>
          <cell r="V944" t="str">
            <v>내선</v>
          </cell>
          <cell r="W944">
            <v>0.12</v>
          </cell>
        </row>
        <row r="945">
          <cell r="A945">
            <v>945</v>
          </cell>
          <cell r="B945" t="str">
            <v>벽부</v>
          </cell>
          <cell r="C945" t="str">
            <v>Outlet Box (벽부)</v>
          </cell>
          <cell r="D945" t="str">
            <v>4각 54mm</v>
          </cell>
          <cell r="E945" t="str">
            <v>EA</v>
          </cell>
          <cell r="H945">
            <v>827</v>
          </cell>
          <cell r="I945">
            <v>832</v>
          </cell>
          <cell r="J945">
            <v>882</v>
          </cell>
          <cell r="K945">
            <v>630</v>
          </cell>
          <cell r="S945">
            <v>630</v>
          </cell>
          <cell r="V945" t="str">
            <v>내선</v>
          </cell>
          <cell r="W945">
            <v>0.2</v>
          </cell>
        </row>
        <row r="946">
          <cell r="A946">
            <v>946</v>
          </cell>
          <cell r="C946" t="str">
            <v>Outlet Box</v>
          </cell>
          <cell r="D946" t="str">
            <v xml:space="preserve">  8 각 54mm</v>
          </cell>
          <cell r="E946" t="str">
            <v>EA</v>
          </cell>
          <cell r="H946">
            <v>827</v>
          </cell>
          <cell r="I946">
            <v>714</v>
          </cell>
          <cell r="J946">
            <v>882</v>
          </cell>
          <cell r="K946">
            <v>540</v>
          </cell>
          <cell r="S946">
            <v>540</v>
          </cell>
          <cell r="V946" t="str">
            <v>내선</v>
          </cell>
          <cell r="W946">
            <v>0.12</v>
          </cell>
        </row>
        <row r="947">
          <cell r="A947">
            <v>947</v>
          </cell>
          <cell r="C947" t="str">
            <v>Outlet Box</v>
          </cell>
          <cell r="D947" t="str">
            <v>SW 54mm</v>
          </cell>
          <cell r="E947" t="str">
            <v>EA</v>
          </cell>
          <cell r="H947">
            <v>827</v>
          </cell>
          <cell r="I947">
            <v>654</v>
          </cell>
          <cell r="J947">
            <v>883</v>
          </cell>
          <cell r="K947">
            <v>490</v>
          </cell>
          <cell r="S947">
            <v>490</v>
          </cell>
          <cell r="V947" t="str">
            <v>내선</v>
          </cell>
          <cell r="W947">
            <v>0.2</v>
          </cell>
        </row>
        <row r="948">
          <cell r="A948">
            <v>948</v>
          </cell>
          <cell r="C948" t="str">
            <v>박스카바</v>
          </cell>
          <cell r="D948" t="str">
            <v>4각</v>
          </cell>
          <cell r="E948" t="str">
            <v>EA</v>
          </cell>
          <cell r="H948">
            <v>827</v>
          </cell>
          <cell r="I948">
            <v>238</v>
          </cell>
          <cell r="J948">
            <v>883</v>
          </cell>
          <cell r="K948">
            <v>190</v>
          </cell>
          <cell r="S948">
            <v>190</v>
          </cell>
          <cell r="V948" t="str">
            <v>내선</v>
          </cell>
          <cell r="W948">
            <v>0.03</v>
          </cell>
        </row>
        <row r="949">
          <cell r="A949">
            <v>949</v>
          </cell>
          <cell r="C949" t="str">
            <v>박스카바</v>
          </cell>
          <cell r="D949" t="str">
            <v>8각</v>
          </cell>
          <cell r="E949" t="str">
            <v>EA</v>
          </cell>
          <cell r="H949">
            <v>827</v>
          </cell>
          <cell r="I949">
            <v>238</v>
          </cell>
          <cell r="J949">
            <v>883</v>
          </cell>
          <cell r="K949">
            <v>230</v>
          </cell>
          <cell r="S949">
            <v>230</v>
          </cell>
          <cell r="V949" t="str">
            <v>내선</v>
          </cell>
          <cell r="W949">
            <v>0.03</v>
          </cell>
        </row>
        <row r="950">
          <cell r="A950">
            <v>950</v>
          </cell>
          <cell r="S950" t="str">
            <v/>
          </cell>
        </row>
        <row r="951">
          <cell r="A951">
            <v>951</v>
          </cell>
          <cell r="C951" t="str">
            <v>PVC  Outlet Box</v>
          </cell>
          <cell r="D951" t="str">
            <v xml:space="preserve">  8 각</v>
          </cell>
          <cell r="E951" t="str">
            <v>EA</v>
          </cell>
          <cell r="S951">
            <v>0</v>
          </cell>
          <cell r="V951" t="str">
            <v>내선</v>
          </cell>
          <cell r="W951">
            <v>0.12</v>
          </cell>
        </row>
        <row r="952">
          <cell r="A952">
            <v>952</v>
          </cell>
          <cell r="C952" t="str">
            <v>PVC  Outlet Box</v>
          </cell>
          <cell r="D952" t="str">
            <v xml:space="preserve">  4 각</v>
          </cell>
          <cell r="E952" t="str">
            <v>EA</v>
          </cell>
          <cell r="S952">
            <v>0</v>
          </cell>
          <cell r="V952" t="str">
            <v>내선</v>
          </cell>
          <cell r="W952">
            <v>0.12</v>
          </cell>
        </row>
        <row r="953">
          <cell r="A953">
            <v>953</v>
          </cell>
          <cell r="S953" t="str">
            <v/>
          </cell>
        </row>
        <row r="954">
          <cell r="A954">
            <v>954</v>
          </cell>
          <cell r="S954" t="str">
            <v/>
          </cell>
        </row>
        <row r="955">
          <cell r="A955">
            <v>955</v>
          </cell>
          <cell r="C955" t="str">
            <v>노출박스</v>
          </cell>
          <cell r="D955" t="str">
            <v>16C 1방출</v>
          </cell>
          <cell r="E955" t="str">
            <v>EA</v>
          </cell>
          <cell r="H955">
            <v>827</v>
          </cell>
          <cell r="I955">
            <v>2700</v>
          </cell>
          <cell r="J955">
            <v>883</v>
          </cell>
          <cell r="K955">
            <v>2625</v>
          </cell>
          <cell r="S955">
            <v>2625</v>
          </cell>
          <cell r="V955" t="str">
            <v>내선</v>
          </cell>
          <cell r="W955">
            <v>0.28999999999999998</v>
          </cell>
        </row>
        <row r="956">
          <cell r="A956">
            <v>956</v>
          </cell>
          <cell r="C956" t="str">
            <v>노출박스</v>
          </cell>
          <cell r="D956" t="str">
            <v>16C 2방출</v>
          </cell>
          <cell r="E956" t="str">
            <v>EA</v>
          </cell>
          <cell r="H956">
            <v>827</v>
          </cell>
          <cell r="I956">
            <v>2870</v>
          </cell>
          <cell r="J956">
            <v>883</v>
          </cell>
          <cell r="K956">
            <v>2750</v>
          </cell>
          <cell r="S956">
            <v>2750</v>
          </cell>
          <cell r="V956" t="str">
            <v>내선</v>
          </cell>
          <cell r="W956">
            <v>0.28999999999999998</v>
          </cell>
        </row>
        <row r="957">
          <cell r="A957">
            <v>957</v>
          </cell>
          <cell r="C957" t="str">
            <v>노출박스</v>
          </cell>
          <cell r="D957" t="str">
            <v>22C 1방출</v>
          </cell>
          <cell r="E957" t="str">
            <v>EA</v>
          </cell>
          <cell r="H957">
            <v>827</v>
          </cell>
          <cell r="I957">
            <v>2639</v>
          </cell>
          <cell r="J957">
            <v>883</v>
          </cell>
          <cell r="K957">
            <v>2875</v>
          </cell>
          <cell r="S957">
            <v>2639</v>
          </cell>
          <cell r="V957" t="str">
            <v>내선</v>
          </cell>
          <cell r="W957">
            <v>0.28999999999999998</v>
          </cell>
        </row>
        <row r="958">
          <cell r="A958">
            <v>958</v>
          </cell>
          <cell r="C958" t="str">
            <v>노출박스</v>
          </cell>
          <cell r="D958" t="str">
            <v>22C 2방출</v>
          </cell>
          <cell r="E958" t="str">
            <v>EA</v>
          </cell>
          <cell r="H958">
            <v>827</v>
          </cell>
          <cell r="I958">
            <v>2834</v>
          </cell>
          <cell r="J958">
            <v>883</v>
          </cell>
          <cell r="K958">
            <v>3000</v>
          </cell>
          <cell r="S958">
            <v>2834</v>
          </cell>
          <cell r="V958" t="str">
            <v>내선</v>
          </cell>
          <cell r="W958">
            <v>0.28999999999999998</v>
          </cell>
        </row>
        <row r="959">
          <cell r="A959">
            <v>959</v>
          </cell>
          <cell r="C959" t="str">
            <v>노출박스</v>
          </cell>
          <cell r="D959" t="str">
            <v>28C 1방출</v>
          </cell>
          <cell r="E959" t="str">
            <v>EA</v>
          </cell>
          <cell r="H959">
            <v>827</v>
          </cell>
          <cell r="I959">
            <v>4203</v>
          </cell>
          <cell r="J959">
            <v>883</v>
          </cell>
          <cell r="K959">
            <v>4375</v>
          </cell>
          <cell r="S959">
            <v>4203</v>
          </cell>
          <cell r="V959" t="str">
            <v>내선</v>
          </cell>
          <cell r="W959">
            <v>0.28999999999999998</v>
          </cell>
        </row>
        <row r="960">
          <cell r="A960">
            <v>960</v>
          </cell>
          <cell r="C960" t="str">
            <v>노출박스</v>
          </cell>
          <cell r="D960" t="str">
            <v>28C 2방출</v>
          </cell>
          <cell r="E960" t="str">
            <v>EA</v>
          </cell>
          <cell r="H960">
            <v>827</v>
          </cell>
          <cell r="I960">
            <v>4594</v>
          </cell>
          <cell r="J960">
            <v>883</v>
          </cell>
          <cell r="K960">
            <v>4625</v>
          </cell>
          <cell r="S960">
            <v>4594</v>
          </cell>
          <cell r="V960" t="str">
            <v>내선</v>
          </cell>
          <cell r="W960">
            <v>0.28999999999999998</v>
          </cell>
        </row>
        <row r="961">
          <cell r="A961">
            <v>961</v>
          </cell>
          <cell r="S961" t="str">
            <v/>
          </cell>
        </row>
        <row r="962">
          <cell r="A962">
            <v>962</v>
          </cell>
          <cell r="C962" t="str">
            <v>등기구 보강대 1m</v>
          </cell>
          <cell r="D962" t="str">
            <v>스프링형 M바표준</v>
          </cell>
          <cell r="E962" t="str">
            <v>SET</v>
          </cell>
          <cell r="H962">
            <v>898</v>
          </cell>
          <cell r="I962">
            <v>3900</v>
          </cell>
          <cell r="J962">
            <v>939</v>
          </cell>
          <cell r="K962">
            <v>3900</v>
          </cell>
          <cell r="S962">
            <v>3900</v>
          </cell>
        </row>
        <row r="963">
          <cell r="A963">
            <v>963</v>
          </cell>
          <cell r="C963" t="str">
            <v>등기구 보강대 1m</v>
          </cell>
          <cell r="D963" t="str">
            <v>스프링형 T바표준</v>
          </cell>
          <cell r="E963" t="str">
            <v>SET</v>
          </cell>
          <cell r="H963">
            <v>898</v>
          </cell>
          <cell r="I963">
            <v>4900</v>
          </cell>
          <cell r="J963">
            <v>939</v>
          </cell>
          <cell r="K963">
            <v>4900</v>
          </cell>
          <cell r="S963">
            <v>4900</v>
          </cell>
        </row>
        <row r="964">
          <cell r="A964">
            <v>964</v>
          </cell>
          <cell r="C964" t="str">
            <v>등기구 보강대 1m</v>
          </cell>
          <cell r="D964" t="str">
            <v>스프링형 다운라이트용</v>
          </cell>
          <cell r="E964" t="str">
            <v>SET</v>
          </cell>
          <cell r="H964">
            <v>898</v>
          </cell>
          <cell r="I964">
            <v>3600</v>
          </cell>
          <cell r="J964">
            <v>939</v>
          </cell>
          <cell r="K964">
            <v>3600</v>
          </cell>
          <cell r="S964">
            <v>3600</v>
          </cell>
        </row>
        <row r="965">
          <cell r="A965">
            <v>965</v>
          </cell>
          <cell r="C965" t="str">
            <v>등기구 보강대 2.5m</v>
          </cell>
          <cell r="D965" t="str">
            <v>스프링형 다운라이트용</v>
          </cell>
          <cell r="E965" t="str">
            <v>SET</v>
          </cell>
          <cell r="H965">
            <v>898</v>
          </cell>
          <cell r="I965">
            <v>5600</v>
          </cell>
          <cell r="J965">
            <v>939</v>
          </cell>
          <cell r="K965">
            <v>5600</v>
          </cell>
          <cell r="S965">
            <v>5600</v>
          </cell>
        </row>
        <row r="966">
          <cell r="A966">
            <v>966</v>
          </cell>
          <cell r="B966" t="str">
            <v>CL</v>
          </cell>
          <cell r="C966" t="str">
            <v>등 기 구(Type"CL")</v>
          </cell>
          <cell r="D966" t="str">
            <v>FCL 4/30W</v>
          </cell>
          <cell r="E966" t="str">
            <v>SET</v>
          </cell>
          <cell r="L966" t="str">
            <v>(주)나남전기</v>
          </cell>
          <cell r="M966">
            <v>17000</v>
          </cell>
          <cell r="N966" t="str">
            <v>(주)제일조명</v>
          </cell>
          <cell r="O966">
            <v>18000</v>
          </cell>
          <cell r="P966" t="str">
            <v>천일전기공업(주)</v>
          </cell>
          <cell r="Q966">
            <v>14000</v>
          </cell>
          <cell r="S966">
            <v>14000</v>
          </cell>
          <cell r="V966" t="str">
            <v>내선</v>
          </cell>
          <cell r="W966">
            <v>0.16500000000000001</v>
          </cell>
        </row>
        <row r="967">
          <cell r="A967">
            <v>967</v>
          </cell>
          <cell r="B967" t="str">
            <v>I</v>
          </cell>
          <cell r="C967" t="str">
            <v>등 기 구</v>
          </cell>
          <cell r="D967" t="str">
            <v>IL-60W 벽부(방수,방습)</v>
          </cell>
          <cell r="E967" t="str">
            <v>SET</v>
          </cell>
          <cell r="L967" t="str">
            <v>(주)나남전기</v>
          </cell>
          <cell r="M967">
            <v>17000</v>
          </cell>
          <cell r="N967" t="str">
            <v>(주)제일조명</v>
          </cell>
          <cell r="O967">
            <v>18000</v>
          </cell>
          <cell r="P967" t="str">
            <v>천일전기공업(주)</v>
          </cell>
          <cell r="Q967">
            <v>14000</v>
          </cell>
          <cell r="S967">
            <v>14000</v>
          </cell>
          <cell r="V967" t="str">
            <v>내선</v>
          </cell>
          <cell r="W967">
            <v>0.15</v>
          </cell>
        </row>
        <row r="968">
          <cell r="A968">
            <v>968</v>
          </cell>
          <cell r="B968" t="str">
            <v>D</v>
          </cell>
          <cell r="C968" t="str">
            <v>등 기 구</v>
          </cell>
          <cell r="D968" t="str">
            <v>IL-100W 벽부(방수,방습)</v>
          </cell>
          <cell r="E968" t="str">
            <v>SET</v>
          </cell>
          <cell r="L968" t="str">
            <v>(주)나남전기</v>
          </cell>
          <cell r="M968">
            <v>85000</v>
          </cell>
          <cell r="N968" t="str">
            <v>(주)제일조명</v>
          </cell>
          <cell r="O968">
            <v>85000</v>
          </cell>
          <cell r="P968" t="str">
            <v>천일전기공업(주)</v>
          </cell>
          <cell r="Q968">
            <v>85000</v>
          </cell>
          <cell r="S968">
            <v>85000</v>
          </cell>
          <cell r="V968" t="str">
            <v>내선</v>
          </cell>
          <cell r="W968">
            <v>0.158</v>
          </cell>
        </row>
        <row r="969">
          <cell r="A969">
            <v>969</v>
          </cell>
          <cell r="C969" t="str">
            <v>등 기 구</v>
          </cell>
          <cell r="D969" t="str">
            <v>IL-200W 벽부</v>
          </cell>
          <cell r="E969" t="str">
            <v>SET</v>
          </cell>
          <cell r="H969">
            <v>816</v>
          </cell>
          <cell r="I969">
            <v>25500</v>
          </cell>
          <cell r="S969">
            <v>25500</v>
          </cell>
          <cell r="V969" t="str">
            <v>내선</v>
          </cell>
          <cell r="W969">
            <v>0.158</v>
          </cell>
        </row>
        <row r="970">
          <cell r="A970">
            <v>970</v>
          </cell>
          <cell r="B970" t="str">
            <v>K</v>
          </cell>
          <cell r="C970" t="str">
            <v>등 기 구</v>
          </cell>
          <cell r="D970" t="str">
            <v>IL-100W 펜던트(방수,방습)</v>
          </cell>
          <cell r="E970" t="str">
            <v>SET</v>
          </cell>
          <cell r="L970" t="str">
            <v>(주)제일조명</v>
          </cell>
          <cell r="M970">
            <v>85000</v>
          </cell>
          <cell r="N970" t="str">
            <v>(주)제일조명</v>
          </cell>
          <cell r="O970">
            <v>85000</v>
          </cell>
          <cell r="P970" t="str">
            <v>천일전기공업(주)</v>
          </cell>
          <cell r="Q970">
            <v>85000</v>
          </cell>
          <cell r="S970">
            <v>85000</v>
          </cell>
          <cell r="V970" t="str">
            <v>내선</v>
          </cell>
          <cell r="W970">
            <v>0.29399999999999998</v>
          </cell>
        </row>
        <row r="971">
          <cell r="A971">
            <v>971</v>
          </cell>
          <cell r="B971" t="str">
            <v>D</v>
          </cell>
          <cell r="C971" t="str">
            <v>등 기 구(type"D")</v>
          </cell>
          <cell r="D971" t="str">
            <v>다운라이트 FUL 2/18W</v>
          </cell>
          <cell r="E971" t="str">
            <v>SET</v>
          </cell>
          <cell r="L971" t="str">
            <v>(주)나남전기</v>
          </cell>
          <cell r="M971">
            <v>18500</v>
          </cell>
          <cell r="N971" t="str">
            <v>(주)제일조명</v>
          </cell>
          <cell r="O971">
            <v>24000</v>
          </cell>
          <cell r="P971" t="str">
            <v>천일전기공업(주)</v>
          </cell>
          <cell r="Q971">
            <v>31500</v>
          </cell>
          <cell r="S971">
            <v>18500</v>
          </cell>
          <cell r="V971" t="str">
            <v>내선</v>
          </cell>
          <cell r="W971">
            <v>0.18</v>
          </cell>
        </row>
        <row r="972">
          <cell r="A972">
            <v>972</v>
          </cell>
          <cell r="B972" t="str">
            <v>J</v>
          </cell>
          <cell r="C972" t="str">
            <v>등 기 구</v>
          </cell>
          <cell r="D972" t="str">
            <v>IL-100W 직부 벤다</v>
          </cell>
          <cell r="E972" t="str">
            <v>SET</v>
          </cell>
          <cell r="L972" t="str">
            <v>(주)나남전기</v>
          </cell>
          <cell r="M972">
            <v>4800</v>
          </cell>
          <cell r="N972" t="str">
            <v>(주)제일조명</v>
          </cell>
          <cell r="O972">
            <v>6000</v>
          </cell>
          <cell r="P972" t="str">
            <v>천일전기공업(주)</v>
          </cell>
          <cell r="Q972">
            <v>5000</v>
          </cell>
          <cell r="S972">
            <v>4800</v>
          </cell>
          <cell r="V972" t="str">
            <v>내선</v>
          </cell>
          <cell r="W972">
            <v>0.19</v>
          </cell>
        </row>
        <row r="973">
          <cell r="A973">
            <v>973</v>
          </cell>
          <cell r="B973" t="str">
            <v>L-1</v>
          </cell>
          <cell r="C973" t="str">
            <v>등 기 구(Type"L-1")</v>
          </cell>
          <cell r="D973" t="str">
            <v>IL-60W 벽부</v>
          </cell>
          <cell r="E973" t="str">
            <v>SET</v>
          </cell>
          <cell r="L973" t="str">
            <v>(주)제일조명</v>
          </cell>
          <cell r="M973">
            <v>9000</v>
          </cell>
          <cell r="N973" t="str">
            <v>(주)제일조명</v>
          </cell>
          <cell r="O973">
            <v>12000</v>
          </cell>
          <cell r="P973" t="str">
            <v>천일전기공업(주)</v>
          </cell>
          <cell r="Q973">
            <v>8500</v>
          </cell>
          <cell r="S973">
            <v>8500</v>
          </cell>
          <cell r="V973" t="str">
            <v>내선</v>
          </cell>
          <cell r="W973">
            <v>0.158</v>
          </cell>
        </row>
        <row r="974">
          <cell r="A974">
            <v>974</v>
          </cell>
          <cell r="B974" t="str">
            <v>FS-1</v>
          </cell>
          <cell r="C974" t="str">
            <v>등 기 구 (Type"FS-1")</v>
          </cell>
          <cell r="D974" t="str">
            <v>FL 1/20삼각직부</v>
          </cell>
          <cell r="E974" t="str">
            <v>SET</v>
          </cell>
          <cell r="H974">
            <v>811</v>
          </cell>
          <cell r="I974">
            <v>11000</v>
          </cell>
          <cell r="S974">
            <v>11000</v>
          </cell>
          <cell r="V974" t="str">
            <v>내선</v>
          </cell>
          <cell r="W974">
            <v>0.155</v>
          </cell>
        </row>
        <row r="975">
          <cell r="A975">
            <v>975</v>
          </cell>
          <cell r="C975" t="str">
            <v>등 기 구 (전자식안정기)</v>
          </cell>
          <cell r="D975" t="str">
            <v>FL 2/40삼각벽부</v>
          </cell>
          <cell r="E975" t="str">
            <v>SET</v>
          </cell>
          <cell r="H975">
            <v>811</v>
          </cell>
          <cell r="I975">
            <v>27500</v>
          </cell>
          <cell r="S975">
            <v>27500</v>
          </cell>
          <cell r="V975" t="str">
            <v>내선</v>
          </cell>
          <cell r="W975">
            <v>0.36499999999999999</v>
          </cell>
        </row>
        <row r="976">
          <cell r="A976">
            <v>976</v>
          </cell>
          <cell r="B976" t="str">
            <v>FD-1</v>
          </cell>
          <cell r="C976" t="str">
            <v>등 기 구 (Type"FD-1")</v>
          </cell>
          <cell r="D976" t="str">
            <v>FL 2/20삼각직부</v>
          </cell>
          <cell r="E976" t="str">
            <v>SET</v>
          </cell>
          <cell r="H976">
            <v>811</v>
          </cell>
          <cell r="I976">
            <v>24000</v>
          </cell>
          <cell r="S976">
            <v>24000</v>
          </cell>
          <cell r="V976" t="str">
            <v>내선</v>
          </cell>
          <cell r="W976">
            <v>0.19500000000000001</v>
          </cell>
        </row>
        <row r="977">
          <cell r="A977">
            <v>977</v>
          </cell>
          <cell r="B977" t="str">
            <v>FD</v>
          </cell>
          <cell r="C977" t="str">
            <v>등 기 구 (Type"FD")</v>
          </cell>
          <cell r="D977" t="str">
            <v>FL 2/32삼각직부</v>
          </cell>
          <cell r="E977" t="str">
            <v>SET</v>
          </cell>
          <cell r="J977" t="str">
            <v>광명</v>
          </cell>
          <cell r="K977">
            <v>62000</v>
          </cell>
          <cell r="L977" t="str">
            <v>신일조명</v>
          </cell>
          <cell r="M977">
            <v>55000</v>
          </cell>
          <cell r="N977" t="str">
            <v>제일조명</v>
          </cell>
          <cell r="O977">
            <v>69000</v>
          </cell>
          <cell r="P977" t="str">
            <v>천일전기</v>
          </cell>
          <cell r="Q977">
            <v>51000</v>
          </cell>
          <cell r="S977">
            <v>51000</v>
          </cell>
          <cell r="V977" t="str">
            <v>내선</v>
          </cell>
          <cell r="W977">
            <v>0.30499999999999999</v>
          </cell>
        </row>
        <row r="978">
          <cell r="A978">
            <v>978</v>
          </cell>
          <cell r="B978" t="str">
            <v>C</v>
          </cell>
          <cell r="C978" t="str">
            <v>등 기 구 (전자식안정기)</v>
          </cell>
          <cell r="D978" t="str">
            <v>FL 2/32천정직부(방수,방습)</v>
          </cell>
          <cell r="E978" t="str">
            <v>SET</v>
          </cell>
          <cell r="L978" t="str">
            <v>(주)나남전기</v>
          </cell>
          <cell r="M978">
            <v>44000</v>
          </cell>
          <cell r="N978" t="str">
            <v>(주)제일조명</v>
          </cell>
          <cell r="O978">
            <v>57000</v>
          </cell>
          <cell r="P978" t="str">
            <v>천일전기공업(주)</v>
          </cell>
          <cell r="Q978">
            <v>45000</v>
          </cell>
          <cell r="S978">
            <v>44000</v>
          </cell>
          <cell r="V978" t="str">
            <v>내선</v>
          </cell>
          <cell r="W978">
            <v>0.245</v>
          </cell>
        </row>
        <row r="979">
          <cell r="A979">
            <v>979</v>
          </cell>
          <cell r="B979" t="str">
            <v>FS</v>
          </cell>
          <cell r="C979" t="str">
            <v>등 기 구 (Type"FS")</v>
          </cell>
          <cell r="D979" t="str">
            <v>FL 1/32삼각직부</v>
          </cell>
          <cell r="E979" t="str">
            <v>SET</v>
          </cell>
          <cell r="L979" t="str">
            <v>신일조명</v>
          </cell>
          <cell r="M979">
            <v>23500</v>
          </cell>
          <cell r="S979">
            <v>23500</v>
          </cell>
          <cell r="V979" t="str">
            <v>내선</v>
          </cell>
          <cell r="W979">
            <v>0.245</v>
          </cell>
        </row>
        <row r="980">
          <cell r="A980">
            <v>980</v>
          </cell>
          <cell r="B980" t="str">
            <v>FI-1</v>
          </cell>
          <cell r="C980" t="str">
            <v>등 기 구 (Type"FI-1")</v>
          </cell>
          <cell r="D980" t="str">
            <v>FL 2/20매입</v>
          </cell>
          <cell r="E980" t="str">
            <v>SET</v>
          </cell>
          <cell r="L980" t="str">
            <v>(주)광명</v>
          </cell>
          <cell r="M980">
            <v>46500</v>
          </cell>
          <cell r="N980" t="str">
            <v>금동조명(주)</v>
          </cell>
          <cell r="O980">
            <v>45000</v>
          </cell>
          <cell r="P980" t="str">
            <v>천일전기공업(주)</v>
          </cell>
          <cell r="Q980">
            <v>46000</v>
          </cell>
          <cell r="S980">
            <v>45000</v>
          </cell>
          <cell r="V980" t="str">
            <v>내선</v>
          </cell>
          <cell r="W980">
            <v>0.38400000000000001</v>
          </cell>
        </row>
        <row r="981">
          <cell r="A981">
            <v>981</v>
          </cell>
          <cell r="C981" t="str">
            <v>등 기 구 (전자식안정기)</v>
          </cell>
          <cell r="D981" t="str">
            <v>FL 4/20매입</v>
          </cell>
          <cell r="E981" t="str">
            <v>SET</v>
          </cell>
          <cell r="L981" t="str">
            <v>(주)광명</v>
          </cell>
          <cell r="M981">
            <v>43500</v>
          </cell>
          <cell r="N981" t="str">
            <v>금동조명(주)</v>
          </cell>
          <cell r="O981">
            <v>38000</v>
          </cell>
          <cell r="P981" t="str">
            <v>천일전기공업(주)</v>
          </cell>
          <cell r="Q981">
            <v>32000</v>
          </cell>
          <cell r="S981">
            <v>32000</v>
          </cell>
          <cell r="V981" t="str">
            <v>내선</v>
          </cell>
          <cell r="W981">
            <v>0.68399999999999994</v>
          </cell>
        </row>
        <row r="982">
          <cell r="A982">
            <v>982</v>
          </cell>
          <cell r="B982" t="str">
            <v>FI</v>
          </cell>
          <cell r="C982" t="str">
            <v>등 기 구 (Type"FI")</v>
          </cell>
          <cell r="D982" t="str">
            <v>FL 2/32매입루바</v>
          </cell>
          <cell r="E982" t="str">
            <v>SET</v>
          </cell>
          <cell r="L982" t="str">
            <v>(주)나남전기</v>
          </cell>
          <cell r="M982">
            <v>55000</v>
          </cell>
          <cell r="N982" t="str">
            <v>(주)제일조명</v>
          </cell>
          <cell r="O982">
            <v>62000</v>
          </cell>
          <cell r="P982" t="str">
            <v>천일전기공업(주)</v>
          </cell>
          <cell r="Q982">
            <v>52000</v>
          </cell>
          <cell r="S982">
            <v>52000</v>
          </cell>
          <cell r="V982" t="str">
            <v>내선</v>
          </cell>
          <cell r="W982">
            <v>0.58560000000000001</v>
          </cell>
        </row>
        <row r="983">
          <cell r="A983">
            <v>983</v>
          </cell>
          <cell r="B983" t="str">
            <v>FP-1</v>
          </cell>
          <cell r="C983" t="str">
            <v>등 기 구 (Type"FP-1")</v>
          </cell>
          <cell r="D983" t="str">
            <v>FL 2/20펜던트</v>
          </cell>
          <cell r="E983" t="str">
            <v>SET</v>
          </cell>
          <cell r="H983">
            <v>811</v>
          </cell>
          <cell r="I983">
            <v>24500</v>
          </cell>
          <cell r="S983">
            <v>24500</v>
          </cell>
          <cell r="V983" t="str">
            <v>내선</v>
          </cell>
          <cell r="W983">
            <v>0.23499999999999999</v>
          </cell>
        </row>
        <row r="984">
          <cell r="A984">
            <v>984</v>
          </cell>
          <cell r="B984" t="str">
            <v>FP</v>
          </cell>
          <cell r="C984" t="str">
            <v>등 기 구 (Type"FP")</v>
          </cell>
          <cell r="D984" t="str">
            <v>FL 2/32펜던트</v>
          </cell>
          <cell r="E984" t="str">
            <v>SET</v>
          </cell>
          <cell r="L984" t="str">
            <v>(주)나남전기</v>
          </cell>
          <cell r="M984">
            <v>46000</v>
          </cell>
          <cell r="N984" t="str">
            <v>(주)제일조명</v>
          </cell>
          <cell r="O984">
            <v>59000</v>
          </cell>
          <cell r="P984" t="str">
            <v>천일전기공업(주)</v>
          </cell>
          <cell r="Q984">
            <v>46500</v>
          </cell>
          <cell r="S984">
            <v>46000</v>
          </cell>
          <cell r="V984" t="str">
            <v>내선</v>
          </cell>
          <cell r="W984">
            <v>0.36499999999999999</v>
          </cell>
        </row>
        <row r="985">
          <cell r="A985">
            <v>985</v>
          </cell>
          <cell r="B985" t="str">
            <v>PP</v>
          </cell>
          <cell r="C985" t="str">
            <v>등 기 구 (Type"PP")</v>
          </cell>
          <cell r="D985" t="str">
            <v>FL 1/32펜던트</v>
          </cell>
          <cell r="E985" t="str">
            <v>SET</v>
          </cell>
          <cell r="H985">
            <v>811</v>
          </cell>
          <cell r="I985">
            <v>16500</v>
          </cell>
          <cell r="S985">
            <v>16500</v>
          </cell>
          <cell r="V985" t="str">
            <v>내선</v>
          </cell>
          <cell r="W985">
            <v>0.29499999999999998</v>
          </cell>
        </row>
        <row r="986">
          <cell r="A986">
            <v>986</v>
          </cell>
          <cell r="B986" t="str">
            <v>PP-1</v>
          </cell>
          <cell r="C986" t="str">
            <v>등 기 구 (Type"PP-1")</v>
          </cell>
          <cell r="D986" t="str">
            <v>FL 1/20펜던트</v>
          </cell>
          <cell r="E986" t="str">
            <v>SET</v>
          </cell>
          <cell r="L986" t="str">
            <v>(주)나남전기</v>
          </cell>
          <cell r="M986">
            <v>18000</v>
          </cell>
          <cell r="N986" t="str">
            <v>(주)제일조명</v>
          </cell>
          <cell r="O986">
            <v>17500</v>
          </cell>
          <cell r="P986" t="str">
            <v>천일전기공업(주)</v>
          </cell>
          <cell r="Q986">
            <v>22000</v>
          </cell>
          <cell r="S986">
            <v>17500</v>
          </cell>
          <cell r="V986" t="str">
            <v>내선</v>
          </cell>
          <cell r="W986">
            <v>0.16500000000000001</v>
          </cell>
        </row>
        <row r="987">
          <cell r="A987">
            <v>987</v>
          </cell>
          <cell r="C987" t="str">
            <v>등 기 구 (전자식안정기)</v>
          </cell>
          <cell r="D987" t="str">
            <v>FL 1/30W매입</v>
          </cell>
          <cell r="E987" t="str">
            <v>SET</v>
          </cell>
          <cell r="S987">
            <v>0</v>
          </cell>
          <cell r="V987" t="str">
            <v>내선</v>
          </cell>
          <cell r="W987">
            <v>0.31919999999999998</v>
          </cell>
        </row>
        <row r="988">
          <cell r="A988">
            <v>988</v>
          </cell>
          <cell r="B988" t="str">
            <v>A1</v>
          </cell>
          <cell r="C988" t="str">
            <v>등 기 구 (전자식안정기)</v>
          </cell>
          <cell r="D988" t="str">
            <v>FL 2/32W+IL 60W 매입</v>
          </cell>
          <cell r="E988" t="str">
            <v>SET</v>
          </cell>
          <cell r="L988" t="str">
            <v>(주)나남전기</v>
          </cell>
          <cell r="M988">
            <v>56000</v>
          </cell>
          <cell r="N988" t="str">
            <v>(주)제일조명</v>
          </cell>
          <cell r="O988">
            <v>64000</v>
          </cell>
          <cell r="P988" t="str">
            <v>천일전기공업(주)</v>
          </cell>
          <cell r="Q988">
            <v>55000</v>
          </cell>
          <cell r="S988">
            <v>55000</v>
          </cell>
          <cell r="V988" t="str">
            <v>내선</v>
          </cell>
          <cell r="W988">
            <v>0.432</v>
          </cell>
        </row>
        <row r="989">
          <cell r="A989">
            <v>989</v>
          </cell>
          <cell r="C989" t="str">
            <v>등 기 구 (전자식안정기)</v>
          </cell>
          <cell r="D989" t="str">
            <v>FL 1/40W매입</v>
          </cell>
          <cell r="E989" t="str">
            <v>SET</v>
          </cell>
          <cell r="H989">
            <v>811</v>
          </cell>
          <cell r="I989">
            <v>26000</v>
          </cell>
          <cell r="S989">
            <v>26000</v>
          </cell>
          <cell r="V989" t="str">
            <v>내선</v>
          </cell>
          <cell r="W989">
            <v>0.4788</v>
          </cell>
        </row>
        <row r="990">
          <cell r="A990">
            <v>990</v>
          </cell>
          <cell r="C990" t="str">
            <v>등 기 구 (전자식안정기)</v>
          </cell>
          <cell r="D990" t="str">
            <v>FL 2/40방폭형</v>
          </cell>
          <cell r="E990" t="str">
            <v>SET</v>
          </cell>
          <cell r="H990">
            <v>818</v>
          </cell>
          <cell r="I990">
            <v>244000</v>
          </cell>
          <cell r="S990">
            <v>244000</v>
          </cell>
          <cell r="V990" t="str">
            <v>내선</v>
          </cell>
          <cell r="W990">
            <v>0.80299999999999994</v>
          </cell>
        </row>
        <row r="991">
          <cell r="A991">
            <v>991</v>
          </cell>
          <cell r="C991" t="str">
            <v>등 기 구(SUS)</v>
          </cell>
          <cell r="D991" t="str">
            <v>FL 1/40W매입</v>
          </cell>
          <cell r="E991" t="str">
            <v>SET</v>
          </cell>
          <cell r="L991" t="str">
            <v>신일조명</v>
          </cell>
          <cell r="M991">
            <v>34000</v>
          </cell>
          <cell r="S991">
            <v>34000</v>
          </cell>
          <cell r="V991" t="str">
            <v>내선</v>
          </cell>
          <cell r="W991">
            <v>0.4788</v>
          </cell>
        </row>
        <row r="992">
          <cell r="A992">
            <v>992</v>
          </cell>
          <cell r="C992" t="str">
            <v>등 기 구(SUS)</v>
          </cell>
          <cell r="D992" t="str">
            <v>FL 1/40펜던트</v>
          </cell>
          <cell r="E992" t="str">
            <v>SET</v>
          </cell>
          <cell r="L992" t="str">
            <v>신일조명</v>
          </cell>
          <cell r="M992">
            <v>24500</v>
          </cell>
          <cell r="S992">
            <v>24500</v>
          </cell>
          <cell r="V992" t="str">
            <v>내선</v>
          </cell>
          <cell r="W992">
            <v>0.29499999999999998</v>
          </cell>
        </row>
        <row r="993">
          <cell r="A993">
            <v>993</v>
          </cell>
          <cell r="C993" t="str">
            <v>등 기 구 (전자식안정기)</v>
          </cell>
          <cell r="D993" t="str">
            <v>FL 1/20W 천정매입</v>
          </cell>
          <cell r="E993" t="str">
            <v>SET</v>
          </cell>
          <cell r="H993">
            <v>811</v>
          </cell>
          <cell r="I993">
            <v>12000</v>
          </cell>
          <cell r="S993">
            <v>12000</v>
          </cell>
          <cell r="V993" t="str">
            <v>내선</v>
          </cell>
          <cell r="W993">
            <v>0.25</v>
          </cell>
        </row>
        <row r="994">
          <cell r="A994">
            <v>994</v>
          </cell>
          <cell r="C994" t="str">
            <v>등 기 구(SUS)</v>
          </cell>
          <cell r="D994" t="str">
            <v>FL 2/40W매입</v>
          </cell>
          <cell r="E994" t="str">
            <v>SET</v>
          </cell>
          <cell r="L994" t="str">
            <v>신일조명</v>
          </cell>
          <cell r="M994">
            <v>43000</v>
          </cell>
          <cell r="S994">
            <v>43000</v>
          </cell>
          <cell r="V994" t="str">
            <v>내선</v>
          </cell>
          <cell r="W994">
            <v>0.58560000000000001</v>
          </cell>
        </row>
        <row r="995">
          <cell r="A995">
            <v>995</v>
          </cell>
          <cell r="C995" t="str">
            <v>등 기 구(SUS)</v>
          </cell>
          <cell r="D995" t="str">
            <v>FL 2/40펜던트</v>
          </cell>
          <cell r="E995" t="str">
            <v>SET</v>
          </cell>
          <cell r="L995" t="str">
            <v>신일조명</v>
          </cell>
          <cell r="M995">
            <v>38500</v>
          </cell>
          <cell r="S995">
            <v>38500</v>
          </cell>
          <cell r="V995" t="str">
            <v>내선</v>
          </cell>
          <cell r="W995">
            <v>0.36499999999999999</v>
          </cell>
        </row>
        <row r="996">
          <cell r="A996">
            <v>996</v>
          </cell>
          <cell r="B996" t="str">
            <v>F</v>
          </cell>
          <cell r="C996" t="str">
            <v>등 기 구</v>
          </cell>
          <cell r="D996" t="str">
            <v>IL-100W 식탁등</v>
          </cell>
          <cell r="E996" t="str">
            <v>SET</v>
          </cell>
          <cell r="L996" t="str">
            <v>(주)광명</v>
          </cell>
          <cell r="M996">
            <v>37500</v>
          </cell>
          <cell r="N996" t="str">
            <v>금동조명(주)</v>
          </cell>
          <cell r="O996">
            <v>30000</v>
          </cell>
          <cell r="P996" t="str">
            <v>천일전기공업(주)</v>
          </cell>
          <cell r="Q996">
            <v>35000</v>
          </cell>
          <cell r="S996">
            <v>30000</v>
          </cell>
        </row>
        <row r="997">
          <cell r="A997">
            <v>997</v>
          </cell>
          <cell r="B997" t="str">
            <v>S</v>
          </cell>
          <cell r="C997" t="str">
            <v>등 기 구 (Type"S")</v>
          </cell>
          <cell r="D997" t="str">
            <v>HA 100W다운스포트</v>
          </cell>
          <cell r="E997" t="str">
            <v>EA</v>
          </cell>
          <cell r="H997">
            <v>807</v>
          </cell>
          <cell r="I997">
            <v>580</v>
          </cell>
          <cell r="S997">
            <v>580</v>
          </cell>
        </row>
        <row r="998">
          <cell r="A998">
            <v>998</v>
          </cell>
          <cell r="C998" t="str">
            <v>램      프</v>
          </cell>
          <cell r="D998" t="str">
            <v>FL 20W  28㎜×590㎜</v>
          </cell>
          <cell r="E998" t="str">
            <v>EA</v>
          </cell>
          <cell r="H998">
            <v>807</v>
          </cell>
          <cell r="I998">
            <v>650</v>
          </cell>
          <cell r="S998">
            <v>650</v>
          </cell>
        </row>
        <row r="999">
          <cell r="A999">
            <v>999</v>
          </cell>
          <cell r="C999" t="str">
            <v>램      프</v>
          </cell>
          <cell r="D999" t="str">
            <v>FL 30W  26㎜×893㎜</v>
          </cell>
          <cell r="E999" t="str">
            <v>EA</v>
          </cell>
          <cell r="H999">
            <v>807</v>
          </cell>
          <cell r="I999">
            <v>1450</v>
          </cell>
          <cell r="S999">
            <v>1450</v>
          </cell>
        </row>
        <row r="1000">
          <cell r="A1000">
            <v>1000</v>
          </cell>
          <cell r="C1000" t="str">
            <v>램      프</v>
          </cell>
          <cell r="D1000" t="str">
            <v>FL 40W  28㎜×1198㎜</v>
          </cell>
          <cell r="E1000" t="str">
            <v>EA</v>
          </cell>
          <cell r="H1000">
            <v>807</v>
          </cell>
          <cell r="I1000">
            <v>980</v>
          </cell>
          <cell r="S1000">
            <v>980</v>
          </cell>
        </row>
        <row r="1001">
          <cell r="A1001">
            <v>1001</v>
          </cell>
          <cell r="C1001" t="str">
            <v>램      프</v>
          </cell>
          <cell r="D1001" t="str">
            <v>FCL22W28.5㎜×216㎜</v>
          </cell>
          <cell r="E1001" t="str">
            <v>EA</v>
          </cell>
          <cell r="H1001">
            <v>807</v>
          </cell>
          <cell r="I1001">
            <v>1300</v>
          </cell>
          <cell r="S1001">
            <v>1300</v>
          </cell>
        </row>
        <row r="1002">
          <cell r="A1002">
            <v>1002</v>
          </cell>
          <cell r="C1002" t="str">
            <v>램      프</v>
          </cell>
          <cell r="D1002" t="str">
            <v>FCL30W28.5㎜×236㎜</v>
          </cell>
          <cell r="E1002" t="str">
            <v>EA</v>
          </cell>
          <cell r="H1002">
            <v>807</v>
          </cell>
          <cell r="I1002">
            <v>1300</v>
          </cell>
          <cell r="S1002">
            <v>1300</v>
          </cell>
        </row>
        <row r="1003">
          <cell r="A1003">
            <v>1003</v>
          </cell>
          <cell r="C1003" t="str">
            <v>램      프</v>
          </cell>
          <cell r="D1003" t="str">
            <v>FCL32W28.5㎜×312㎜</v>
          </cell>
          <cell r="E1003" t="str">
            <v>EA</v>
          </cell>
          <cell r="H1003">
            <v>807</v>
          </cell>
          <cell r="I1003">
            <v>1800</v>
          </cell>
          <cell r="S1003">
            <v>1800</v>
          </cell>
        </row>
        <row r="1004">
          <cell r="A1004">
            <v>1004</v>
          </cell>
          <cell r="C1004" t="str">
            <v>램      프</v>
          </cell>
          <cell r="D1004" t="str">
            <v>FCL40W28.5㎜×386㎜</v>
          </cell>
          <cell r="E1004" t="str">
            <v>EA</v>
          </cell>
          <cell r="H1004">
            <v>807</v>
          </cell>
          <cell r="I1004">
            <v>2700</v>
          </cell>
          <cell r="S1004">
            <v>2700</v>
          </cell>
        </row>
        <row r="1005">
          <cell r="A1005">
            <v>1005</v>
          </cell>
          <cell r="B1005" t="str">
            <v>FC</v>
          </cell>
          <cell r="C1005" t="str">
            <v>등 기 구 (Type"FC")</v>
          </cell>
          <cell r="D1005" t="str">
            <v>FC2/32W천정직부</v>
          </cell>
          <cell r="E1005" t="str">
            <v>EA</v>
          </cell>
          <cell r="S1005">
            <v>0</v>
          </cell>
        </row>
        <row r="1006">
          <cell r="A1006">
            <v>1006</v>
          </cell>
          <cell r="B1006" t="str">
            <v>FC-1</v>
          </cell>
          <cell r="C1006" t="str">
            <v>등 기 구 (Type"FC-1")</v>
          </cell>
          <cell r="D1006" t="str">
            <v>FC2/20W천정직부</v>
          </cell>
          <cell r="E1006" t="str">
            <v>EA</v>
          </cell>
          <cell r="S1006">
            <v>0</v>
          </cell>
        </row>
        <row r="1007">
          <cell r="A1007">
            <v>1007</v>
          </cell>
          <cell r="B1007" t="str">
            <v>L</v>
          </cell>
          <cell r="C1007" t="str">
            <v>등 기 구 (Type"L")</v>
          </cell>
          <cell r="D1007" t="str">
            <v>IL100W 망벽부등</v>
          </cell>
          <cell r="E1007" t="str">
            <v>EA</v>
          </cell>
          <cell r="S1007">
            <v>0</v>
          </cell>
        </row>
        <row r="1008">
          <cell r="A1008">
            <v>1008</v>
          </cell>
          <cell r="B1008" t="str">
            <v>B</v>
          </cell>
          <cell r="C1008" t="str">
            <v>등 기 구 (Type"B")</v>
          </cell>
          <cell r="D1008" t="str">
            <v>IL100W 망직부등</v>
          </cell>
          <cell r="E1008" t="str">
            <v>EA</v>
          </cell>
          <cell r="H1008">
            <v>808</v>
          </cell>
          <cell r="I1008">
            <v>220</v>
          </cell>
          <cell r="S1008">
            <v>220</v>
          </cell>
        </row>
        <row r="1009">
          <cell r="A1009">
            <v>1009</v>
          </cell>
          <cell r="B1009" t="str">
            <v>B-1</v>
          </cell>
          <cell r="C1009" t="str">
            <v>등 기 구 (Type"B-1")</v>
          </cell>
          <cell r="D1009" t="str">
            <v>IL100W 펜던트</v>
          </cell>
          <cell r="E1009" t="str">
            <v>EA</v>
          </cell>
          <cell r="H1009">
            <v>808</v>
          </cell>
          <cell r="I1009">
            <v>230</v>
          </cell>
          <cell r="S1009">
            <v>230</v>
          </cell>
        </row>
        <row r="1010">
          <cell r="A1010">
            <v>1010</v>
          </cell>
          <cell r="C1010" t="str">
            <v>램      프</v>
          </cell>
          <cell r="D1010" t="str">
            <v>220V  IL 200W</v>
          </cell>
          <cell r="E1010" t="str">
            <v>EA</v>
          </cell>
          <cell r="H1010">
            <v>808</v>
          </cell>
          <cell r="I1010">
            <v>380</v>
          </cell>
          <cell r="S1010">
            <v>380</v>
          </cell>
        </row>
        <row r="1011">
          <cell r="A1011">
            <v>1011</v>
          </cell>
          <cell r="C1011" t="str">
            <v>등기구</v>
          </cell>
          <cell r="D1011" t="str">
            <v>FL 1/20W 천정매입</v>
          </cell>
          <cell r="E1011" t="str">
            <v>SET</v>
          </cell>
          <cell r="H1011">
            <v>811</v>
          </cell>
          <cell r="I1011">
            <v>12000</v>
          </cell>
          <cell r="S1011">
            <v>12000</v>
          </cell>
          <cell r="V1011" t="str">
            <v>내선</v>
          </cell>
          <cell r="W1011">
            <v>0.25</v>
          </cell>
        </row>
        <row r="1012">
          <cell r="A1012">
            <v>1012</v>
          </cell>
          <cell r="B1012" t="str">
            <v>C</v>
          </cell>
          <cell r="C1012" t="str">
            <v>등 기 구 (Type"C")</v>
          </cell>
          <cell r="D1012" t="str">
            <v>IL60W 직부등</v>
          </cell>
          <cell r="E1012" t="str">
            <v>EA</v>
          </cell>
          <cell r="L1012" t="str">
            <v>(주)광명</v>
          </cell>
          <cell r="M1012">
            <v>6500</v>
          </cell>
          <cell r="N1012" t="str">
            <v>금동조명(주)</v>
          </cell>
          <cell r="O1012">
            <v>4500</v>
          </cell>
          <cell r="P1012" t="str">
            <v>천일전기공업(주)</v>
          </cell>
          <cell r="Q1012">
            <v>6000</v>
          </cell>
          <cell r="S1012">
            <v>4500</v>
          </cell>
        </row>
        <row r="1013">
          <cell r="A1013">
            <v>1013</v>
          </cell>
          <cell r="C1013" t="str">
            <v>텀블러SW</v>
          </cell>
          <cell r="D1013" t="str">
            <v>1로 1구</v>
          </cell>
          <cell r="E1013" t="str">
            <v>EA</v>
          </cell>
          <cell r="H1013">
            <v>892</v>
          </cell>
          <cell r="I1013">
            <v>1400</v>
          </cell>
          <cell r="J1013">
            <v>934</v>
          </cell>
          <cell r="K1013">
            <v>1260</v>
          </cell>
          <cell r="S1013">
            <v>1260</v>
          </cell>
          <cell r="V1013" t="str">
            <v>내선</v>
          </cell>
          <cell r="W1013">
            <v>6.5000000000000002E-2</v>
          </cell>
        </row>
        <row r="1014">
          <cell r="A1014">
            <v>1014</v>
          </cell>
          <cell r="C1014" t="str">
            <v>텀블러SW</v>
          </cell>
          <cell r="D1014" t="str">
            <v>1로 2구</v>
          </cell>
          <cell r="E1014" t="str">
            <v>EA</v>
          </cell>
          <cell r="H1014">
            <v>892</v>
          </cell>
          <cell r="I1014">
            <v>2200</v>
          </cell>
          <cell r="J1014">
            <v>934</v>
          </cell>
          <cell r="K1014">
            <v>1980</v>
          </cell>
          <cell r="S1014">
            <v>1980</v>
          </cell>
          <cell r="V1014" t="str">
            <v>내선</v>
          </cell>
          <cell r="W1014">
            <v>7.8E-2</v>
          </cell>
        </row>
        <row r="1015">
          <cell r="A1015">
            <v>1015</v>
          </cell>
          <cell r="C1015" t="str">
            <v>텀블러SW</v>
          </cell>
          <cell r="D1015" t="str">
            <v>1로 3구</v>
          </cell>
          <cell r="E1015" t="str">
            <v>EA</v>
          </cell>
          <cell r="H1015">
            <v>892</v>
          </cell>
          <cell r="I1015">
            <v>3000</v>
          </cell>
          <cell r="J1015">
            <v>934</v>
          </cell>
          <cell r="K1015">
            <v>2700</v>
          </cell>
          <cell r="S1015">
            <v>2700</v>
          </cell>
          <cell r="V1015" t="str">
            <v>내선</v>
          </cell>
          <cell r="W1015">
            <v>9.0999999999999998E-2</v>
          </cell>
        </row>
        <row r="1016">
          <cell r="A1016">
            <v>1016</v>
          </cell>
          <cell r="C1016" t="str">
            <v>텀블러SW</v>
          </cell>
          <cell r="D1016" t="str">
            <v xml:space="preserve">3로 1구 </v>
          </cell>
          <cell r="E1016" t="str">
            <v>EA</v>
          </cell>
          <cell r="H1016">
            <v>892</v>
          </cell>
          <cell r="I1016">
            <v>1600</v>
          </cell>
          <cell r="J1016">
            <v>934</v>
          </cell>
          <cell r="K1016">
            <v>1440</v>
          </cell>
          <cell r="S1016">
            <v>1440</v>
          </cell>
          <cell r="V1016" t="str">
            <v>내선</v>
          </cell>
          <cell r="W1016">
            <v>8.5000000000000006E-2</v>
          </cell>
        </row>
        <row r="1017">
          <cell r="A1017">
            <v>1017</v>
          </cell>
          <cell r="C1017" t="str">
            <v>텀블러SW</v>
          </cell>
          <cell r="D1017" t="str">
            <v>3로  2구</v>
          </cell>
          <cell r="E1017" t="str">
            <v>EA</v>
          </cell>
          <cell r="H1017">
            <v>892</v>
          </cell>
          <cell r="I1017">
            <v>2600</v>
          </cell>
          <cell r="J1017">
            <v>934</v>
          </cell>
          <cell r="K1017">
            <v>2340</v>
          </cell>
          <cell r="S1017">
            <v>2340</v>
          </cell>
          <cell r="V1017" t="str">
            <v>내선</v>
          </cell>
          <cell r="W1017">
            <v>0.10200000000000001</v>
          </cell>
        </row>
        <row r="1018">
          <cell r="A1018">
            <v>1018</v>
          </cell>
          <cell r="C1018" t="str">
            <v>텀블러SW</v>
          </cell>
          <cell r="D1018" t="str">
            <v>4로 1구(램프)</v>
          </cell>
          <cell r="E1018" t="str">
            <v>EA</v>
          </cell>
          <cell r="J1018">
            <v>935</v>
          </cell>
          <cell r="K1018">
            <v>3187</v>
          </cell>
          <cell r="S1018">
            <v>3187</v>
          </cell>
          <cell r="V1018" t="str">
            <v>내선</v>
          </cell>
          <cell r="W1018">
            <v>0.1</v>
          </cell>
        </row>
        <row r="1019">
          <cell r="A1019">
            <v>1019</v>
          </cell>
          <cell r="C1019" t="str">
            <v>텀블러SW</v>
          </cell>
          <cell r="D1019" t="str">
            <v>4로 2구 (램프)</v>
          </cell>
          <cell r="E1019" t="str">
            <v>EA</v>
          </cell>
          <cell r="J1019">
            <v>934</v>
          </cell>
          <cell r="K1019">
            <v>5538</v>
          </cell>
          <cell r="S1019">
            <v>5538</v>
          </cell>
          <cell r="V1019" t="str">
            <v>내선</v>
          </cell>
          <cell r="W1019">
            <v>0.12</v>
          </cell>
        </row>
        <row r="1020">
          <cell r="A1020">
            <v>1020</v>
          </cell>
          <cell r="C1020" t="str">
            <v>텀블러SW</v>
          </cell>
          <cell r="D1020" t="str">
            <v>3로 1,1로 1구</v>
          </cell>
          <cell r="E1020" t="str">
            <v>EA</v>
          </cell>
          <cell r="S1020">
            <v>0</v>
          </cell>
          <cell r="V1020" t="str">
            <v>내선</v>
          </cell>
          <cell r="W1020">
            <v>0.10200000000000001</v>
          </cell>
        </row>
        <row r="1021">
          <cell r="A1021">
            <v>1021</v>
          </cell>
          <cell r="C1021" t="str">
            <v>텀블러SW</v>
          </cell>
          <cell r="D1021" t="str">
            <v>1로 1구  방폭2P 10A</v>
          </cell>
          <cell r="E1021" t="str">
            <v>EA</v>
          </cell>
          <cell r="S1021">
            <v>0</v>
          </cell>
          <cell r="V1021" t="str">
            <v>내선</v>
          </cell>
          <cell r="W1021">
            <v>0.13</v>
          </cell>
        </row>
        <row r="1022">
          <cell r="A1022">
            <v>1022</v>
          </cell>
          <cell r="S1022" t="str">
            <v/>
          </cell>
        </row>
        <row r="1023">
          <cell r="A1023">
            <v>1023</v>
          </cell>
          <cell r="S1023" t="str">
            <v/>
          </cell>
        </row>
        <row r="1024">
          <cell r="A1024">
            <v>1024</v>
          </cell>
          <cell r="S1024" t="str">
            <v/>
          </cell>
        </row>
        <row r="1025">
          <cell r="A1025">
            <v>1025</v>
          </cell>
          <cell r="C1025" t="str">
            <v>콘센트(접지극부 )</v>
          </cell>
          <cell r="D1025" t="str">
            <v>2구 2P 15A 125V</v>
          </cell>
          <cell r="E1025" t="str">
            <v>EA</v>
          </cell>
          <cell r="J1025">
            <v>934</v>
          </cell>
          <cell r="K1025">
            <v>1820</v>
          </cell>
          <cell r="S1025">
            <v>1820</v>
          </cell>
          <cell r="V1025" t="str">
            <v>내선</v>
          </cell>
          <cell r="W1025">
            <v>9.6000000000000002E-2</v>
          </cell>
        </row>
        <row r="1026">
          <cell r="A1026">
            <v>1026</v>
          </cell>
          <cell r="C1026" t="str">
            <v>콘센트(접지극부 )</v>
          </cell>
          <cell r="D1026" t="str">
            <v>1구 2P 15A 250V</v>
          </cell>
          <cell r="E1026" t="str">
            <v>EA</v>
          </cell>
          <cell r="H1026">
            <v>892</v>
          </cell>
          <cell r="I1026">
            <v>1600</v>
          </cell>
          <cell r="J1026">
            <v>934</v>
          </cell>
          <cell r="K1026">
            <v>1440</v>
          </cell>
          <cell r="S1026">
            <v>1440</v>
          </cell>
          <cell r="V1026" t="str">
            <v>내선</v>
          </cell>
          <cell r="W1026">
            <v>0.08</v>
          </cell>
        </row>
        <row r="1027">
          <cell r="A1027">
            <v>1027</v>
          </cell>
          <cell r="C1027" t="str">
            <v>콘센트(접지극부 )</v>
          </cell>
          <cell r="D1027" t="str">
            <v>2구 2P 15A 250V</v>
          </cell>
          <cell r="E1027" t="str">
            <v>EA</v>
          </cell>
          <cell r="H1027">
            <v>892</v>
          </cell>
          <cell r="I1027">
            <v>2030</v>
          </cell>
          <cell r="J1027">
            <v>934</v>
          </cell>
          <cell r="K1027">
            <v>1820</v>
          </cell>
          <cell r="S1027">
            <v>1820</v>
          </cell>
          <cell r="V1027" t="str">
            <v>내선</v>
          </cell>
          <cell r="W1027">
            <v>9.6000000000000002E-2</v>
          </cell>
        </row>
        <row r="1028">
          <cell r="A1028">
            <v>1028</v>
          </cell>
          <cell r="C1028" t="str">
            <v>콘센트(접지극부 )</v>
          </cell>
          <cell r="D1028" t="str">
            <v>2구 2P 30A 250V</v>
          </cell>
          <cell r="E1028" t="str">
            <v>EA</v>
          </cell>
          <cell r="S1028">
            <v>0</v>
          </cell>
          <cell r="V1028" t="str">
            <v>내선</v>
          </cell>
          <cell r="W1028">
            <v>0.13200000000000001</v>
          </cell>
        </row>
        <row r="1029">
          <cell r="A1029">
            <v>1029</v>
          </cell>
          <cell r="C1029" t="str">
            <v>콘센트(접지극부 )</v>
          </cell>
          <cell r="D1029" t="str">
            <v>3P 20A 250V</v>
          </cell>
          <cell r="E1029" t="str">
            <v>EA</v>
          </cell>
          <cell r="S1029">
            <v>0</v>
          </cell>
          <cell r="V1029" t="str">
            <v>내선</v>
          </cell>
          <cell r="W1029">
            <v>9.5000000000000001E-2</v>
          </cell>
        </row>
        <row r="1030">
          <cell r="A1030">
            <v>1030</v>
          </cell>
          <cell r="C1030" t="str">
            <v>콘센트(접지극부 )</v>
          </cell>
          <cell r="D1030" t="str">
            <v>3P 30A 250V</v>
          </cell>
          <cell r="E1030" t="str">
            <v>EA</v>
          </cell>
          <cell r="S1030">
            <v>0</v>
          </cell>
          <cell r="V1030" t="str">
            <v>내선</v>
          </cell>
          <cell r="W1030">
            <v>0.14499999999999999</v>
          </cell>
        </row>
        <row r="1031">
          <cell r="A1031">
            <v>1031</v>
          </cell>
          <cell r="C1031" t="str">
            <v>콘센트(접지극부 )</v>
          </cell>
          <cell r="D1031" t="str">
            <v>1구방폭 2P 15A 250V</v>
          </cell>
          <cell r="E1031" t="str">
            <v>EA</v>
          </cell>
          <cell r="S1031">
            <v>0</v>
          </cell>
          <cell r="V1031" t="str">
            <v>내선</v>
          </cell>
          <cell r="W1031">
            <v>0.16</v>
          </cell>
        </row>
        <row r="1032">
          <cell r="A1032">
            <v>1032</v>
          </cell>
          <cell r="C1032" t="str">
            <v>콘센트(접지극부 )</v>
          </cell>
          <cell r="D1032" t="str">
            <v>1구방우 2P 15A 250V</v>
          </cell>
          <cell r="E1032" t="str">
            <v>EA</v>
          </cell>
          <cell r="H1032">
            <v>892</v>
          </cell>
          <cell r="I1032">
            <v>2790</v>
          </cell>
          <cell r="J1032">
            <v>934</v>
          </cell>
          <cell r="K1032">
            <v>2510</v>
          </cell>
          <cell r="S1032">
            <v>2510</v>
          </cell>
          <cell r="V1032" t="str">
            <v>내선</v>
          </cell>
          <cell r="W1032">
            <v>0.08</v>
          </cell>
        </row>
        <row r="1033">
          <cell r="A1033">
            <v>1033</v>
          </cell>
          <cell r="S1033" t="str">
            <v/>
          </cell>
        </row>
        <row r="1034">
          <cell r="A1034">
            <v>1034</v>
          </cell>
          <cell r="S1034" t="str">
            <v/>
          </cell>
        </row>
        <row r="1035">
          <cell r="A1035">
            <v>1035</v>
          </cell>
          <cell r="S1035" t="str">
            <v/>
          </cell>
        </row>
        <row r="1036">
          <cell r="A1036">
            <v>1036</v>
          </cell>
          <cell r="C1036" t="str">
            <v>전극식레벨</v>
          </cell>
          <cell r="D1036" t="str">
            <v>3선 3극</v>
          </cell>
          <cell r="E1036" t="str">
            <v>set</v>
          </cell>
          <cell r="H1036">
            <v>880</v>
          </cell>
          <cell r="I1036">
            <v>40000</v>
          </cell>
          <cell r="S1036">
            <v>40000</v>
          </cell>
          <cell r="V1036" t="str">
            <v>내선</v>
          </cell>
          <cell r="W1036">
            <v>0.8</v>
          </cell>
        </row>
        <row r="1037">
          <cell r="A1037">
            <v>1037</v>
          </cell>
          <cell r="C1037" t="str">
            <v>전극식레벨</v>
          </cell>
          <cell r="D1037" t="str">
            <v>4선 4극</v>
          </cell>
          <cell r="E1037" t="str">
            <v>set</v>
          </cell>
          <cell r="H1037">
            <v>880</v>
          </cell>
          <cell r="I1037">
            <v>85000</v>
          </cell>
          <cell r="S1037">
            <v>85000</v>
          </cell>
          <cell r="V1037" t="str">
            <v>내선</v>
          </cell>
          <cell r="W1037">
            <v>0.85</v>
          </cell>
        </row>
        <row r="1038">
          <cell r="A1038">
            <v>1038</v>
          </cell>
          <cell r="C1038" t="str">
            <v>전극식레벨</v>
          </cell>
          <cell r="D1038" t="str">
            <v>5선 5극</v>
          </cell>
          <cell r="E1038" t="str">
            <v>set</v>
          </cell>
          <cell r="H1038">
            <v>880</v>
          </cell>
          <cell r="I1038">
            <v>100000</v>
          </cell>
          <cell r="S1038">
            <v>100000</v>
          </cell>
          <cell r="V1038" t="str">
            <v>내선</v>
          </cell>
          <cell r="W1038">
            <v>1.1000000000000001</v>
          </cell>
        </row>
        <row r="1039">
          <cell r="A1039">
            <v>1039</v>
          </cell>
          <cell r="S1039" t="str">
            <v/>
          </cell>
        </row>
        <row r="1040">
          <cell r="A1040">
            <v>1040</v>
          </cell>
          <cell r="C1040" t="str">
            <v>UPS</v>
          </cell>
          <cell r="D1040" t="str">
            <v>3상 15kw</v>
          </cell>
          <cell r="E1040" t="str">
            <v>대</v>
          </cell>
          <cell r="L1040" t="str">
            <v>삼덕전기</v>
          </cell>
          <cell r="M1040">
            <v>17465471</v>
          </cell>
          <cell r="S1040">
            <v>17465471</v>
          </cell>
        </row>
        <row r="1041">
          <cell r="A1041">
            <v>1041</v>
          </cell>
          <cell r="C1041" t="str">
            <v>저압큐비클</v>
          </cell>
          <cell r="E1041" t="str">
            <v>면</v>
          </cell>
          <cell r="L1041" t="str">
            <v>삼덕전기</v>
          </cell>
          <cell r="M1041">
            <v>1747199</v>
          </cell>
          <cell r="S1041">
            <v>1747199</v>
          </cell>
          <cell r="V1041" t="str">
            <v>프전</v>
          </cell>
          <cell r="W1041">
            <v>5.6</v>
          </cell>
          <cell r="X1041" t="str">
            <v>보인</v>
          </cell>
          <cell r="Y1041">
            <v>3.6</v>
          </cell>
          <cell r="Z1041" t="str">
            <v>비계</v>
          </cell>
          <cell r="AA1041">
            <v>2</v>
          </cell>
          <cell r="AB1041" t="str">
            <v>기계설치공</v>
          </cell>
          <cell r="AC1041">
            <v>1</v>
          </cell>
        </row>
        <row r="1042">
          <cell r="A1042">
            <v>1042</v>
          </cell>
          <cell r="C1042" t="str">
            <v>특고큐비클</v>
          </cell>
          <cell r="D1042" t="str">
            <v>1200W×2400H×2400D이하</v>
          </cell>
          <cell r="E1042" t="str">
            <v>면</v>
          </cell>
          <cell r="S1042">
            <v>0</v>
          </cell>
          <cell r="V1042" t="str">
            <v>프전</v>
          </cell>
          <cell r="W1042">
            <v>6.2</v>
          </cell>
          <cell r="X1042" t="str">
            <v>보인</v>
          </cell>
          <cell r="Y1042">
            <v>4.4000000000000004</v>
          </cell>
          <cell r="Z1042" t="str">
            <v>비계</v>
          </cell>
          <cell r="AA1042">
            <v>4.4000000000000004</v>
          </cell>
          <cell r="AB1042" t="str">
            <v>기계설치공</v>
          </cell>
          <cell r="AC1042">
            <v>1.1000000000000001</v>
          </cell>
        </row>
        <row r="1043">
          <cell r="A1043">
            <v>1043</v>
          </cell>
          <cell r="C1043" t="str">
            <v>변환기</v>
          </cell>
          <cell r="E1043" t="str">
            <v>대</v>
          </cell>
          <cell r="S1043">
            <v>0</v>
          </cell>
          <cell r="V1043" t="str">
            <v>계장</v>
          </cell>
          <cell r="W1043">
            <v>0.25</v>
          </cell>
          <cell r="AB1043" t="str">
            <v>기계설치공</v>
          </cell>
        </row>
        <row r="1044">
          <cell r="A1044">
            <v>1044</v>
          </cell>
          <cell r="S1044" t="str">
            <v/>
          </cell>
          <cell r="AB1044" t="str">
            <v>비계</v>
          </cell>
        </row>
        <row r="1045">
          <cell r="A1045">
            <v>1045</v>
          </cell>
          <cell r="S1045" t="str">
            <v/>
          </cell>
        </row>
        <row r="1046">
          <cell r="A1046">
            <v>1046</v>
          </cell>
          <cell r="C1046" t="str">
            <v>전화용 콘센트</v>
          </cell>
          <cell r="D1046" t="str">
            <v>체신부규격4P</v>
          </cell>
          <cell r="E1046" t="str">
            <v>EA</v>
          </cell>
          <cell r="H1046">
            <v>892</v>
          </cell>
          <cell r="I1046">
            <v>1200</v>
          </cell>
          <cell r="J1046">
            <v>934</v>
          </cell>
          <cell r="K1046">
            <v>1080</v>
          </cell>
          <cell r="S1046">
            <v>1080</v>
          </cell>
          <cell r="V1046" t="str">
            <v>통내</v>
          </cell>
          <cell r="W1046">
            <v>7.0000000000000007E-2</v>
          </cell>
        </row>
        <row r="1047">
          <cell r="A1047">
            <v>1047</v>
          </cell>
          <cell r="C1047" t="str">
            <v>국선단자함(국10P+사20P)</v>
          </cell>
          <cell r="D1047" t="str">
            <v>SUS (300×400×100)</v>
          </cell>
          <cell r="E1047" t="str">
            <v>대</v>
          </cell>
          <cell r="H1047">
            <v>959</v>
          </cell>
          <cell r="I1047">
            <v>75000</v>
          </cell>
          <cell r="J1047">
            <v>963</v>
          </cell>
          <cell r="K1047">
            <v>77000</v>
          </cell>
          <cell r="S1047">
            <v>75000</v>
          </cell>
          <cell r="V1047" t="str">
            <v>통내</v>
          </cell>
          <cell r="W1047">
            <v>0.65</v>
          </cell>
          <cell r="X1047" t="str">
            <v>보인</v>
          </cell>
          <cell r="Y1047">
            <v>0.45</v>
          </cell>
        </row>
        <row r="1048">
          <cell r="A1048">
            <v>1048</v>
          </cell>
          <cell r="C1048" t="str">
            <v>국선단자함(국20P+사40P)</v>
          </cell>
          <cell r="D1048" t="str">
            <v>SUS (500×450×100)</v>
          </cell>
          <cell r="E1048" t="str">
            <v>대</v>
          </cell>
          <cell r="H1048">
            <v>959</v>
          </cell>
          <cell r="I1048">
            <v>130000</v>
          </cell>
          <cell r="J1048">
            <v>963</v>
          </cell>
          <cell r="K1048">
            <v>142000</v>
          </cell>
          <cell r="S1048">
            <v>130000</v>
          </cell>
          <cell r="V1048" t="str">
            <v>통내</v>
          </cell>
          <cell r="W1048">
            <v>0.69</v>
          </cell>
          <cell r="X1048" t="str">
            <v>보인</v>
          </cell>
          <cell r="Y1048">
            <v>0.49</v>
          </cell>
        </row>
        <row r="1049">
          <cell r="A1049">
            <v>1049</v>
          </cell>
          <cell r="C1049" t="str">
            <v>중간단자함 (10P)</v>
          </cell>
          <cell r="D1049" t="str">
            <v>연강(200×320×80)</v>
          </cell>
          <cell r="E1049" t="str">
            <v>대</v>
          </cell>
          <cell r="H1049">
            <v>959</v>
          </cell>
          <cell r="I1049">
            <v>11000</v>
          </cell>
          <cell r="J1049">
            <v>963</v>
          </cell>
          <cell r="K1049">
            <v>11500</v>
          </cell>
          <cell r="S1049">
            <v>11000</v>
          </cell>
          <cell r="V1049" t="str">
            <v>통내</v>
          </cell>
          <cell r="W1049">
            <v>0.65</v>
          </cell>
          <cell r="X1049" t="str">
            <v>보인</v>
          </cell>
          <cell r="Y1049">
            <v>0.45</v>
          </cell>
        </row>
        <row r="1050">
          <cell r="A1050">
            <v>1050</v>
          </cell>
          <cell r="C1050" t="str">
            <v>방송단자함 (10P)</v>
          </cell>
          <cell r="D1050" t="str">
            <v>연강(240×400×80)</v>
          </cell>
          <cell r="E1050" t="str">
            <v>대</v>
          </cell>
          <cell r="H1050">
            <v>959</v>
          </cell>
          <cell r="I1050">
            <v>11000</v>
          </cell>
          <cell r="J1050">
            <v>963</v>
          </cell>
          <cell r="K1050">
            <v>11500</v>
          </cell>
          <cell r="S1050">
            <v>11000</v>
          </cell>
          <cell r="V1050" t="str">
            <v>통내</v>
          </cell>
          <cell r="W1050">
            <v>0.65</v>
          </cell>
          <cell r="X1050" t="str">
            <v>보인</v>
          </cell>
          <cell r="Y1050">
            <v>0.45</v>
          </cell>
        </row>
        <row r="1051">
          <cell r="A1051">
            <v>1051</v>
          </cell>
          <cell r="S1051" t="str">
            <v/>
          </cell>
        </row>
        <row r="1052">
          <cell r="A1052">
            <v>1052</v>
          </cell>
          <cell r="S1052" t="str">
            <v/>
          </cell>
        </row>
        <row r="1053">
          <cell r="A1053">
            <v>1053</v>
          </cell>
          <cell r="S1053" t="str">
            <v/>
          </cell>
        </row>
        <row r="1054">
          <cell r="A1054">
            <v>1054</v>
          </cell>
          <cell r="C1054" t="str">
            <v>TV유니트</v>
          </cell>
          <cell r="D1054" t="str">
            <v>단말 75Ω</v>
          </cell>
          <cell r="E1054" t="str">
            <v>EA</v>
          </cell>
          <cell r="H1054">
            <v>892</v>
          </cell>
          <cell r="I1054">
            <v>2600</v>
          </cell>
          <cell r="J1054">
            <v>934</v>
          </cell>
          <cell r="K1054">
            <v>2340</v>
          </cell>
          <cell r="S1054">
            <v>2340</v>
          </cell>
          <cell r="V1054" t="str">
            <v>통내</v>
          </cell>
          <cell r="W1054">
            <v>0.08</v>
          </cell>
        </row>
        <row r="1055">
          <cell r="A1055">
            <v>1055</v>
          </cell>
          <cell r="C1055" t="str">
            <v>TV유니트</v>
          </cell>
          <cell r="D1055" t="str">
            <v>직열용 75Ω</v>
          </cell>
          <cell r="E1055" t="str">
            <v>EA</v>
          </cell>
          <cell r="H1055">
            <v>892</v>
          </cell>
          <cell r="I1055">
            <v>2730</v>
          </cell>
          <cell r="J1055">
            <v>934</v>
          </cell>
          <cell r="K1055">
            <v>2450</v>
          </cell>
          <cell r="S1055">
            <v>2450</v>
          </cell>
          <cell r="V1055" t="str">
            <v>통내</v>
          </cell>
          <cell r="W1055">
            <v>0.08</v>
          </cell>
        </row>
        <row r="1056">
          <cell r="A1056">
            <v>1056</v>
          </cell>
          <cell r="C1056" t="str">
            <v>TV유니트</v>
          </cell>
          <cell r="D1056" t="str">
            <v>병렬용 75Ω</v>
          </cell>
          <cell r="E1056" t="str">
            <v>EA</v>
          </cell>
          <cell r="H1056">
            <v>892</v>
          </cell>
          <cell r="I1056">
            <v>2860</v>
          </cell>
          <cell r="J1056">
            <v>934</v>
          </cell>
          <cell r="K1056">
            <v>2570</v>
          </cell>
          <cell r="S1056">
            <v>2570</v>
          </cell>
          <cell r="V1056" t="str">
            <v>통내</v>
          </cell>
          <cell r="W1056">
            <v>0.08</v>
          </cell>
        </row>
        <row r="1057">
          <cell r="A1057">
            <v>1057</v>
          </cell>
          <cell r="S1057" t="str">
            <v/>
          </cell>
        </row>
        <row r="1058">
          <cell r="A1058">
            <v>1058</v>
          </cell>
          <cell r="S1058" t="str">
            <v/>
          </cell>
        </row>
        <row r="1059">
          <cell r="A1059">
            <v>1059</v>
          </cell>
          <cell r="S1059" t="str">
            <v/>
          </cell>
        </row>
        <row r="1060">
          <cell r="A1060">
            <v>1060</v>
          </cell>
          <cell r="C1060" t="str">
            <v>공청용안테나</v>
          </cell>
          <cell r="D1060" t="str">
            <v>SUS VHF LOW CH</v>
          </cell>
          <cell r="E1060" t="str">
            <v>SET</v>
          </cell>
          <cell r="H1060">
            <v>936</v>
          </cell>
          <cell r="I1060">
            <v>160000</v>
          </cell>
          <cell r="J1060">
            <v>976</v>
          </cell>
          <cell r="K1060">
            <v>170000</v>
          </cell>
          <cell r="S1060">
            <v>160000</v>
          </cell>
          <cell r="V1060" t="str">
            <v>무선안테나공</v>
          </cell>
          <cell r="W1060">
            <v>0.5</v>
          </cell>
          <cell r="X1060" t="str">
            <v>통설</v>
          </cell>
          <cell r="Y1060">
            <v>0.68</v>
          </cell>
        </row>
        <row r="1061">
          <cell r="A1061">
            <v>1061</v>
          </cell>
          <cell r="C1061" t="str">
            <v>공청용안테나</v>
          </cell>
          <cell r="D1061" t="str">
            <v>SUS VHF HIGH CH</v>
          </cell>
          <cell r="E1061" t="str">
            <v>SET</v>
          </cell>
          <cell r="H1061">
            <v>936</v>
          </cell>
          <cell r="I1061">
            <v>150000</v>
          </cell>
          <cell r="J1061">
            <v>976</v>
          </cell>
          <cell r="K1061">
            <v>160000</v>
          </cell>
          <cell r="S1061">
            <v>150000</v>
          </cell>
          <cell r="V1061" t="str">
            <v>무선안테나공</v>
          </cell>
          <cell r="W1061">
            <v>0.5</v>
          </cell>
          <cell r="X1061" t="str">
            <v>통설</v>
          </cell>
          <cell r="Y1061">
            <v>0.68</v>
          </cell>
        </row>
        <row r="1062">
          <cell r="A1062">
            <v>1062</v>
          </cell>
          <cell r="C1062" t="str">
            <v>공청용안테나</v>
          </cell>
          <cell r="D1062" t="str">
            <v>SUS UHF CH</v>
          </cell>
          <cell r="E1062" t="str">
            <v>SET</v>
          </cell>
          <cell r="H1062">
            <v>936</v>
          </cell>
          <cell r="I1062">
            <v>140000</v>
          </cell>
          <cell r="J1062">
            <v>976</v>
          </cell>
          <cell r="K1062">
            <v>150000</v>
          </cell>
          <cell r="S1062">
            <v>140000</v>
          </cell>
          <cell r="V1062" t="str">
            <v>무선안테나공</v>
          </cell>
          <cell r="W1062">
            <v>0.5</v>
          </cell>
          <cell r="X1062" t="str">
            <v>통설</v>
          </cell>
          <cell r="Y1062">
            <v>0.68</v>
          </cell>
        </row>
        <row r="1063">
          <cell r="A1063">
            <v>1063</v>
          </cell>
          <cell r="C1063" t="str">
            <v>공청용혼합기</v>
          </cell>
          <cell r="D1063" t="str">
            <v>VHF H/L</v>
          </cell>
          <cell r="E1063" t="str">
            <v>EA</v>
          </cell>
          <cell r="H1063">
            <v>936</v>
          </cell>
          <cell r="I1063">
            <v>6000</v>
          </cell>
          <cell r="J1063">
            <v>976</v>
          </cell>
          <cell r="K1063">
            <v>6000</v>
          </cell>
          <cell r="S1063">
            <v>6000</v>
          </cell>
        </row>
        <row r="1064">
          <cell r="A1064">
            <v>1064</v>
          </cell>
          <cell r="C1064" t="str">
            <v>공청용혼합기</v>
          </cell>
          <cell r="D1064" t="str">
            <v>VHF U/V</v>
          </cell>
          <cell r="E1064" t="str">
            <v>EA</v>
          </cell>
          <cell r="H1064">
            <v>936</v>
          </cell>
          <cell r="I1064">
            <v>6000</v>
          </cell>
          <cell r="J1064">
            <v>976</v>
          </cell>
          <cell r="K1064">
            <v>6000</v>
          </cell>
          <cell r="S1064">
            <v>6000</v>
          </cell>
        </row>
        <row r="1065">
          <cell r="A1065">
            <v>1065</v>
          </cell>
          <cell r="C1065" t="str">
            <v>공청용증폭기</v>
          </cell>
          <cell r="D1065" t="str">
            <v>U/V 겸용</v>
          </cell>
          <cell r="E1065" t="str">
            <v>EA</v>
          </cell>
          <cell r="H1065">
            <v>936</v>
          </cell>
          <cell r="I1065">
            <v>65000</v>
          </cell>
          <cell r="J1065">
            <v>976</v>
          </cell>
          <cell r="K1065">
            <v>65000</v>
          </cell>
          <cell r="S1065">
            <v>65000</v>
          </cell>
          <cell r="V1065" t="str">
            <v>무선안테나공</v>
          </cell>
          <cell r="W1065">
            <v>0.78</v>
          </cell>
          <cell r="X1065" t="str">
            <v>통내</v>
          </cell>
          <cell r="Y1065">
            <v>0.31</v>
          </cell>
        </row>
        <row r="1066">
          <cell r="A1066">
            <v>1066</v>
          </cell>
          <cell r="C1066" t="str">
            <v>분배기 쌍방향</v>
          </cell>
          <cell r="D1066" t="str">
            <v>2분배</v>
          </cell>
          <cell r="E1066" t="str">
            <v>EA</v>
          </cell>
          <cell r="H1066">
            <v>936</v>
          </cell>
          <cell r="I1066">
            <v>7000</v>
          </cell>
          <cell r="J1066">
            <v>976</v>
          </cell>
          <cell r="K1066">
            <v>7000</v>
          </cell>
          <cell r="S1066">
            <v>7000</v>
          </cell>
          <cell r="V1066" t="str">
            <v>무선안테나공</v>
          </cell>
          <cell r="W1066">
            <v>0.06</v>
          </cell>
          <cell r="X1066" t="str">
            <v>통내</v>
          </cell>
          <cell r="Y1066">
            <v>0.16</v>
          </cell>
        </row>
        <row r="1067">
          <cell r="A1067">
            <v>1067</v>
          </cell>
          <cell r="S1067" t="str">
            <v/>
          </cell>
        </row>
        <row r="1068">
          <cell r="A1068">
            <v>1068</v>
          </cell>
          <cell r="S1068" t="str">
            <v/>
          </cell>
        </row>
        <row r="1069">
          <cell r="A1069">
            <v>1069</v>
          </cell>
          <cell r="C1069" t="str">
            <v>TV증폭기함</v>
          </cell>
          <cell r="D1069" t="str">
            <v>SUS (200×300×150)</v>
          </cell>
          <cell r="E1069" t="str">
            <v>대</v>
          </cell>
          <cell r="I1069">
            <v>22000</v>
          </cell>
          <cell r="S1069">
            <v>22000</v>
          </cell>
          <cell r="V1069" t="str">
            <v>내선</v>
          </cell>
          <cell r="W1069">
            <v>0.66</v>
          </cell>
        </row>
        <row r="1070">
          <cell r="A1070">
            <v>1070</v>
          </cell>
          <cell r="S1070" t="str">
            <v/>
          </cell>
        </row>
        <row r="1071">
          <cell r="A1071">
            <v>1071</v>
          </cell>
          <cell r="C1071" t="str">
            <v>AMP</v>
          </cell>
          <cell r="D1071" t="str">
            <v/>
          </cell>
          <cell r="E1071" t="str">
            <v>면</v>
          </cell>
          <cell r="S1071">
            <v>0</v>
          </cell>
          <cell r="V1071" t="str">
            <v>통내</v>
          </cell>
          <cell r="W1071">
            <v>9</v>
          </cell>
        </row>
        <row r="1072">
          <cell r="A1072">
            <v>1072</v>
          </cell>
          <cell r="C1072" t="str">
            <v>스피커</v>
          </cell>
          <cell r="D1072" t="str">
            <v>3W  천정형</v>
          </cell>
          <cell r="E1072" t="str">
            <v>EA</v>
          </cell>
          <cell r="H1072">
            <v>935</v>
          </cell>
          <cell r="I1072">
            <v>22000</v>
          </cell>
          <cell r="J1072">
            <v>968</v>
          </cell>
          <cell r="K1072">
            <v>15000</v>
          </cell>
          <cell r="S1072">
            <v>15000</v>
          </cell>
          <cell r="V1072" t="str">
            <v>통내</v>
          </cell>
          <cell r="W1072">
            <v>0.45</v>
          </cell>
        </row>
        <row r="1073">
          <cell r="A1073">
            <v>1073</v>
          </cell>
          <cell r="C1073" t="str">
            <v>스피커</v>
          </cell>
          <cell r="D1073" t="str">
            <v>3W 벽부형</v>
          </cell>
          <cell r="E1073" t="str">
            <v>EA</v>
          </cell>
          <cell r="H1073">
            <v>935</v>
          </cell>
          <cell r="I1073">
            <v>15400</v>
          </cell>
          <cell r="J1073">
            <v>968</v>
          </cell>
          <cell r="K1073">
            <v>15000</v>
          </cell>
          <cell r="S1073">
            <v>15000</v>
          </cell>
          <cell r="V1073" t="str">
            <v>통내</v>
          </cell>
          <cell r="W1073">
            <v>0.45</v>
          </cell>
        </row>
        <row r="1074">
          <cell r="A1074">
            <v>1074</v>
          </cell>
          <cell r="C1074" t="str">
            <v>스피커</v>
          </cell>
          <cell r="D1074" t="str">
            <v>20W옥외칼럼형</v>
          </cell>
          <cell r="E1074" t="str">
            <v>EA</v>
          </cell>
          <cell r="H1074">
            <v>935</v>
          </cell>
          <cell r="I1074">
            <v>49500</v>
          </cell>
          <cell r="J1074">
            <v>968</v>
          </cell>
          <cell r="K1074">
            <v>50000</v>
          </cell>
          <cell r="S1074">
            <v>49500</v>
          </cell>
          <cell r="V1074" t="str">
            <v>통내</v>
          </cell>
          <cell r="W1074">
            <v>1</v>
          </cell>
        </row>
        <row r="1075">
          <cell r="A1075">
            <v>1075</v>
          </cell>
          <cell r="C1075" t="str">
            <v>스피커</v>
          </cell>
          <cell r="D1075" t="str">
            <v xml:space="preserve">HORN형 10W  </v>
          </cell>
          <cell r="E1075" t="str">
            <v>EA</v>
          </cell>
          <cell r="H1075">
            <v>935</v>
          </cell>
          <cell r="I1075">
            <v>44000</v>
          </cell>
          <cell r="J1075">
            <v>968</v>
          </cell>
          <cell r="K1075">
            <v>13000</v>
          </cell>
          <cell r="S1075">
            <v>13000</v>
          </cell>
          <cell r="V1075" t="str">
            <v>통내</v>
          </cell>
          <cell r="W1075">
            <v>0.6</v>
          </cell>
        </row>
        <row r="1076">
          <cell r="A1076">
            <v>1076</v>
          </cell>
          <cell r="C1076" t="str">
            <v>스피커</v>
          </cell>
          <cell r="D1076" t="str">
            <v xml:space="preserve">HORN형 30W  </v>
          </cell>
          <cell r="E1076" t="str">
            <v>EA</v>
          </cell>
          <cell r="H1076">
            <v>935</v>
          </cell>
          <cell r="I1076">
            <v>88000</v>
          </cell>
          <cell r="J1076">
            <v>968</v>
          </cell>
          <cell r="K1076">
            <v>50000</v>
          </cell>
          <cell r="S1076">
            <v>50000</v>
          </cell>
          <cell r="V1076" t="str">
            <v>통내</v>
          </cell>
          <cell r="W1076">
            <v>1</v>
          </cell>
        </row>
        <row r="1077">
          <cell r="A1077">
            <v>1077</v>
          </cell>
          <cell r="S1077" t="str">
            <v/>
          </cell>
        </row>
        <row r="1078">
          <cell r="A1078">
            <v>1078</v>
          </cell>
          <cell r="C1078" t="str">
            <v>상호식인터폰</v>
          </cell>
          <cell r="D1078" t="str">
            <v>10회로용 벽괘형</v>
          </cell>
          <cell r="E1078" t="str">
            <v>EA</v>
          </cell>
          <cell r="H1078">
            <v>954</v>
          </cell>
          <cell r="I1078">
            <v>22000</v>
          </cell>
          <cell r="J1078">
            <v>962</v>
          </cell>
          <cell r="K1078">
            <v>24000</v>
          </cell>
          <cell r="S1078">
            <v>22000</v>
          </cell>
        </row>
        <row r="1079">
          <cell r="A1079">
            <v>1079</v>
          </cell>
          <cell r="C1079" t="str">
            <v>전자연립식인터폰</v>
          </cell>
          <cell r="D1079" t="str">
            <v>30회로용</v>
          </cell>
          <cell r="E1079" t="str">
            <v>EA</v>
          </cell>
          <cell r="S1079">
            <v>0</v>
          </cell>
          <cell r="V1079" t="str">
            <v>통내</v>
          </cell>
          <cell r="W1079">
            <v>1</v>
          </cell>
          <cell r="X1079" t="str">
            <v>통설</v>
          </cell>
          <cell r="Y1079">
            <v>2</v>
          </cell>
        </row>
        <row r="1080">
          <cell r="A1080">
            <v>1080</v>
          </cell>
          <cell r="S1080" t="str">
            <v/>
          </cell>
        </row>
        <row r="1081">
          <cell r="A1081">
            <v>1081</v>
          </cell>
          <cell r="S1081" t="str">
            <v/>
          </cell>
        </row>
        <row r="1082">
          <cell r="A1082">
            <v>1082</v>
          </cell>
          <cell r="C1082" t="str">
            <v>차동식 스포트감지기</v>
          </cell>
          <cell r="D1082" t="str">
            <v>2종</v>
          </cell>
          <cell r="E1082" t="str">
            <v>EA</v>
          </cell>
          <cell r="H1082">
            <v>698</v>
          </cell>
          <cell r="I1082">
            <v>5000</v>
          </cell>
          <cell r="J1082">
            <v>989</v>
          </cell>
          <cell r="K1082">
            <v>5000</v>
          </cell>
          <cell r="S1082">
            <v>5000</v>
          </cell>
          <cell r="V1082" t="str">
            <v>내선</v>
          </cell>
          <cell r="W1082">
            <v>0.14300000000000002</v>
          </cell>
        </row>
        <row r="1083">
          <cell r="A1083">
            <v>1083</v>
          </cell>
          <cell r="C1083" t="str">
            <v>광전식 연감지기</v>
          </cell>
          <cell r="D1083" t="str">
            <v>비축적형</v>
          </cell>
          <cell r="E1083" t="str">
            <v>EA</v>
          </cell>
          <cell r="H1083">
            <v>698</v>
          </cell>
          <cell r="I1083">
            <v>20000</v>
          </cell>
          <cell r="J1083">
            <v>989</v>
          </cell>
          <cell r="K1083">
            <v>18000</v>
          </cell>
          <cell r="S1083">
            <v>18000</v>
          </cell>
          <cell r="V1083" t="str">
            <v>내선</v>
          </cell>
          <cell r="W1083">
            <v>0.14300000000000002</v>
          </cell>
        </row>
        <row r="1084">
          <cell r="A1084">
            <v>1084</v>
          </cell>
          <cell r="C1084" t="str">
            <v>정온식감지기</v>
          </cell>
          <cell r="D1084" t="str">
            <v>1종</v>
          </cell>
          <cell r="E1084" t="str">
            <v>EA</v>
          </cell>
          <cell r="H1084">
            <v>698</v>
          </cell>
          <cell r="I1084">
            <v>5000</v>
          </cell>
          <cell r="J1084">
            <v>989</v>
          </cell>
          <cell r="K1084">
            <v>5000</v>
          </cell>
          <cell r="S1084">
            <v>5000</v>
          </cell>
          <cell r="V1084" t="str">
            <v>내선</v>
          </cell>
          <cell r="W1084">
            <v>0.14300000000000002</v>
          </cell>
        </row>
        <row r="1085">
          <cell r="A1085">
            <v>1085</v>
          </cell>
          <cell r="C1085" t="str">
            <v>유도등</v>
          </cell>
          <cell r="D1085" t="str">
            <v>통로유도등</v>
          </cell>
          <cell r="E1085" t="str">
            <v>EA</v>
          </cell>
          <cell r="H1085">
            <v>698</v>
          </cell>
          <cell r="I1085">
            <v>35000</v>
          </cell>
          <cell r="J1085">
            <v>989</v>
          </cell>
          <cell r="K1085">
            <v>32000</v>
          </cell>
          <cell r="S1085">
            <v>32000</v>
          </cell>
          <cell r="V1085" t="str">
            <v>내선</v>
          </cell>
          <cell r="W1085">
            <v>0.79500000000000004</v>
          </cell>
        </row>
        <row r="1086">
          <cell r="A1086">
            <v>1086</v>
          </cell>
          <cell r="C1086" t="str">
            <v>유도등</v>
          </cell>
          <cell r="D1086" t="str">
            <v>피난구유도등(소형)</v>
          </cell>
          <cell r="E1086" t="str">
            <v>EA</v>
          </cell>
          <cell r="H1086">
            <v>698</v>
          </cell>
          <cell r="I1086">
            <v>35000</v>
          </cell>
          <cell r="J1086">
            <v>989</v>
          </cell>
          <cell r="K1086">
            <v>30000</v>
          </cell>
          <cell r="S1086">
            <v>30000</v>
          </cell>
          <cell r="V1086" t="str">
            <v>내선</v>
          </cell>
          <cell r="W1086">
            <v>0.13500000000000001</v>
          </cell>
        </row>
        <row r="1087">
          <cell r="A1087">
            <v>1087</v>
          </cell>
          <cell r="C1087" t="str">
            <v>수동발신기</v>
          </cell>
          <cell r="E1087" t="str">
            <v>EA</v>
          </cell>
          <cell r="H1087">
            <v>698</v>
          </cell>
          <cell r="I1087">
            <v>4500</v>
          </cell>
          <cell r="J1087">
            <v>989</v>
          </cell>
          <cell r="K1087">
            <v>5000</v>
          </cell>
          <cell r="S1087">
            <v>4500</v>
          </cell>
          <cell r="V1087" t="str">
            <v>내선</v>
          </cell>
          <cell r="W1087">
            <v>0.3</v>
          </cell>
        </row>
        <row r="1088">
          <cell r="A1088">
            <v>1088</v>
          </cell>
          <cell r="C1088" t="str">
            <v>경종</v>
          </cell>
          <cell r="E1088" t="str">
            <v>EA</v>
          </cell>
          <cell r="H1088">
            <v>698</v>
          </cell>
          <cell r="I1088">
            <v>7500</v>
          </cell>
          <cell r="J1088">
            <v>989</v>
          </cell>
          <cell r="K1088">
            <v>5000</v>
          </cell>
          <cell r="S1088">
            <v>5000</v>
          </cell>
          <cell r="V1088" t="str">
            <v>내선</v>
          </cell>
          <cell r="W1088">
            <v>0.15</v>
          </cell>
        </row>
        <row r="1089">
          <cell r="A1089">
            <v>1089</v>
          </cell>
          <cell r="C1089" t="str">
            <v>표시등</v>
          </cell>
          <cell r="E1089" t="str">
            <v>EA</v>
          </cell>
          <cell r="H1089">
            <v>698</v>
          </cell>
          <cell r="I1089">
            <v>2000</v>
          </cell>
          <cell r="J1089">
            <v>989</v>
          </cell>
          <cell r="K1089">
            <v>1000</v>
          </cell>
          <cell r="S1089">
            <v>1000</v>
          </cell>
          <cell r="V1089" t="str">
            <v>내선</v>
          </cell>
          <cell r="W1089">
            <v>0.2</v>
          </cell>
        </row>
        <row r="1090">
          <cell r="A1090">
            <v>1090</v>
          </cell>
          <cell r="C1090" t="str">
            <v>수동발신기 함</v>
          </cell>
          <cell r="D1090" t="str">
            <v xml:space="preserve">Steel 250 × 650 × </v>
          </cell>
          <cell r="E1090" t="str">
            <v>EA</v>
          </cell>
          <cell r="H1090">
            <v>698</v>
          </cell>
          <cell r="I1090">
            <v>13000</v>
          </cell>
          <cell r="J1090">
            <v>990</v>
          </cell>
          <cell r="K1090">
            <v>30000</v>
          </cell>
          <cell r="S1090">
            <v>13000</v>
          </cell>
          <cell r="V1090" t="str">
            <v>내선</v>
          </cell>
          <cell r="W1090">
            <v>0.66</v>
          </cell>
        </row>
        <row r="1091">
          <cell r="A1091">
            <v>1091</v>
          </cell>
          <cell r="S1091" t="str">
            <v/>
          </cell>
        </row>
        <row r="1092">
          <cell r="A1092">
            <v>1092</v>
          </cell>
          <cell r="S1092" t="str">
            <v/>
          </cell>
        </row>
        <row r="1093">
          <cell r="A1093">
            <v>1093</v>
          </cell>
          <cell r="C1093" t="str">
            <v>수신기</v>
          </cell>
          <cell r="D1093" t="str">
            <v>P형1급   10회로용</v>
          </cell>
          <cell r="E1093" t="str">
            <v>set</v>
          </cell>
          <cell r="H1093">
            <v>698</v>
          </cell>
          <cell r="I1093">
            <v>450000</v>
          </cell>
          <cell r="J1093">
            <v>990</v>
          </cell>
          <cell r="K1093">
            <v>350000</v>
          </cell>
          <cell r="S1093">
            <v>350000</v>
          </cell>
          <cell r="V1093" t="str">
            <v>내선</v>
          </cell>
          <cell r="W1093">
            <v>9</v>
          </cell>
        </row>
        <row r="1094">
          <cell r="A1094">
            <v>1094</v>
          </cell>
          <cell r="C1094" t="str">
            <v>부표시기BATT내장</v>
          </cell>
          <cell r="D1094" t="str">
            <v xml:space="preserve"> 10회로용</v>
          </cell>
          <cell r="E1094" t="str">
            <v>대</v>
          </cell>
          <cell r="H1094">
            <v>698</v>
          </cell>
          <cell r="I1094">
            <v>350000</v>
          </cell>
          <cell r="J1094">
            <v>990</v>
          </cell>
          <cell r="K1094">
            <v>350000</v>
          </cell>
          <cell r="S1094">
            <v>350000</v>
          </cell>
          <cell r="V1094" t="str">
            <v>내선</v>
          </cell>
          <cell r="W1094">
            <v>4</v>
          </cell>
        </row>
        <row r="1095">
          <cell r="A1095">
            <v>1095</v>
          </cell>
          <cell r="C1095" t="str">
            <v>스프링쿨러수동조작함</v>
          </cell>
          <cell r="E1095" t="str">
            <v>EA</v>
          </cell>
          <cell r="H1095">
            <v>698</v>
          </cell>
          <cell r="I1095">
            <v>60000</v>
          </cell>
          <cell r="J1095">
            <v>990</v>
          </cell>
          <cell r="K1095">
            <v>60000</v>
          </cell>
          <cell r="S1095">
            <v>60000</v>
          </cell>
          <cell r="V1095" t="str">
            <v>내선</v>
          </cell>
          <cell r="W1095">
            <v>0.66</v>
          </cell>
        </row>
        <row r="1096">
          <cell r="A1096">
            <v>1096</v>
          </cell>
          <cell r="C1096" t="str">
            <v>전자 싸이렌</v>
          </cell>
          <cell r="E1096" t="str">
            <v>EA</v>
          </cell>
          <cell r="H1096">
            <v>698</v>
          </cell>
          <cell r="I1096">
            <v>30000</v>
          </cell>
          <cell r="J1096">
            <v>990</v>
          </cell>
          <cell r="K1096">
            <v>30000</v>
          </cell>
          <cell r="S1096">
            <v>30000</v>
          </cell>
          <cell r="V1096" t="str">
            <v>통내</v>
          </cell>
          <cell r="W1096">
            <v>1.6</v>
          </cell>
        </row>
        <row r="1097">
          <cell r="A1097">
            <v>1097</v>
          </cell>
          <cell r="S1097" t="str">
            <v/>
          </cell>
        </row>
        <row r="1098">
          <cell r="A1098">
            <v>1098</v>
          </cell>
          <cell r="C1098" t="str">
            <v>수신기</v>
          </cell>
          <cell r="D1098" t="str">
            <v>P형1급   20회로용</v>
          </cell>
          <cell r="E1098" t="str">
            <v>set</v>
          </cell>
          <cell r="H1098">
            <v>698</v>
          </cell>
          <cell r="I1098">
            <v>500000</v>
          </cell>
          <cell r="J1098">
            <v>990</v>
          </cell>
          <cell r="K1098">
            <v>450000</v>
          </cell>
          <cell r="S1098">
            <v>450000</v>
          </cell>
          <cell r="V1098" t="str">
            <v>내선</v>
          </cell>
          <cell r="W1098">
            <v>9</v>
          </cell>
        </row>
        <row r="1099">
          <cell r="A1099">
            <v>1099</v>
          </cell>
          <cell r="S1099" t="str">
            <v/>
          </cell>
        </row>
        <row r="1100">
          <cell r="A1100">
            <v>1100</v>
          </cell>
          <cell r="S1100" t="str">
            <v/>
          </cell>
        </row>
        <row r="1101">
          <cell r="A1101">
            <v>1101</v>
          </cell>
          <cell r="S1101" t="str">
            <v/>
          </cell>
        </row>
        <row r="1102">
          <cell r="A1102">
            <v>1102</v>
          </cell>
          <cell r="S1102" t="str">
            <v/>
          </cell>
        </row>
        <row r="1103">
          <cell r="A1103">
            <v>1103</v>
          </cell>
          <cell r="S1103" t="str">
            <v/>
          </cell>
        </row>
        <row r="1104">
          <cell r="A1104">
            <v>1104</v>
          </cell>
          <cell r="S1104" t="str">
            <v/>
          </cell>
        </row>
        <row r="1105">
          <cell r="A1105">
            <v>1105</v>
          </cell>
          <cell r="C1105" t="str">
            <v>등 기 구</v>
          </cell>
          <cell r="D1105" t="str">
            <v>MH 100W천정형</v>
          </cell>
          <cell r="E1105" t="str">
            <v>SET</v>
          </cell>
          <cell r="L1105" t="str">
            <v>(주)광명</v>
          </cell>
          <cell r="M1105">
            <v>95000</v>
          </cell>
          <cell r="N1105" t="str">
            <v>금동조명(주)</v>
          </cell>
          <cell r="O1105">
            <v>85000</v>
          </cell>
          <cell r="P1105" t="str">
            <v>천일전기공업(주)</v>
          </cell>
          <cell r="Q1105">
            <v>85000</v>
          </cell>
          <cell r="S1105">
            <v>85000</v>
          </cell>
        </row>
        <row r="1106">
          <cell r="A1106">
            <v>1106</v>
          </cell>
          <cell r="B1106" t="str">
            <v>G</v>
          </cell>
          <cell r="C1106" t="str">
            <v>등 기 구</v>
          </cell>
          <cell r="D1106" t="str">
            <v>MH 175W천정형(방수,방습)</v>
          </cell>
          <cell r="E1106" t="str">
            <v>EA</v>
          </cell>
          <cell r="L1106" t="str">
            <v>(주)나남전기</v>
          </cell>
          <cell r="M1106">
            <v>240000</v>
          </cell>
          <cell r="N1106" t="str">
            <v>(주)제일조명</v>
          </cell>
          <cell r="O1106">
            <v>155000</v>
          </cell>
          <cell r="P1106" t="str">
            <v>천일전기공업(주)</v>
          </cell>
          <cell r="Q1106">
            <v>145000</v>
          </cell>
          <cell r="S1106">
            <v>145000</v>
          </cell>
          <cell r="V1106" t="str">
            <v>내선</v>
          </cell>
          <cell r="W1106">
            <v>0.44</v>
          </cell>
        </row>
        <row r="1107">
          <cell r="A1107">
            <v>1107</v>
          </cell>
          <cell r="C1107" t="str">
            <v>등 기 구</v>
          </cell>
          <cell r="D1107" t="str">
            <v>MH 250W천정형</v>
          </cell>
          <cell r="E1107" t="str">
            <v>EA</v>
          </cell>
          <cell r="S1107">
            <v>0</v>
          </cell>
          <cell r="V1107" t="str">
            <v>내선</v>
          </cell>
          <cell r="W1107">
            <v>0.495</v>
          </cell>
        </row>
        <row r="1108">
          <cell r="A1108">
            <v>1108</v>
          </cell>
          <cell r="B1108" t="str">
            <v>H</v>
          </cell>
          <cell r="C1108" t="str">
            <v>등 기 구</v>
          </cell>
          <cell r="D1108" t="str">
            <v>MH 175W벽부형(방수,방습)</v>
          </cell>
          <cell r="E1108" t="str">
            <v>EA</v>
          </cell>
          <cell r="L1108" t="str">
            <v>(주)나남전기</v>
          </cell>
          <cell r="M1108">
            <v>245000</v>
          </cell>
          <cell r="N1108" t="str">
            <v>(주)제일조명</v>
          </cell>
          <cell r="O1108">
            <v>158000</v>
          </cell>
          <cell r="P1108" t="str">
            <v>천일전기공업(주)</v>
          </cell>
          <cell r="Q1108">
            <v>145000</v>
          </cell>
          <cell r="S1108">
            <v>145000</v>
          </cell>
          <cell r="V1108" t="str">
            <v>내선</v>
          </cell>
          <cell r="W1108">
            <v>0.44</v>
          </cell>
        </row>
        <row r="1109">
          <cell r="A1109">
            <v>1109</v>
          </cell>
          <cell r="C1109" t="str">
            <v>등 기 구</v>
          </cell>
          <cell r="D1109" t="str">
            <v>MH 250W벽부형</v>
          </cell>
          <cell r="E1109" t="str">
            <v>EA</v>
          </cell>
          <cell r="S1109">
            <v>0</v>
          </cell>
          <cell r="V1109" t="str">
            <v>내선</v>
          </cell>
          <cell r="W1109">
            <v>0.495</v>
          </cell>
        </row>
        <row r="1110">
          <cell r="A1110">
            <v>1110</v>
          </cell>
          <cell r="C1110" t="str">
            <v>등 기 구</v>
          </cell>
          <cell r="D1110" t="str">
            <v>MH 400W벽부형</v>
          </cell>
          <cell r="E1110" t="str">
            <v>EA</v>
          </cell>
          <cell r="S1110">
            <v>0</v>
          </cell>
          <cell r="V1110" t="str">
            <v>내선</v>
          </cell>
          <cell r="W1110">
            <v>0.53</v>
          </cell>
        </row>
        <row r="1111">
          <cell r="A1111">
            <v>1111</v>
          </cell>
          <cell r="C1111" t="str">
            <v>메탈할라이드 램프</v>
          </cell>
          <cell r="D1111" t="str">
            <v>MH 100W</v>
          </cell>
          <cell r="E1111" t="str">
            <v>EA</v>
          </cell>
          <cell r="S1111">
            <v>0</v>
          </cell>
        </row>
        <row r="1112">
          <cell r="A1112">
            <v>1112</v>
          </cell>
          <cell r="C1112" t="str">
            <v>메탈할라이드 램프</v>
          </cell>
          <cell r="D1112" t="str">
            <v>MH 175W</v>
          </cell>
          <cell r="E1112" t="str">
            <v>EA</v>
          </cell>
          <cell r="H1112">
            <v>898</v>
          </cell>
          <cell r="I1112">
            <v>16500</v>
          </cell>
          <cell r="J1112">
            <v>947</v>
          </cell>
          <cell r="K1112">
            <v>29300</v>
          </cell>
          <cell r="S1112">
            <v>16500</v>
          </cell>
        </row>
        <row r="1113">
          <cell r="A1113">
            <v>1113</v>
          </cell>
          <cell r="C1113" t="str">
            <v>메탈할라이드 램프</v>
          </cell>
          <cell r="D1113" t="str">
            <v>MH 250W</v>
          </cell>
          <cell r="E1113" t="str">
            <v>EA</v>
          </cell>
          <cell r="H1113">
            <v>898</v>
          </cell>
          <cell r="I1113">
            <v>17000</v>
          </cell>
          <cell r="J1113">
            <v>947</v>
          </cell>
          <cell r="K1113">
            <v>35000</v>
          </cell>
          <cell r="S1113">
            <v>17000</v>
          </cell>
        </row>
        <row r="1114">
          <cell r="A1114">
            <v>1114</v>
          </cell>
          <cell r="C1114" t="str">
            <v>메탈할라이드 램프</v>
          </cell>
          <cell r="D1114" t="str">
            <v>MH 400W</v>
          </cell>
          <cell r="E1114" t="str">
            <v>EA</v>
          </cell>
          <cell r="H1114">
            <v>898</v>
          </cell>
          <cell r="I1114">
            <v>20000</v>
          </cell>
          <cell r="J1114">
            <v>947</v>
          </cell>
          <cell r="K1114">
            <v>36200</v>
          </cell>
          <cell r="S1114">
            <v>20000</v>
          </cell>
        </row>
        <row r="1115">
          <cell r="A1115">
            <v>1115</v>
          </cell>
          <cell r="S1115" t="str">
            <v/>
          </cell>
        </row>
        <row r="1116">
          <cell r="A1116">
            <v>1116</v>
          </cell>
          <cell r="C1116" t="str">
            <v>메탈할라이드 안정기</v>
          </cell>
          <cell r="D1116" t="str">
            <v>220V/100W</v>
          </cell>
          <cell r="E1116" t="str">
            <v>EA</v>
          </cell>
          <cell r="S1116">
            <v>0</v>
          </cell>
        </row>
        <row r="1117">
          <cell r="A1117">
            <v>1117</v>
          </cell>
          <cell r="C1117" t="str">
            <v>메탈할라이드 안정기</v>
          </cell>
          <cell r="D1117" t="str">
            <v>220V/175W</v>
          </cell>
          <cell r="E1117" t="str">
            <v>EA</v>
          </cell>
          <cell r="H1117">
            <v>898</v>
          </cell>
          <cell r="I1117">
            <v>16500</v>
          </cell>
          <cell r="J1117">
            <v>951</v>
          </cell>
          <cell r="K1117">
            <v>19500</v>
          </cell>
          <cell r="S1117">
            <v>16500</v>
          </cell>
        </row>
        <row r="1118">
          <cell r="A1118">
            <v>1118</v>
          </cell>
          <cell r="C1118" t="str">
            <v>메탈할라이드 안정기</v>
          </cell>
          <cell r="D1118" t="str">
            <v>220V/250W</v>
          </cell>
          <cell r="E1118" t="str">
            <v>EA</v>
          </cell>
          <cell r="H1118">
            <v>898</v>
          </cell>
          <cell r="I1118">
            <v>17500</v>
          </cell>
          <cell r="J1118">
            <v>951</v>
          </cell>
          <cell r="K1118">
            <v>21400</v>
          </cell>
          <cell r="S1118">
            <v>17500</v>
          </cell>
        </row>
        <row r="1119">
          <cell r="A1119">
            <v>1119</v>
          </cell>
          <cell r="C1119" t="str">
            <v>메탈할라이드 안정기</v>
          </cell>
          <cell r="D1119" t="str">
            <v>220V/400W</v>
          </cell>
          <cell r="E1119" t="str">
            <v>EA</v>
          </cell>
          <cell r="H1119">
            <v>898</v>
          </cell>
          <cell r="I1119">
            <v>20000</v>
          </cell>
          <cell r="J1119">
            <v>951</v>
          </cell>
          <cell r="K1119">
            <v>24700</v>
          </cell>
          <cell r="S1119">
            <v>20000</v>
          </cell>
        </row>
        <row r="1120">
          <cell r="A1120">
            <v>1120</v>
          </cell>
          <cell r="S1120" t="str">
            <v/>
          </cell>
        </row>
        <row r="1121">
          <cell r="A1121">
            <v>1121</v>
          </cell>
          <cell r="S1121" t="str">
            <v/>
          </cell>
        </row>
        <row r="1122">
          <cell r="A1122">
            <v>1122</v>
          </cell>
          <cell r="C1122" t="str">
            <v>터널등 제어반</v>
          </cell>
          <cell r="D1122" t="str">
            <v>ESS 제어 SET 포함</v>
          </cell>
          <cell r="E1122" t="str">
            <v>면</v>
          </cell>
          <cell r="S1122">
            <v>0</v>
          </cell>
        </row>
        <row r="1123">
          <cell r="A1123">
            <v>1123</v>
          </cell>
          <cell r="C1123" t="str">
            <v>가로등 제어반</v>
          </cell>
          <cell r="D1123" t="str">
            <v>중앙집중제어식</v>
          </cell>
          <cell r="E1123" t="str">
            <v>면</v>
          </cell>
          <cell r="J1123">
            <v>935</v>
          </cell>
          <cell r="K1123">
            <v>4000000</v>
          </cell>
          <cell r="S1123">
            <v>4000000</v>
          </cell>
          <cell r="V1123" t="str">
            <v>프전</v>
          </cell>
          <cell r="W1123">
            <v>5.8</v>
          </cell>
          <cell r="X1123" t="str">
            <v>보인</v>
          </cell>
          <cell r="Y1123">
            <v>1.9</v>
          </cell>
        </row>
        <row r="1124">
          <cell r="A1124">
            <v>1124</v>
          </cell>
          <cell r="C1124" t="str">
            <v>터널등 원격 자동 점멸기</v>
          </cell>
          <cell r="D1124" t="str">
            <v>조도 내부 감응,8회로</v>
          </cell>
          <cell r="E1124" t="str">
            <v>면</v>
          </cell>
          <cell r="H1124">
            <v>907</v>
          </cell>
          <cell r="I1124">
            <v>12500000</v>
          </cell>
          <cell r="J1124">
            <v>936</v>
          </cell>
          <cell r="K1124">
            <v>12500000</v>
          </cell>
          <cell r="S1124">
            <v>12500000</v>
          </cell>
          <cell r="V1124" t="str">
            <v>프전</v>
          </cell>
          <cell r="W1124">
            <v>5.8</v>
          </cell>
          <cell r="X1124" t="str">
            <v>보인</v>
          </cell>
          <cell r="Y1124">
            <v>1.9</v>
          </cell>
        </row>
        <row r="1125">
          <cell r="A1125">
            <v>1125</v>
          </cell>
          <cell r="C1125" t="str">
            <v>조명용제어장치</v>
          </cell>
          <cell r="D1125" t="str">
            <v>1φESS-A형8KVA</v>
          </cell>
          <cell r="E1125" t="str">
            <v>대</v>
          </cell>
          <cell r="S1125">
            <v>0</v>
          </cell>
        </row>
        <row r="1126">
          <cell r="A1126">
            <v>1126</v>
          </cell>
          <cell r="C1126" t="str">
            <v>가로등 집중제어기</v>
          </cell>
          <cell r="D1126" t="str">
            <v>CS-01MW EGJ철외함</v>
          </cell>
          <cell r="E1126" t="str">
            <v>대</v>
          </cell>
          <cell r="S1126">
            <v>0</v>
          </cell>
          <cell r="V1126" t="str">
            <v>프전</v>
          </cell>
          <cell r="W1126">
            <v>5.8</v>
          </cell>
          <cell r="X1126" t="str">
            <v>보인</v>
          </cell>
          <cell r="Y1126">
            <v>1.9</v>
          </cell>
        </row>
        <row r="1127">
          <cell r="A1127">
            <v>1127</v>
          </cell>
          <cell r="C1127" t="str">
            <v>차광막</v>
          </cell>
          <cell r="D1127" t="str">
            <v>FRP</v>
          </cell>
          <cell r="E1127" t="str">
            <v>대</v>
          </cell>
          <cell r="H1127">
            <v>906</v>
          </cell>
          <cell r="I1127">
            <v>170000</v>
          </cell>
          <cell r="J1127">
            <v>935</v>
          </cell>
          <cell r="K1127">
            <v>165000</v>
          </cell>
          <cell r="S1127">
            <v>165000</v>
          </cell>
        </row>
        <row r="1128">
          <cell r="A1128">
            <v>1128</v>
          </cell>
          <cell r="C1128" t="str">
            <v>가로등 번호표찰</v>
          </cell>
          <cell r="D1128" t="str">
            <v>고휘도</v>
          </cell>
          <cell r="E1128" t="str">
            <v>EA</v>
          </cell>
          <cell r="H1128">
            <v>914</v>
          </cell>
          <cell r="I1128">
            <v>5000</v>
          </cell>
          <cell r="S1128">
            <v>5000</v>
          </cell>
        </row>
        <row r="1129">
          <cell r="A1129">
            <v>1129</v>
          </cell>
          <cell r="C1129" t="str">
            <v>가로등주</v>
          </cell>
          <cell r="D1129" t="str">
            <v>원형 테파 폴 7m 1등용</v>
          </cell>
          <cell r="E1129" t="str">
            <v>본</v>
          </cell>
          <cell r="H1129">
            <v>913</v>
          </cell>
          <cell r="I1129">
            <v>150000</v>
          </cell>
          <cell r="J1129">
            <v>951</v>
          </cell>
          <cell r="K1129">
            <v>138000</v>
          </cell>
          <cell r="S1129">
            <v>138000</v>
          </cell>
        </row>
        <row r="1130">
          <cell r="A1130">
            <v>1130</v>
          </cell>
          <cell r="C1130" t="str">
            <v>가로등주</v>
          </cell>
          <cell r="D1130" t="str">
            <v>8각테퍼7m폴1등용</v>
          </cell>
          <cell r="E1130" t="str">
            <v>본</v>
          </cell>
          <cell r="H1130">
            <v>913</v>
          </cell>
          <cell r="I1130">
            <v>153000</v>
          </cell>
          <cell r="J1130">
            <v>951</v>
          </cell>
          <cell r="K1130">
            <v>154000</v>
          </cell>
          <cell r="S1130">
            <v>153000</v>
          </cell>
        </row>
        <row r="1131">
          <cell r="A1131">
            <v>1131</v>
          </cell>
          <cell r="C1131" t="str">
            <v>가로등주</v>
          </cell>
          <cell r="D1131" t="str">
            <v>8각테퍼7m폴2등용</v>
          </cell>
          <cell r="E1131" t="str">
            <v>본</v>
          </cell>
          <cell r="I1131">
            <v>173000</v>
          </cell>
          <cell r="J1131">
            <v>951</v>
          </cell>
          <cell r="K1131">
            <v>176000</v>
          </cell>
          <cell r="S1131">
            <v>173000</v>
          </cell>
        </row>
        <row r="1132">
          <cell r="A1132">
            <v>1132</v>
          </cell>
          <cell r="C1132" t="str">
            <v>가로등주</v>
          </cell>
          <cell r="D1132" t="str">
            <v>8각테퍼8m폴1등용</v>
          </cell>
          <cell r="E1132" t="str">
            <v>본</v>
          </cell>
          <cell r="H1132">
            <v>913</v>
          </cell>
          <cell r="I1132">
            <v>174000</v>
          </cell>
          <cell r="J1132">
            <v>951</v>
          </cell>
          <cell r="K1132">
            <v>176000</v>
          </cell>
          <cell r="S1132">
            <v>174000</v>
          </cell>
        </row>
        <row r="1133">
          <cell r="A1133">
            <v>1133</v>
          </cell>
          <cell r="C1133" t="str">
            <v>가로등주</v>
          </cell>
          <cell r="D1133" t="str">
            <v>8각테퍼8m폴2등용</v>
          </cell>
          <cell r="E1133" t="str">
            <v>본</v>
          </cell>
          <cell r="I1133">
            <v>194000</v>
          </cell>
          <cell r="J1133">
            <v>951</v>
          </cell>
          <cell r="K1133">
            <v>198000</v>
          </cell>
          <cell r="S1133">
            <v>194000</v>
          </cell>
        </row>
        <row r="1134">
          <cell r="A1134">
            <v>1134</v>
          </cell>
          <cell r="C1134" t="str">
            <v>가로등주</v>
          </cell>
          <cell r="D1134" t="str">
            <v>8각테퍼8.5m폴1등용</v>
          </cell>
          <cell r="E1134" t="str">
            <v>본</v>
          </cell>
          <cell r="H1134">
            <v>913</v>
          </cell>
          <cell r="I1134">
            <v>188000</v>
          </cell>
          <cell r="J1134">
            <v>951</v>
          </cell>
          <cell r="S1134">
            <v>188000</v>
          </cell>
        </row>
        <row r="1135">
          <cell r="A1135">
            <v>1135</v>
          </cell>
          <cell r="C1135" t="str">
            <v>가로등주</v>
          </cell>
          <cell r="D1135" t="str">
            <v>8각테퍼8.5m폴2등용</v>
          </cell>
          <cell r="E1135" t="str">
            <v>본</v>
          </cell>
          <cell r="I1135">
            <v>208000</v>
          </cell>
          <cell r="J1135">
            <v>951</v>
          </cell>
          <cell r="S1135">
            <v>208000</v>
          </cell>
        </row>
        <row r="1136">
          <cell r="A1136">
            <v>1136</v>
          </cell>
          <cell r="C1136" t="str">
            <v>가로등주</v>
          </cell>
          <cell r="D1136" t="str">
            <v>8각테퍼9m폴1등용</v>
          </cell>
          <cell r="E1136" t="str">
            <v>본</v>
          </cell>
          <cell r="H1136">
            <v>913</v>
          </cell>
          <cell r="I1136">
            <v>219000</v>
          </cell>
          <cell r="J1136">
            <v>951</v>
          </cell>
          <cell r="K1136">
            <v>225000</v>
          </cell>
          <cell r="S1136">
            <v>219000</v>
          </cell>
        </row>
        <row r="1137">
          <cell r="A1137">
            <v>1137</v>
          </cell>
          <cell r="C1137" t="str">
            <v>가로등주</v>
          </cell>
          <cell r="D1137" t="str">
            <v>8각테퍼9m폴2등용</v>
          </cell>
          <cell r="E1137" t="str">
            <v>본</v>
          </cell>
          <cell r="I1137">
            <v>239000</v>
          </cell>
          <cell r="J1137">
            <v>951</v>
          </cell>
          <cell r="K1137">
            <v>250000</v>
          </cell>
          <cell r="S1137">
            <v>239000</v>
          </cell>
        </row>
        <row r="1138">
          <cell r="A1138">
            <v>1138</v>
          </cell>
          <cell r="C1138" t="str">
            <v>가로등주</v>
          </cell>
          <cell r="D1138" t="str">
            <v>8각테퍼10m폴1등용</v>
          </cell>
          <cell r="E1138" t="str">
            <v>본</v>
          </cell>
          <cell r="H1138">
            <v>913</v>
          </cell>
          <cell r="I1138">
            <v>235000</v>
          </cell>
          <cell r="J1138">
            <v>951</v>
          </cell>
          <cell r="K1138">
            <v>250000</v>
          </cell>
          <cell r="S1138">
            <v>235000</v>
          </cell>
        </row>
        <row r="1139">
          <cell r="A1139">
            <v>1139</v>
          </cell>
          <cell r="C1139" t="str">
            <v>가로등주</v>
          </cell>
          <cell r="D1139" t="str">
            <v>8각테퍼10m폴2등용</v>
          </cell>
          <cell r="E1139" t="str">
            <v>본</v>
          </cell>
          <cell r="I1139">
            <v>255000</v>
          </cell>
          <cell r="J1139">
            <v>951</v>
          </cell>
          <cell r="K1139">
            <v>275000</v>
          </cell>
          <cell r="S1139">
            <v>255000</v>
          </cell>
        </row>
        <row r="1140">
          <cell r="A1140">
            <v>1140</v>
          </cell>
          <cell r="C1140" t="str">
            <v>가로등 NH등기구</v>
          </cell>
          <cell r="D1140" t="str">
            <v>세종로대형</v>
          </cell>
          <cell r="E1140" t="str">
            <v>EA</v>
          </cell>
          <cell r="H1140">
            <v>895</v>
          </cell>
          <cell r="I1140">
            <v>70000</v>
          </cell>
          <cell r="J1140">
            <v>937</v>
          </cell>
          <cell r="K1140">
            <v>72500</v>
          </cell>
          <cell r="S1140">
            <v>70000</v>
          </cell>
          <cell r="V1140" t="str">
            <v>내선</v>
          </cell>
          <cell r="W1140">
            <v>0.52800000000000002</v>
          </cell>
        </row>
        <row r="1141">
          <cell r="A1141">
            <v>1141</v>
          </cell>
          <cell r="C1141" t="str">
            <v>고압나트륨램프</v>
          </cell>
          <cell r="D1141" t="str">
            <v>NH  50W</v>
          </cell>
          <cell r="E1141" t="str">
            <v>EA</v>
          </cell>
          <cell r="H1141">
            <v>895</v>
          </cell>
          <cell r="I1141">
            <v>15500</v>
          </cell>
          <cell r="J1141">
            <v>947</v>
          </cell>
          <cell r="K1141">
            <v>18000</v>
          </cell>
          <cell r="S1141">
            <v>15500</v>
          </cell>
        </row>
        <row r="1142">
          <cell r="A1142">
            <v>1142</v>
          </cell>
          <cell r="C1142" t="str">
            <v>고압나트륨램프</v>
          </cell>
          <cell r="D1142" t="str">
            <v>NH  70W</v>
          </cell>
          <cell r="E1142" t="str">
            <v>EA</v>
          </cell>
          <cell r="H1142">
            <v>895</v>
          </cell>
          <cell r="I1142">
            <v>16000</v>
          </cell>
          <cell r="J1142">
            <v>947</v>
          </cell>
          <cell r="K1142">
            <v>20000</v>
          </cell>
          <cell r="S1142">
            <v>16000</v>
          </cell>
        </row>
        <row r="1143">
          <cell r="A1143">
            <v>1143</v>
          </cell>
          <cell r="C1143" t="str">
            <v>고압나트륨안정기</v>
          </cell>
          <cell r="D1143" t="str">
            <v>220V/50W</v>
          </cell>
          <cell r="E1143" t="str">
            <v>EA</v>
          </cell>
          <cell r="H1143">
            <v>895</v>
          </cell>
          <cell r="I1143">
            <v>13000</v>
          </cell>
          <cell r="J1143">
            <v>949</v>
          </cell>
          <cell r="K1143">
            <v>21200</v>
          </cell>
          <cell r="S1143">
            <v>13000</v>
          </cell>
        </row>
        <row r="1144">
          <cell r="A1144">
            <v>1144</v>
          </cell>
          <cell r="C1144" t="str">
            <v>고압나트륨안정기</v>
          </cell>
          <cell r="D1144" t="str">
            <v>220V/70W</v>
          </cell>
          <cell r="E1144" t="str">
            <v>EA</v>
          </cell>
          <cell r="H1144">
            <v>895</v>
          </cell>
          <cell r="I1144">
            <v>14000</v>
          </cell>
          <cell r="J1144">
            <v>949</v>
          </cell>
          <cell r="K1144">
            <v>23100</v>
          </cell>
          <cell r="S1144">
            <v>14000</v>
          </cell>
        </row>
        <row r="1145">
          <cell r="A1145">
            <v>1145</v>
          </cell>
          <cell r="S1145" t="str">
            <v/>
          </cell>
        </row>
        <row r="1146">
          <cell r="A1146">
            <v>1146</v>
          </cell>
          <cell r="C1146" t="str">
            <v>고압나트륨등기구</v>
          </cell>
          <cell r="D1146" t="str">
            <v xml:space="preserve">NH  100W  </v>
          </cell>
          <cell r="E1146" t="str">
            <v>EA</v>
          </cell>
          <cell r="H1146">
            <v>895</v>
          </cell>
          <cell r="I1146">
            <v>58000</v>
          </cell>
          <cell r="J1146">
            <v>937</v>
          </cell>
          <cell r="K1146">
            <v>51250</v>
          </cell>
          <cell r="S1146">
            <v>51250</v>
          </cell>
          <cell r="V1146" t="str">
            <v>내선</v>
          </cell>
          <cell r="W1146">
            <v>0.38500000000000001</v>
          </cell>
        </row>
        <row r="1147">
          <cell r="A1147">
            <v>1147</v>
          </cell>
          <cell r="C1147" t="str">
            <v>가로등 NH등기구</v>
          </cell>
          <cell r="D1147" t="str">
            <v>세종로대형</v>
          </cell>
          <cell r="E1147" t="str">
            <v>EA</v>
          </cell>
          <cell r="H1147">
            <v>895</v>
          </cell>
          <cell r="I1147">
            <v>70000</v>
          </cell>
          <cell r="J1147">
            <v>937</v>
          </cell>
          <cell r="K1147">
            <v>72500</v>
          </cell>
          <cell r="S1147">
            <v>70000</v>
          </cell>
          <cell r="V1147" t="str">
            <v>내선</v>
          </cell>
          <cell r="W1147">
            <v>0.52800000000000002</v>
          </cell>
        </row>
        <row r="1148">
          <cell r="A1148">
            <v>1148</v>
          </cell>
          <cell r="C1148" t="str">
            <v>가로등 NH등기구</v>
          </cell>
          <cell r="D1148" t="str">
            <v>세종로중형</v>
          </cell>
          <cell r="E1148" t="str">
            <v>EA</v>
          </cell>
          <cell r="H1148">
            <v>895</v>
          </cell>
          <cell r="I1148">
            <v>62500</v>
          </cell>
          <cell r="J1148">
            <v>937</v>
          </cell>
          <cell r="K1148">
            <v>70000</v>
          </cell>
          <cell r="S1148">
            <v>62500</v>
          </cell>
          <cell r="V1148" t="str">
            <v>내선</v>
          </cell>
          <cell r="W1148">
            <v>0.49500000000000005</v>
          </cell>
        </row>
        <row r="1149">
          <cell r="A1149">
            <v>1149</v>
          </cell>
          <cell r="C1149" t="str">
            <v>고압나트륨등기구</v>
          </cell>
          <cell r="D1149" t="str">
            <v xml:space="preserve">NH250W  </v>
          </cell>
          <cell r="E1149" t="str">
            <v>EA</v>
          </cell>
          <cell r="H1149">
            <v>895</v>
          </cell>
          <cell r="I1149">
            <v>72000</v>
          </cell>
          <cell r="J1149">
            <v>937</v>
          </cell>
          <cell r="K1149">
            <v>66250</v>
          </cell>
          <cell r="S1149">
            <v>66250</v>
          </cell>
          <cell r="V1149" t="str">
            <v>내선</v>
          </cell>
          <cell r="W1149">
            <v>0.495</v>
          </cell>
        </row>
        <row r="1150">
          <cell r="A1150">
            <v>1150</v>
          </cell>
          <cell r="C1150" t="str">
            <v>고압나트륨등기구</v>
          </cell>
          <cell r="D1150" t="str">
            <v>NH400W</v>
          </cell>
          <cell r="E1150" t="str">
            <v>EA</v>
          </cell>
          <cell r="H1150">
            <v>895</v>
          </cell>
          <cell r="I1150">
            <v>78000</v>
          </cell>
          <cell r="J1150">
            <v>937</v>
          </cell>
          <cell r="K1150">
            <v>80000</v>
          </cell>
          <cell r="S1150">
            <v>78000</v>
          </cell>
          <cell r="V1150" t="str">
            <v>내선</v>
          </cell>
          <cell r="W1150">
            <v>0.53</v>
          </cell>
        </row>
        <row r="1151">
          <cell r="A1151">
            <v>1151</v>
          </cell>
          <cell r="C1151" t="str">
            <v>터널등기구(AL판)</v>
          </cell>
          <cell r="D1151" t="str">
            <v>NXT 35W</v>
          </cell>
          <cell r="E1151" t="str">
            <v>EA</v>
          </cell>
          <cell r="S1151">
            <v>0</v>
          </cell>
          <cell r="V1151" t="str">
            <v>내선</v>
          </cell>
          <cell r="W1151">
            <v>0.38</v>
          </cell>
        </row>
        <row r="1152">
          <cell r="A1152">
            <v>1152</v>
          </cell>
          <cell r="C1152" t="str">
            <v>터널등기구(AL판)</v>
          </cell>
          <cell r="D1152" t="str">
            <v>NXT 90W</v>
          </cell>
          <cell r="E1152" t="str">
            <v>EA</v>
          </cell>
          <cell r="S1152">
            <v>0</v>
          </cell>
          <cell r="V1152" t="str">
            <v>내선</v>
          </cell>
          <cell r="W1152">
            <v>0.38</v>
          </cell>
        </row>
        <row r="1153">
          <cell r="A1153">
            <v>1153</v>
          </cell>
          <cell r="C1153" t="str">
            <v>터널등기구(AL판)</v>
          </cell>
          <cell r="D1153" t="str">
            <v>NXT 135W</v>
          </cell>
          <cell r="E1153" t="str">
            <v>EA</v>
          </cell>
          <cell r="S1153">
            <v>0</v>
          </cell>
          <cell r="V1153" t="str">
            <v>내선</v>
          </cell>
          <cell r="W1153">
            <v>0.44</v>
          </cell>
        </row>
        <row r="1154">
          <cell r="A1154">
            <v>1154</v>
          </cell>
          <cell r="C1154" t="str">
            <v>터널등기구(AL판)</v>
          </cell>
          <cell r="D1154" t="str">
            <v>NXT 180W</v>
          </cell>
          <cell r="E1154" t="str">
            <v>EA</v>
          </cell>
          <cell r="S1154">
            <v>0</v>
          </cell>
          <cell r="V1154" t="str">
            <v>내선</v>
          </cell>
          <cell r="W1154">
            <v>0.44</v>
          </cell>
        </row>
        <row r="1155">
          <cell r="A1155">
            <v>1155</v>
          </cell>
          <cell r="C1155" t="str">
            <v>내압방폭백열등</v>
          </cell>
          <cell r="D1155" t="str">
            <v>IL 220V/200W</v>
          </cell>
          <cell r="E1155" t="str">
            <v>EA</v>
          </cell>
          <cell r="S1155">
            <v>0</v>
          </cell>
          <cell r="V1155" t="str">
            <v>내선</v>
          </cell>
          <cell r="W1155">
            <v>0.38</v>
          </cell>
        </row>
        <row r="1156">
          <cell r="A1156">
            <v>1156</v>
          </cell>
          <cell r="S1156" t="str">
            <v/>
          </cell>
        </row>
        <row r="1157">
          <cell r="A1157">
            <v>1157</v>
          </cell>
          <cell r="C1157" t="str">
            <v>고압나트륨램프</v>
          </cell>
          <cell r="D1157" t="str">
            <v>NH  100W</v>
          </cell>
          <cell r="E1157" t="str">
            <v>EA</v>
          </cell>
          <cell r="H1157">
            <v>898</v>
          </cell>
          <cell r="I1157">
            <v>16000</v>
          </cell>
          <cell r="J1157">
            <v>947</v>
          </cell>
          <cell r="K1157">
            <v>20000</v>
          </cell>
          <cell r="S1157">
            <v>16000</v>
          </cell>
        </row>
        <row r="1158">
          <cell r="A1158">
            <v>1158</v>
          </cell>
          <cell r="C1158" t="str">
            <v>고압나트륨램프</v>
          </cell>
          <cell r="D1158" t="str">
            <v>NH  150W</v>
          </cell>
          <cell r="E1158" t="str">
            <v>EA</v>
          </cell>
          <cell r="H1158">
            <v>866</v>
          </cell>
          <cell r="I1158">
            <v>16500</v>
          </cell>
          <cell r="J1158">
            <v>947</v>
          </cell>
          <cell r="K1158">
            <v>21800</v>
          </cell>
          <cell r="S1158">
            <v>16500</v>
          </cell>
        </row>
        <row r="1159">
          <cell r="A1159">
            <v>1159</v>
          </cell>
          <cell r="C1159" t="str">
            <v>고압나트륨램프</v>
          </cell>
          <cell r="D1159" t="str">
            <v>NH  200W</v>
          </cell>
          <cell r="E1159" t="str">
            <v>EA</v>
          </cell>
          <cell r="H1159">
            <v>866</v>
          </cell>
          <cell r="I1159">
            <v>17500</v>
          </cell>
          <cell r="J1159">
            <v>947</v>
          </cell>
          <cell r="K1159">
            <v>23100</v>
          </cell>
          <cell r="S1159">
            <v>17500</v>
          </cell>
        </row>
        <row r="1160">
          <cell r="A1160">
            <v>1160</v>
          </cell>
          <cell r="C1160" t="str">
            <v>고압나트륨램프</v>
          </cell>
          <cell r="D1160" t="str">
            <v>NH  250W</v>
          </cell>
          <cell r="E1160" t="str">
            <v>EA</v>
          </cell>
          <cell r="H1160">
            <v>866</v>
          </cell>
          <cell r="I1160">
            <v>19500</v>
          </cell>
          <cell r="J1160">
            <v>947</v>
          </cell>
          <cell r="K1160">
            <v>25000</v>
          </cell>
          <cell r="S1160">
            <v>19500</v>
          </cell>
        </row>
        <row r="1161">
          <cell r="A1161">
            <v>1161</v>
          </cell>
          <cell r="C1161" t="str">
            <v>고압나트륨램프</v>
          </cell>
          <cell r="D1161" t="str">
            <v>NH  400W</v>
          </cell>
          <cell r="E1161" t="str">
            <v>EA</v>
          </cell>
          <cell r="H1161">
            <v>866</v>
          </cell>
          <cell r="I1161">
            <v>21000</v>
          </cell>
          <cell r="J1161">
            <v>947</v>
          </cell>
          <cell r="K1161">
            <v>26200</v>
          </cell>
          <cell r="S1161">
            <v>21000</v>
          </cell>
        </row>
        <row r="1162">
          <cell r="A1162">
            <v>1162</v>
          </cell>
          <cell r="C1162" t="str">
            <v>고압나트륨안정기</v>
          </cell>
          <cell r="D1162" t="str">
            <v>220V/100W</v>
          </cell>
          <cell r="E1162" t="str">
            <v>EA</v>
          </cell>
          <cell r="H1162">
            <v>866</v>
          </cell>
          <cell r="I1162">
            <v>15000</v>
          </cell>
          <cell r="J1162">
            <v>949</v>
          </cell>
          <cell r="K1162">
            <v>22500</v>
          </cell>
          <cell r="S1162">
            <v>15000</v>
          </cell>
        </row>
        <row r="1163">
          <cell r="A1163">
            <v>1163</v>
          </cell>
          <cell r="C1163" t="str">
            <v>고압나트륨안정기</v>
          </cell>
          <cell r="D1163" t="str">
            <v>220V/150W</v>
          </cell>
          <cell r="E1163" t="str">
            <v>EA</v>
          </cell>
          <cell r="H1163">
            <v>866</v>
          </cell>
          <cell r="I1163">
            <v>17000</v>
          </cell>
          <cell r="J1163">
            <v>949</v>
          </cell>
          <cell r="K1163">
            <v>23100</v>
          </cell>
          <cell r="S1163">
            <v>17000</v>
          </cell>
        </row>
        <row r="1164">
          <cell r="A1164">
            <v>1164</v>
          </cell>
          <cell r="C1164" t="str">
            <v>고압나트륨안정기</v>
          </cell>
          <cell r="D1164" t="str">
            <v>220V/200W</v>
          </cell>
          <cell r="E1164" t="str">
            <v>EA</v>
          </cell>
          <cell r="H1164">
            <v>866</v>
          </cell>
          <cell r="I1164">
            <v>18000</v>
          </cell>
          <cell r="J1164">
            <v>949</v>
          </cell>
          <cell r="K1164">
            <v>25000</v>
          </cell>
          <cell r="S1164">
            <v>18000</v>
          </cell>
        </row>
        <row r="1165">
          <cell r="A1165">
            <v>1165</v>
          </cell>
          <cell r="C1165" t="str">
            <v>고압나트륨안정기</v>
          </cell>
          <cell r="D1165" t="str">
            <v>옥외용 CC-220V/250W</v>
          </cell>
          <cell r="E1165" t="str">
            <v>EA</v>
          </cell>
          <cell r="H1165">
            <v>866</v>
          </cell>
          <cell r="I1165">
            <v>19500</v>
          </cell>
          <cell r="J1165">
            <v>949</v>
          </cell>
          <cell r="K1165">
            <v>27500</v>
          </cell>
          <cell r="S1165">
            <v>19500</v>
          </cell>
        </row>
        <row r="1166">
          <cell r="A1166">
            <v>1166</v>
          </cell>
          <cell r="C1166" t="str">
            <v>고압나트륨안정기</v>
          </cell>
          <cell r="D1166" t="str">
            <v>220V/400W</v>
          </cell>
          <cell r="E1166" t="str">
            <v>EA</v>
          </cell>
          <cell r="H1166">
            <v>866</v>
          </cell>
          <cell r="I1166">
            <v>26000</v>
          </cell>
          <cell r="J1166">
            <v>949</v>
          </cell>
          <cell r="K1166">
            <v>31200</v>
          </cell>
          <cell r="S1166">
            <v>26000</v>
          </cell>
        </row>
        <row r="1167">
          <cell r="A1167">
            <v>1167</v>
          </cell>
          <cell r="S1167" t="str">
            <v/>
          </cell>
        </row>
        <row r="1168">
          <cell r="A1168">
            <v>1168</v>
          </cell>
          <cell r="C1168" t="str">
            <v>저압나트륨램프</v>
          </cell>
          <cell r="D1168" t="str">
            <v>NXT 36W</v>
          </cell>
          <cell r="E1168" t="str">
            <v>EA</v>
          </cell>
          <cell r="S1168">
            <v>0</v>
          </cell>
        </row>
        <row r="1169">
          <cell r="A1169">
            <v>1169</v>
          </cell>
          <cell r="C1169" t="str">
            <v>저압나트륨램프</v>
          </cell>
          <cell r="D1169" t="str">
            <v>NXT 66W</v>
          </cell>
          <cell r="E1169" t="str">
            <v>EA</v>
          </cell>
          <cell r="S1169">
            <v>0</v>
          </cell>
        </row>
        <row r="1170">
          <cell r="A1170">
            <v>1170</v>
          </cell>
          <cell r="C1170" t="str">
            <v>저압나트륨램프</v>
          </cell>
          <cell r="D1170" t="str">
            <v>NXT 91W</v>
          </cell>
          <cell r="E1170" t="str">
            <v>EA</v>
          </cell>
          <cell r="S1170">
            <v>0</v>
          </cell>
        </row>
        <row r="1171">
          <cell r="A1171">
            <v>1171</v>
          </cell>
          <cell r="C1171" t="str">
            <v>저압나트륨램프</v>
          </cell>
          <cell r="D1171" t="str">
            <v>NXT 131W</v>
          </cell>
          <cell r="E1171" t="str">
            <v>EA</v>
          </cell>
          <cell r="S1171">
            <v>0</v>
          </cell>
        </row>
        <row r="1172">
          <cell r="A1172">
            <v>1172</v>
          </cell>
          <cell r="S1172" t="str">
            <v/>
          </cell>
        </row>
        <row r="1173">
          <cell r="A1173">
            <v>1173</v>
          </cell>
          <cell r="S1173" t="str">
            <v/>
          </cell>
        </row>
        <row r="1174">
          <cell r="A1174">
            <v>1174</v>
          </cell>
          <cell r="C1174" t="str">
            <v>저압나트륨안정기</v>
          </cell>
          <cell r="D1174" t="str">
            <v>NXT 36W</v>
          </cell>
          <cell r="E1174" t="str">
            <v>EA</v>
          </cell>
          <cell r="S1174">
            <v>0</v>
          </cell>
        </row>
        <row r="1175">
          <cell r="A1175">
            <v>1175</v>
          </cell>
          <cell r="C1175" t="str">
            <v>저압나트륨안정기</v>
          </cell>
          <cell r="D1175" t="str">
            <v>NXT 66W</v>
          </cell>
          <cell r="E1175" t="str">
            <v>EA</v>
          </cell>
          <cell r="S1175">
            <v>0</v>
          </cell>
        </row>
        <row r="1176">
          <cell r="A1176">
            <v>1176</v>
          </cell>
          <cell r="C1176" t="str">
            <v>저압나트륨안정기</v>
          </cell>
          <cell r="D1176" t="str">
            <v>NXT 91W</v>
          </cell>
          <cell r="E1176" t="str">
            <v>EA</v>
          </cell>
          <cell r="S1176">
            <v>0</v>
          </cell>
        </row>
        <row r="1177">
          <cell r="A1177">
            <v>1177</v>
          </cell>
          <cell r="C1177" t="str">
            <v>저압나트륨안정기</v>
          </cell>
          <cell r="D1177" t="str">
            <v>NXT 131W</v>
          </cell>
          <cell r="E1177" t="str">
            <v>EA</v>
          </cell>
          <cell r="S1177">
            <v>0</v>
          </cell>
        </row>
        <row r="1178">
          <cell r="A1178">
            <v>1178</v>
          </cell>
          <cell r="S1178" t="str">
            <v/>
          </cell>
        </row>
        <row r="1179">
          <cell r="A1179">
            <v>1179</v>
          </cell>
          <cell r="S1179" t="str">
            <v/>
          </cell>
        </row>
        <row r="1180">
          <cell r="A1180">
            <v>1180</v>
          </cell>
          <cell r="S1180" t="str">
            <v/>
          </cell>
        </row>
        <row r="1181">
          <cell r="A1181">
            <v>1181</v>
          </cell>
          <cell r="B1181" t="str">
            <v>기계화시공</v>
          </cell>
          <cell r="C1181" t="str">
            <v>스텐 원형테파 가로등주</v>
          </cell>
          <cell r="D1181" t="str">
            <v>10m Pole-2.5m 1Arm</v>
          </cell>
          <cell r="E1181" t="str">
            <v>본</v>
          </cell>
          <cell r="L1181" t="str">
            <v>길성조명</v>
          </cell>
          <cell r="M1181">
            <v>1200000</v>
          </cell>
          <cell r="S1181">
            <v>1200000</v>
          </cell>
        </row>
        <row r="1182">
          <cell r="A1182">
            <v>1182</v>
          </cell>
          <cell r="B1182" t="str">
            <v>기계화시공</v>
          </cell>
          <cell r="C1182" t="str">
            <v>스텐 원형테파 가로등주</v>
          </cell>
          <cell r="D1182" t="str">
            <v>10m Pole-2.5m 2Arm</v>
          </cell>
          <cell r="E1182" t="str">
            <v>본</v>
          </cell>
          <cell r="L1182" t="str">
            <v>길성조명</v>
          </cell>
          <cell r="M1182">
            <v>1400000</v>
          </cell>
          <cell r="S1182">
            <v>1400000</v>
          </cell>
        </row>
        <row r="1183">
          <cell r="A1183">
            <v>1183</v>
          </cell>
          <cell r="B1183" t="str">
            <v>기계화시공</v>
          </cell>
          <cell r="C1183" t="str">
            <v>스텐 원형테파 가로등주</v>
          </cell>
          <cell r="D1183" t="str">
            <v>5m Pole-1.5m 1Arm</v>
          </cell>
          <cell r="E1183" t="str">
            <v>본</v>
          </cell>
          <cell r="L1183" t="str">
            <v>길성조명</v>
          </cell>
          <cell r="M1183">
            <v>900000</v>
          </cell>
          <cell r="S1183">
            <v>900000</v>
          </cell>
        </row>
        <row r="1184">
          <cell r="A1184">
            <v>1184</v>
          </cell>
          <cell r="B1184" t="str">
            <v>기계화시공</v>
          </cell>
          <cell r="C1184" t="str">
            <v>스텐 원형테파 가로등주</v>
          </cell>
          <cell r="D1184" t="str">
            <v>10m Pole-2.5m+1.5m Arm</v>
          </cell>
          <cell r="E1184" t="str">
            <v>본</v>
          </cell>
          <cell r="L1184" t="str">
            <v>길성조명</v>
          </cell>
          <cell r="M1184">
            <v>1350000</v>
          </cell>
          <cell r="S1184">
            <v>1350000</v>
          </cell>
        </row>
        <row r="1185">
          <cell r="A1185">
            <v>1185</v>
          </cell>
          <cell r="B1185" t="str">
            <v>기계화시공</v>
          </cell>
          <cell r="C1185" t="str">
            <v>스텐 8각테파 원형3단 등주</v>
          </cell>
          <cell r="D1185" t="str">
            <v>10m Pole-2.5m 1Arm</v>
          </cell>
          <cell r="E1185" t="str">
            <v>본</v>
          </cell>
          <cell r="L1185" t="str">
            <v>길성조명</v>
          </cell>
          <cell r="M1185">
            <v>1050000</v>
          </cell>
          <cell r="S1185">
            <v>1050000</v>
          </cell>
        </row>
        <row r="1186">
          <cell r="A1186">
            <v>1186</v>
          </cell>
          <cell r="B1186" t="str">
            <v>기계화시공</v>
          </cell>
          <cell r="C1186" t="str">
            <v>스텐 8각테파 원형3단 등주</v>
          </cell>
          <cell r="D1186" t="str">
            <v>10m Pole-2.5m 2Arm</v>
          </cell>
          <cell r="E1186" t="str">
            <v>본</v>
          </cell>
          <cell r="L1186" t="str">
            <v>길성조명</v>
          </cell>
          <cell r="M1186">
            <v>1250000</v>
          </cell>
          <cell r="S1186">
            <v>1250000</v>
          </cell>
        </row>
        <row r="1187">
          <cell r="A1187">
            <v>1187</v>
          </cell>
          <cell r="B1187" t="str">
            <v>기계화시공</v>
          </cell>
          <cell r="C1187" t="str">
            <v>스텐 8각테파 원형3단 등주</v>
          </cell>
          <cell r="D1187" t="str">
            <v>5m Pole-1.5m 1Arm</v>
          </cell>
          <cell r="E1187" t="str">
            <v>본</v>
          </cell>
          <cell r="L1187" t="str">
            <v>길성조명</v>
          </cell>
          <cell r="M1187">
            <v>750000</v>
          </cell>
          <cell r="S1187">
            <v>750000</v>
          </cell>
        </row>
        <row r="1188">
          <cell r="A1188">
            <v>1188</v>
          </cell>
          <cell r="B1188" t="str">
            <v>기계화시공</v>
          </cell>
          <cell r="C1188" t="str">
            <v>스텐 8각테파 원형3단 등주</v>
          </cell>
          <cell r="D1188" t="str">
            <v>10m Pole-2.5m+1.5m Arm</v>
          </cell>
          <cell r="E1188" t="str">
            <v>본</v>
          </cell>
          <cell r="L1188" t="str">
            <v>길성조명</v>
          </cell>
          <cell r="M1188">
            <v>1200000</v>
          </cell>
          <cell r="S1188">
            <v>1200000</v>
          </cell>
        </row>
        <row r="1189">
          <cell r="A1189">
            <v>1189</v>
          </cell>
          <cell r="S1189" t="str">
            <v/>
          </cell>
        </row>
        <row r="1190">
          <cell r="A1190">
            <v>1190</v>
          </cell>
          <cell r="B1190" t="str">
            <v>기계화시공</v>
          </cell>
          <cell r="C1190" t="str">
            <v>가로등주 설치비</v>
          </cell>
          <cell r="D1190" t="str">
            <v xml:space="preserve"> 4~7m폴 </v>
          </cell>
          <cell r="E1190" t="str">
            <v>본</v>
          </cell>
          <cell r="R1190">
            <v>24855</v>
          </cell>
          <cell r="S1190">
            <v>1091</v>
          </cell>
          <cell r="T1190">
            <v>4627</v>
          </cell>
          <cell r="AD1190" t="str">
            <v>제23호표</v>
          </cell>
        </row>
        <row r="1191">
          <cell r="A1191">
            <v>1191</v>
          </cell>
          <cell r="B1191" t="str">
            <v>기계화시공</v>
          </cell>
          <cell r="C1191" t="str">
            <v>가로등주 설치비</v>
          </cell>
          <cell r="D1191" t="str">
            <v xml:space="preserve"> 8~9m폴 </v>
          </cell>
          <cell r="E1191" t="str">
            <v>본</v>
          </cell>
          <cell r="R1191">
            <v>28227</v>
          </cell>
          <cell r="S1191">
            <v>1190</v>
          </cell>
          <cell r="T1191">
            <v>5047</v>
          </cell>
          <cell r="AD1191" t="str">
            <v>제22호표</v>
          </cell>
        </row>
        <row r="1192">
          <cell r="A1192">
            <v>1192</v>
          </cell>
          <cell r="B1192" t="str">
            <v>기계화시공</v>
          </cell>
          <cell r="C1192" t="str">
            <v>가로등주 설치비</v>
          </cell>
          <cell r="D1192" t="str">
            <v xml:space="preserve"> 10~12m폴 </v>
          </cell>
          <cell r="E1192" t="str">
            <v>본</v>
          </cell>
          <cell r="R1192">
            <v>32110</v>
          </cell>
          <cell r="S1192">
            <v>1290</v>
          </cell>
          <cell r="T1192">
            <v>5468</v>
          </cell>
          <cell r="AD1192" t="str">
            <v>제21호표</v>
          </cell>
        </row>
        <row r="1193">
          <cell r="A1193">
            <v>1193</v>
          </cell>
          <cell r="C1193" t="str">
            <v>가로등 NH등기구</v>
          </cell>
          <cell r="D1193" t="str">
            <v>김포 대형(AL)</v>
          </cell>
          <cell r="E1193" t="str">
            <v>EA</v>
          </cell>
          <cell r="L1193" t="str">
            <v>길성조명</v>
          </cell>
          <cell r="M1193">
            <v>215000</v>
          </cell>
          <cell r="S1193">
            <v>215000</v>
          </cell>
          <cell r="V1193" t="str">
            <v>내선</v>
          </cell>
          <cell r="W1193">
            <v>0.52800000000000002</v>
          </cell>
        </row>
        <row r="1194">
          <cell r="A1194">
            <v>1194</v>
          </cell>
          <cell r="C1194" t="str">
            <v>가로등 NH등기구</v>
          </cell>
          <cell r="D1194" t="str">
            <v>김포 중형(SUS)</v>
          </cell>
          <cell r="E1194" t="str">
            <v>EA</v>
          </cell>
          <cell r="L1194" t="str">
            <v>길성조명</v>
          </cell>
          <cell r="M1194">
            <v>185000</v>
          </cell>
          <cell r="S1194">
            <v>185000</v>
          </cell>
          <cell r="V1194" t="str">
            <v>내선</v>
          </cell>
          <cell r="W1194">
            <v>0.49500000000000005</v>
          </cell>
        </row>
        <row r="1195">
          <cell r="A1195">
            <v>1195</v>
          </cell>
          <cell r="B1195" t="str">
            <v>기계화시공</v>
          </cell>
          <cell r="C1195" t="str">
            <v>가로등주 철거비</v>
          </cell>
          <cell r="D1195" t="str">
            <v xml:space="preserve">8각테퍼 8~9m폴 </v>
          </cell>
          <cell r="E1195" t="str">
            <v>본</v>
          </cell>
          <cell r="R1195">
            <v>28227</v>
          </cell>
          <cell r="S1195">
            <v>1190</v>
          </cell>
          <cell r="T1195">
            <v>5047</v>
          </cell>
          <cell r="AD1195" t="str">
            <v>제22호표</v>
          </cell>
        </row>
        <row r="1196">
          <cell r="A1196">
            <v>1196</v>
          </cell>
          <cell r="S1196" t="str">
            <v/>
          </cell>
        </row>
        <row r="1197">
          <cell r="A1197">
            <v>1197</v>
          </cell>
          <cell r="C1197" t="str">
            <v>STRAIGHT TRAY(H.D.G)</v>
          </cell>
          <cell r="D1197" t="str">
            <v>150W×100H</v>
          </cell>
          <cell r="E1197" t="str">
            <v>m</v>
          </cell>
          <cell r="H1197">
            <v>831</v>
          </cell>
          <cell r="I1197">
            <v>12000</v>
          </cell>
          <cell r="J1197">
            <v>880</v>
          </cell>
          <cell r="K1197">
            <v>10250</v>
          </cell>
          <cell r="S1197">
            <v>10250</v>
          </cell>
          <cell r="V1197" t="str">
            <v>내선</v>
          </cell>
          <cell r="W1197">
            <v>0.22500000000000001</v>
          </cell>
        </row>
        <row r="1198">
          <cell r="A1198">
            <v>1198</v>
          </cell>
          <cell r="C1198" t="str">
            <v>STRAIGHT TRAY(H.D.G)</v>
          </cell>
          <cell r="D1198" t="str">
            <v>150W×150H</v>
          </cell>
          <cell r="E1198" t="str">
            <v>m</v>
          </cell>
          <cell r="S1198">
            <v>0</v>
          </cell>
          <cell r="V1198" t="str">
            <v>내선</v>
          </cell>
          <cell r="W1198">
            <v>0.22500000000000001</v>
          </cell>
        </row>
        <row r="1199">
          <cell r="A1199">
            <v>1199</v>
          </cell>
          <cell r="C1199" t="str">
            <v>STRAIGHT TRAY(H.D.G)</v>
          </cell>
          <cell r="D1199" t="str">
            <v>200W×100H</v>
          </cell>
          <cell r="E1199" t="str">
            <v>m</v>
          </cell>
          <cell r="H1199">
            <v>831</v>
          </cell>
          <cell r="I1199">
            <v>13500</v>
          </cell>
          <cell r="J1199">
            <v>880</v>
          </cell>
          <cell r="K1199">
            <v>10600</v>
          </cell>
          <cell r="S1199">
            <v>10600</v>
          </cell>
          <cell r="V1199" t="str">
            <v>내선</v>
          </cell>
          <cell r="W1199">
            <v>0.22500000000000001</v>
          </cell>
        </row>
        <row r="1200">
          <cell r="A1200">
            <v>1200</v>
          </cell>
          <cell r="C1200" t="str">
            <v>STRAIGHT TRAY(H.D.G)</v>
          </cell>
          <cell r="D1200" t="str">
            <v>200W×150H</v>
          </cell>
          <cell r="E1200" t="str">
            <v>m</v>
          </cell>
          <cell r="S1200">
            <v>0</v>
          </cell>
          <cell r="V1200" t="str">
            <v>내선</v>
          </cell>
          <cell r="W1200">
            <v>0.22500000000000001</v>
          </cell>
        </row>
        <row r="1201">
          <cell r="A1201">
            <v>1201</v>
          </cell>
          <cell r="C1201" t="str">
            <v>STRAIGHT TRAY(H.D.G)</v>
          </cell>
          <cell r="D1201" t="str">
            <v>300W×100H</v>
          </cell>
          <cell r="E1201" t="str">
            <v>m</v>
          </cell>
          <cell r="H1201">
            <v>831</v>
          </cell>
          <cell r="I1201">
            <v>16700</v>
          </cell>
          <cell r="J1201">
            <v>880</v>
          </cell>
          <cell r="K1201">
            <v>11300</v>
          </cell>
          <cell r="S1201">
            <v>11300</v>
          </cell>
          <cell r="V1201" t="str">
            <v>내선</v>
          </cell>
          <cell r="W1201">
            <v>0.28499999999999998</v>
          </cell>
        </row>
        <row r="1202">
          <cell r="A1202">
            <v>1202</v>
          </cell>
          <cell r="C1202" t="str">
            <v>STRAIGHT TRAY(H.D.G)</v>
          </cell>
          <cell r="D1202" t="str">
            <v>300W×150H</v>
          </cell>
          <cell r="E1202" t="str">
            <v>m</v>
          </cell>
          <cell r="S1202">
            <v>0</v>
          </cell>
          <cell r="V1202" t="str">
            <v>내선</v>
          </cell>
          <cell r="W1202">
            <v>0.28499999999999998</v>
          </cell>
        </row>
        <row r="1203">
          <cell r="A1203">
            <v>1203</v>
          </cell>
          <cell r="C1203" t="str">
            <v>STRAIGHT TRAY(H.D.G)</v>
          </cell>
          <cell r="D1203" t="str">
            <v>400W×100H</v>
          </cell>
          <cell r="E1203" t="str">
            <v>m</v>
          </cell>
          <cell r="H1203">
            <v>833</v>
          </cell>
          <cell r="I1203">
            <v>11520</v>
          </cell>
          <cell r="J1203">
            <v>881</v>
          </cell>
          <cell r="K1203">
            <v>19230</v>
          </cell>
          <cell r="S1203">
            <v>11520</v>
          </cell>
          <cell r="V1203" t="str">
            <v>내선</v>
          </cell>
          <cell r="W1203">
            <v>0.33500000000000002</v>
          </cell>
        </row>
        <row r="1204">
          <cell r="A1204">
            <v>1204</v>
          </cell>
          <cell r="C1204" t="str">
            <v>STRAIGHT TRAY(H.D.G)</v>
          </cell>
          <cell r="D1204" t="str">
            <v>400W×150H</v>
          </cell>
          <cell r="E1204" t="str">
            <v>m</v>
          </cell>
          <cell r="S1204">
            <v>0</v>
          </cell>
          <cell r="V1204" t="str">
            <v>내선</v>
          </cell>
          <cell r="W1204">
            <v>0.33500000000000002</v>
          </cell>
        </row>
        <row r="1205">
          <cell r="A1205">
            <v>1205</v>
          </cell>
          <cell r="C1205" t="str">
            <v>STRAIGHT TRAY(H.D.G)</v>
          </cell>
          <cell r="D1205" t="str">
            <v>500W×100H</v>
          </cell>
          <cell r="E1205" t="str">
            <v>m</v>
          </cell>
          <cell r="J1205">
            <v>881</v>
          </cell>
          <cell r="S1205">
            <v>0</v>
          </cell>
          <cell r="V1205" t="str">
            <v>내선</v>
          </cell>
          <cell r="W1205">
            <v>0.44500000000000001</v>
          </cell>
        </row>
        <row r="1206">
          <cell r="A1206">
            <v>1206</v>
          </cell>
          <cell r="C1206" t="str">
            <v>STRAIGHT TRAY(H.D.G)</v>
          </cell>
          <cell r="D1206" t="str">
            <v>500W×150H</v>
          </cell>
          <cell r="E1206" t="str">
            <v>m</v>
          </cell>
          <cell r="S1206">
            <v>0</v>
          </cell>
          <cell r="V1206" t="str">
            <v>내선</v>
          </cell>
          <cell r="W1206">
            <v>0.44500000000000001</v>
          </cell>
        </row>
        <row r="1207">
          <cell r="A1207">
            <v>1207</v>
          </cell>
          <cell r="C1207" t="str">
            <v>STRAIGHT TRAY(H.D.G)</v>
          </cell>
          <cell r="D1207" t="str">
            <v>600W×100H</v>
          </cell>
          <cell r="E1207" t="str">
            <v>m</v>
          </cell>
          <cell r="H1207">
            <v>831</v>
          </cell>
          <cell r="I1207">
            <v>29500</v>
          </cell>
          <cell r="J1207">
            <v>880</v>
          </cell>
          <cell r="S1207">
            <v>29500</v>
          </cell>
          <cell r="V1207" t="str">
            <v>내선</v>
          </cell>
          <cell r="W1207">
            <v>0.52</v>
          </cell>
        </row>
        <row r="1208">
          <cell r="A1208">
            <v>1208</v>
          </cell>
          <cell r="C1208" t="str">
            <v>STRAIGHT TRAY(H.D.G)</v>
          </cell>
          <cell r="D1208" t="str">
            <v>600W×150H</v>
          </cell>
          <cell r="E1208" t="str">
            <v>m</v>
          </cell>
          <cell r="S1208">
            <v>0</v>
          </cell>
          <cell r="V1208" t="str">
            <v>내선</v>
          </cell>
          <cell r="W1208">
            <v>0.52</v>
          </cell>
        </row>
        <row r="1209">
          <cell r="A1209">
            <v>1209</v>
          </cell>
          <cell r="C1209" t="str">
            <v>STRAIGHT TRAY(H.D.G)</v>
          </cell>
          <cell r="D1209" t="str">
            <v>750W×150H</v>
          </cell>
          <cell r="E1209" t="str">
            <v>m</v>
          </cell>
          <cell r="H1209">
            <v>831</v>
          </cell>
          <cell r="I1209">
            <v>34500</v>
          </cell>
          <cell r="J1209">
            <v>880</v>
          </cell>
          <cell r="S1209">
            <v>34500</v>
          </cell>
          <cell r="V1209" t="str">
            <v>내선</v>
          </cell>
          <cell r="W1209">
            <v>0.52</v>
          </cell>
        </row>
        <row r="1210">
          <cell r="A1210">
            <v>1210</v>
          </cell>
          <cell r="C1210" t="str">
            <v>STRAIGHT TRAY(H.D.G)</v>
          </cell>
          <cell r="D1210" t="str">
            <v>450W×100H</v>
          </cell>
          <cell r="E1210" t="str">
            <v>m</v>
          </cell>
          <cell r="H1210">
            <v>831</v>
          </cell>
          <cell r="I1210">
            <v>21500</v>
          </cell>
          <cell r="J1210">
            <v>880</v>
          </cell>
          <cell r="K1210">
            <v>12400</v>
          </cell>
          <cell r="S1210">
            <v>12400</v>
          </cell>
          <cell r="V1210" t="str">
            <v>내선</v>
          </cell>
          <cell r="W1210">
            <v>0.44500000000000001</v>
          </cell>
        </row>
        <row r="1211">
          <cell r="A1211">
            <v>1211</v>
          </cell>
          <cell r="C1211" t="str">
            <v>STRAIGHT TRAY(H.D.G)</v>
          </cell>
          <cell r="D1211" t="str">
            <v>450W×150H</v>
          </cell>
          <cell r="E1211" t="str">
            <v>m</v>
          </cell>
          <cell r="S1211">
            <v>0</v>
          </cell>
          <cell r="V1211" t="str">
            <v>내선</v>
          </cell>
          <cell r="W1211">
            <v>0.44500000000000001</v>
          </cell>
        </row>
        <row r="1212">
          <cell r="A1212">
            <v>1212</v>
          </cell>
          <cell r="S1212" t="str">
            <v/>
          </cell>
        </row>
        <row r="1213">
          <cell r="A1213">
            <v>1213</v>
          </cell>
          <cell r="C1213" t="str">
            <v>HOR-ELBOW (H.D.G)</v>
          </cell>
          <cell r="D1213" t="str">
            <v>150W×100H</v>
          </cell>
          <cell r="E1213" t="str">
            <v>EA</v>
          </cell>
          <cell r="J1213">
            <v>880</v>
          </cell>
          <cell r="K1213">
            <v>14700</v>
          </cell>
          <cell r="S1213">
            <v>14700</v>
          </cell>
          <cell r="V1213" t="str">
            <v>내선</v>
          </cell>
          <cell r="W1213">
            <v>0.22500000000000001</v>
          </cell>
        </row>
        <row r="1214">
          <cell r="A1214">
            <v>1214</v>
          </cell>
          <cell r="C1214" t="str">
            <v>HOR-ELBOW (H.D.G)</v>
          </cell>
          <cell r="D1214" t="str">
            <v>150W×150H</v>
          </cell>
          <cell r="E1214" t="str">
            <v>EA</v>
          </cell>
          <cell r="S1214">
            <v>0</v>
          </cell>
          <cell r="V1214" t="str">
            <v>내선</v>
          </cell>
          <cell r="W1214">
            <v>0.22500000000000001</v>
          </cell>
        </row>
        <row r="1215">
          <cell r="A1215">
            <v>1215</v>
          </cell>
          <cell r="C1215" t="str">
            <v>HOR-ELBOW (H.D.G)</v>
          </cell>
          <cell r="D1215" t="str">
            <v>200W×100H</v>
          </cell>
          <cell r="E1215" t="str">
            <v>EA</v>
          </cell>
          <cell r="J1215">
            <v>880</v>
          </cell>
          <cell r="K1215">
            <v>17000</v>
          </cell>
          <cell r="S1215">
            <v>17000</v>
          </cell>
          <cell r="V1215" t="str">
            <v>내선</v>
          </cell>
          <cell r="W1215">
            <v>0.22500000000000001</v>
          </cell>
        </row>
        <row r="1216">
          <cell r="A1216">
            <v>1216</v>
          </cell>
          <cell r="C1216" t="str">
            <v>HOR-ELBOW (H.D.G)</v>
          </cell>
          <cell r="D1216" t="str">
            <v>200W×150H</v>
          </cell>
          <cell r="E1216" t="str">
            <v>EA</v>
          </cell>
          <cell r="S1216">
            <v>0</v>
          </cell>
          <cell r="V1216" t="str">
            <v>내선</v>
          </cell>
          <cell r="W1216">
            <v>0.22500000000000001</v>
          </cell>
        </row>
        <row r="1217">
          <cell r="A1217">
            <v>1217</v>
          </cell>
          <cell r="C1217" t="str">
            <v>HOR-ELBOW (H.D.G)</v>
          </cell>
          <cell r="D1217" t="str">
            <v>300W×100H</v>
          </cell>
          <cell r="E1217" t="str">
            <v>EA</v>
          </cell>
          <cell r="J1217">
            <v>880</v>
          </cell>
          <cell r="K1217">
            <v>18000</v>
          </cell>
          <cell r="S1217">
            <v>18000</v>
          </cell>
          <cell r="V1217" t="str">
            <v>내선</v>
          </cell>
          <cell r="W1217">
            <v>0.28499999999999998</v>
          </cell>
        </row>
        <row r="1218">
          <cell r="A1218">
            <v>1218</v>
          </cell>
          <cell r="C1218" t="str">
            <v>HOR-ELBOW (H.D.G)</v>
          </cell>
          <cell r="D1218" t="str">
            <v>300W×150H</v>
          </cell>
          <cell r="E1218" t="str">
            <v>EA</v>
          </cell>
          <cell r="S1218">
            <v>0</v>
          </cell>
          <cell r="V1218" t="str">
            <v>내선</v>
          </cell>
          <cell r="W1218">
            <v>0.28499999999999998</v>
          </cell>
        </row>
        <row r="1219">
          <cell r="A1219">
            <v>1219</v>
          </cell>
          <cell r="C1219" t="str">
            <v>HOR-ELBOW (H.D.G)</v>
          </cell>
          <cell r="D1219" t="str">
            <v>400W×100H</v>
          </cell>
          <cell r="E1219" t="str">
            <v>EA</v>
          </cell>
          <cell r="S1219">
            <v>0</v>
          </cell>
          <cell r="V1219" t="str">
            <v>내선</v>
          </cell>
          <cell r="W1219">
            <v>0.33500000000000002</v>
          </cell>
        </row>
        <row r="1220">
          <cell r="A1220">
            <v>1220</v>
          </cell>
          <cell r="C1220" t="str">
            <v>HOR-ELBOW (H.D.G)</v>
          </cell>
          <cell r="D1220" t="str">
            <v>400W×150H</v>
          </cell>
          <cell r="E1220" t="str">
            <v>EA</v>
          </cell>
          <cell r="S1220">
            <v>0</v>
          </cell>
          <cell r="V1220" t="str">
            <v>내선</v>
          </cell>
          <cell r="W1220">
            <v>0.33500000000000002</v>
          </cell>
        </row>
        <row r="1221">
          <cell r="A1221">
            <v>1221</v>
          </cell>
          <cell r="C1221" t="str">
            <v>HOR-ELBOW (H.D.G)</v>
          </cell>
          <cell r="D1221" t="str">
            <v>500W×100H</v>
          </cell>
          <cell r="E1221" t="str">
            <v>EA</v>
          </cell>
          <cell r="S1221">
            <v>0</v>
          </cell>
          <cell r="V1221" t="str">
            <v>내선</v>
          </cell>
          <cell r="W1221">
            <v>0.44500000000000001</v>
          </cell>
        </row>
        <row r="1222">
          <cell r="A1222">
            <v>1222</v>
          </cell>
          <cell r="C1222" t="str">
            <v>HOR-ELBOW (H.D.G)</v>
          </cell>
          <cell r="D1222" t="str">
            <v>500W×150H</v>
          </cell>
          <cell r="E1222" t="str">
            <v>EA</v>
          </cell>
          <cell r="S1222">
            <v>0</v>
          </cell>
          <cell r="V1222" t="str">
            <v>내선</v>
          </cell>
          <cell r="W1222">
            <v>0.44500000000000001</v>
          </cell>
        </row>
        <row r="1223">
          <cell r="A1223">
            <v>1223</v>
          </cell>
          <cell r="C1223" t="str">
            <v>HOR-ELBOW (H.D.G)</v>
          </cell>
          <cell r="D1223" t="str">
            <v>600W×100H</v>
          </cell>
          <cell r="E1223" t="str">
            <v>EA</v>
          </cell>
          <cell r="J1223">
            <v>880</v>
          </cell>
          <cell r="K1223">
            <v>26300</v>
          </cell>
          <cell r="S1223">
            <v>26300</v>
          </cell>
          <cell r="V1223" t="str">
            <v>내선</v>
          </cell>
          <cell r="W1223">
            <v>0.52</v>
          </cell>
        </row>
        <row r="1224">
          <cell r="A1224">
            <v>1224</v>
          </cell>
          <cell r="C1224" t="str">
            <v>HOR-ELBOW (H.D.G)</v>
          </cell>
          <cell r="D1224" t="str">
            <v>600W×150H</v>
          </cell>
          <cell r="E1224" t="str">
            <v>EA</v>
          </cell>
          <cell r="S1224">
            <v>0</v>
          </cell>
          <cell r="V1224" t="str">
            <v>내선</v>
          </cell>
          <cell r="W1224">
            <v>0.52</v>
          </cell>
        </row>
        <row r="1225">
          <cell r="A1225">
            <v>1225</v>
          </cell>
          <cell r="S1225" t="str">
            <v/>
          </cell>
        </row>
        <row r="1226">
          <cell r="A1226">
            <v>1226</v>
          </cell>
          <cell r="C1226" t="str">
            <v>HOR-ELBOW (H.D.G)</v>
          </cell>
          <cell r="D1226" t="str">
            <v>450W×100H</v>
          </cell>
          <cell r="E1226" t="str">
            <v>EA</v>
          </cell>
          <cell r="J1226">
            <v>880</v>
          </cell>
          <cell r="K1226">
            <v>25000</v>
          </cell>
          <cell r="S1226">
            <v>25000</v>
          </cell>
          <cell r="V1226" t="str">
            <v>내선</v>
          </cell>
          <cell r="W1226">
            <v>0.44500000000000001</v>
          </cell>
        </row>
        <row r="1227">
          <cell r="A1227">
            <v>1227</v>
          </cell>
          <cell r="C1227" t="str">
            <v>HOR-ELBOW (H.D.G)</v>
          </cell>
          <cell r="D1227" t="str">
            <v>450W×150H</v>
          </cell>
          <cell r="E1227" t="str">
            <v>EA</v>
          </cell>
          <cell r="S1227">
            <v>0</v>
          </cell>
          <cell r="V1227" t="str">
            <v>내선</v>
          </cell>
          <cell r="W1227">
            <v>0.44500000000000001</v>
          </cell>
        </row>
        <row r="1228">
          <cell r="A1228">
            <v>1228</v>
          </cell>
          <cell r="C1228" t="str">
            <v>VER-ELBOW (H.D.G)</v>
          </cell>
          <cell r="D1228" t="str">
            <v>150W×100H</v>
          </cell>
          <cell r="E1228" t="str">
            <v>EA</v>
          </cell>
          <cell r="J1228">
            <v>880</v>
          </cell>
          <cell r="K1228">
            <v>12400</v>
          </cell>
          <cell r="S1228">
            <v>12400</v>
          </cell>
          <cell r="V1228" t="str">
            <v>내선</v>
          </cell>
          <cell r="W1228">
            <v>0.22500000000000001</v>
          </cell>
        </row>
        <row r="1229">
          <cell r="A1229">
            <v>1229</v>
          </cell>
          <cell r="C1229" t="str">
            <v>VER-ELBOW (H.D.G)</v>
          </cell>
          <cell r="D1229" t="str">
            <v>150W×150H</v>
          </cell>
          <cell r="E1229" t="str">
            <v>EA</v>
          </cell>
          <cell r="S1229">
            <v>0</v>
          </cell>
          <cell r="V1229" t="str">
            <v>내선</v>
          </cell>
          <cell r="W1229">
            <v>0.22500000000000001</v>
          </cell>
        </row>
        <row r="1230">
          <cell r="A1230">
            <v>1230</v>
          </cell>
          <cell r="C1230" t="str">
            <v>VER-ELBOW (H.D.G)</v>
          </cell>
          <cell r="D1230" t="str">
            <v>200W×100H</v>
          </cell>
          <cell r="E1230" t="str">
            <v>EA</v>
          </cell>
          <cell r="J1230">
            <v>880</v>
          </cell>
          <cell r="K1230">
            <v>13000</v>
          </cell>
          <cell r="S1230">
            <v>13000</v>
          </cell>
          <cell r="V1230" t="str">
            <v>내선</v>
          </cell>
          <cell r="W1230">
            <v>0.22500000000000001</v>
          </cell>
        </row>
        <row r="1231">
          <cell r="A1231">
            <v>1231</v>
          </cell>
          <cell r="C1231" t="str">
            <v>VER-ELBOW (H.D.G)</v>
          </cell>
          <cell r="D1231" t="str">
            <v>200W×150H</v>
          </cell>
          <cell r="E1231" t="str">
            <v>EA</v>
          </cell>
          <cell r="S1231">
            <v>0</v>
          </cell>
          <cell r="V1231" t="str">
            <v>내선</v>
          </cell>
          <cell r="W1231">
            <v>0.22500000000000001</v>
          </cell>
        </row>
        <row r="1232">
          <cell r="A1232">
            <v>1232</v>
          </cell>
          <cell r="C1232" t="str">
            <v>VER-ELBOW (H.D.G)</v>
          </cell>
          <cell r="D1232" t="str">
            <v>300W×100H</v>
          </cell>
          <cell r="E1232" t="str">
            <v>EA</v>
          </cell>
          <cell r="J1232">
            <v>880</v>
          </cell>
          <cell r="K1232">
            <v>13500</v>
          </cell>
          <cell r="S1232">
            <v>13500</v>
          </cell>
          <cell r="V1232" t="str">
            <v>내선</v>
          </cell>
          <cell r="W1232">
            <v>0.28499999999999998</v>
          </cell>
        </row>
        <row r="1233">
          <cell r="A1233">
            <v>1233</v>
          </cell>
          <cell r="C1233" t="str">
            <v>VER-ELBOW (H.D.G)</v>
          </cell>
          <cell r="D1233" t="str">
            <v>300W×150H</v>
          </cell>
          <cell r="E1233" t="str">
            <v>EA</v>
          </cell>
          <cell r="S1233">
            <v>0</v>
          </cell>
          <cell r="V1233" t="str">
            <v>내선</v>
          </cell>
          <cell r="W1233">
            <v>0.28499999999999998</v>
          </cell>
        </row>
        <row r="1234">
          <cell r="A1234">
            <v>1234</v>
          </cell>
          <cell r="C1234" t="str">
            <v>VER-ELBOW (H.D.G)</v>
          </cell>
          <cell r="D1234" t="str">
            <v>450W×100H</v>
          </cell>
          <cell r="E1234" t="str">
            <v>EA</v>
          </cell>
          <cell r="J1234">
            <v>879</v>
          </cell>
          <cell r="K1234">
            <v>15200</v>
          </cell>
          <cell r="S1234">
            <v>15200</v>
          </cell>
          <cell r="V1234" t="str">
            <v>내선</v>
          </cell>
          <cell r="W1234">
            <v>0.33500000000000002</v>
          </cell>
        </row>
        <row r="1235">
          <cell r="A1235">
            <v>1235</v>
          </cell>
          <cell r="C1235" t="str">
            <v>VER-ELBOW (H.D.G)</v>
          </cell>
          <cell r="D1235" t="str">
            <v>450W×150H</v>
          </cell>
          <cell r="E1235" t="str">
            <v>EA</v>
          </cell>
          <cell r="S1235">
            <v>0</v>
          </cell>
          <cell r="V1235" t="str">
            <v>내선</v>
          </cell>
          <cell r="W1235">
            <v>0.33500000000000002</v>
          </cell>
        </row>
        <row r="1236">
          <cell r="A1236">
            <v>1236</v>
          </cell>
          <cell r="C1236" t="str">
            <v>VER-ELBOW (H.D.G)</v>
          </cell>
          <cell r="D1236" t="str">
            <v>500W×100H</v>
          </cell>
          <cell r="E1236" t="str">
            <v>EA</v>
          </cell>
          <cell r="S1236">
            <v>0</v>
          </cell>
          <cell r="V1236" t="str">
            <v>내선</v>
          </cell>
          <cell r="W1236">
            <v>0.44500000000000001</v>
          </cell>
        </row>
        <row r="1237">
          <cell r="A1237">
            <v>1237</v>
          </cell>
          <cell r="C1237" t="str">
            <v>VER-ELBOW (H.D.G)</v>
          </cell>
          <cell r="D1237" t="str">
            <v>500W×150H</v>
          </cell>
          <cell r="E1237" t="str">
            <v>EA</v>
          </cell>
          <cell r="S1237">
            <v>0</v>
          </cell>
          <cell r="V1237" t="str">
            <v>내선</v>
          </cell>
          <cell r="W1237">
            <v>0.44500000000000001</v>
          </cell>
        </row>
        <row r="1238">
          <cell r="A1238">
            <v>1238</v>
          </cell>
          <cell r="C1238" t="str">
            <v>VER-ELBOW (H.D.G)</v>
          </cell>
          <cell r="D1238" t="str">
            <v>600W×100H</v>
          </cell>
          <cell r="E1238" t="str">
            <v>EA</v>
          </cell>
          <cell r="J1238">
            <v>879</v>
          </cell>
          <cell r="K1238">
            <v>16200</v>
          </cell>
          <cell r="S1238">
            <v>16200</v>
          </cell>
          <cell r="V1238" t="str">
            <v>내선</v>
          </cell>
          <cell r="W1238">
            <v>0.52</v>
          </cell>
        </row>
        <row r="1239">
          <cell r="A1239">
            <v>1239</v>
          </cell>
          <cell r="C1239" t="str">
            <v>VER-ELBOW (H.D.G)</v>
          </cell>
          <cell r="D1239" t="str">
            <v>600W×150H</v>
          </cell>
          <cell r="E1239" t="str">
            <v>EA</v>
          </cell>
          <cell r="S1239">
            <v>0</v>
          </cell>
          <cell r="V1239" t="str">
            <v>내선</v>
          </cell>
          <cell r="W1239">
            <v>0.52</v>
          </cell>
        </row>
        <row r="1240">
          <cell r="A1240">
            <v>1238</v>
          </cell>
          <cell r="C1240" t="str">
            <v>VER-ELBOW (H.D.G)</v>
          </cell>
          <cell r="D1240" t="str">
            <v>600W×100H</v>
          </cell>
          <cell r="E1240" t="str">
            <v>EA</v>
          </cell>
          <cell r="J1240">
            <v>879</v>
          </cell>
          <cell r="K1240">
            <v>16200</v>
          </cell>
          <cell r="S1240">
            <v>16200</v>
          </cell>
          <cell r="V1240" t="str">
            <v>내선</v>
          </cell>
          <cell r="W1240">
            <v>0.52</v>
          </cell>
        </row>
        <row r="1241">
          <cell r="A1241">
            <v>1241</v>
          </cell>
          <cell r="C1241" t="str">
            <v>HOR-TEE (H.D.G)</v>
          </cell>
          <cell r="D1241" t="str">
            <v>150W×100H</v>
          </cell>
          <cell r="E1241" t="str">
            <v>EA</v>
          </cell>
          <cell r="S1241">
            <v>0</v>
          </cell>
          <cell r="V1241" t="str">
            <v>내선</v>
          </cell>
          <cell r="W1241">
            <v>0.22500000000000001</v>
          </cell>
        </row>
        <row r="1242">
          <cell r="A1242">
            <v>1242</v>
          </cell>
          <cell r="C1242" t="str">
            <v>HOR-TEE (H.D.G)</v>
          </cell>
          <cell r="D1242" t="str">
            <v>150W×150H</v>
          </cell>
          <cell r="E1242" t="str">
            <v>EA</v>
          </cell>
          <cell r="S1242">
            <v>0</v>
          </cell>
          <cell r="V1242" t="str">
            <v>내선</v>
          </cell>
          <cell r="W1242">
            <v>0.22500000000000001</v>
          </cell>
        </row>
        <row r="1243">
          <cell r="A1243">
            <v>1243</v>
          </cell>
          <cell r="C1243" t="str">
            <v>HOR-TEE (H.D.G)</v>
          </cell>
          <cell r="D1243" t="str">
            <v>200W×100H</v>
          </cell>
          <cell r="E1243" t="str">
            <v>EA</v>
          </cell>
          <cell r="J1243">
            <v>879</v>
          </cell>
          <cell r="K1243">
            <v>15500</v>
          </cell>
          <cell r="S1243">
            <v>15500</v>
          </cell>
          <cell r="V1243" t="str">
            <v>내선</v>
          </cell>
          <cell r="W1243">
            <v>0.22500000000000001</v>
          </cell>
        </row>
        <row r="1244">
          <cell r="A1244">
            <v>1244</v>
          </cell>
          <cell r="C1244" t="str">
            <v>HOR-TEE (H.D.G)</v>
          </cell>
          <cell r="D1244" t="str">
            <v>200W×150H</v>
          </cell>
          <cell r="E1244" t="str">
            <v>EA</v>
          </cell>
          <cell r="S1244">
            <v>0</v>
          </cell>
          <cell r="V1244" t="str">
            <v>내선</v>
          </cell>
          <cell r="W1244">
            <v>0.22500000000000001</v>
          </cell>
        </row>
        <row r="1245">
          <cell r="A1245">
            <v>1245</v>
          </cell>
          <cell r="C1245" t="str">
            <v>HOR-TEE (H.D.G)</v>
          </cell>
          <cell r="D1245" t="str">
            <v>300W×100H</v>
          </cell>
          <cell r="E1245" t="str">
            <v>EA</v>
          </cell>
          <cell r="J1245">
            <v>879</v>
          </cell>
          <cell r="K1245">
            <v>17600</v>
          </cell>
          <cell r="S1245">
            <v>17600</v>
          </cell>
          <cell r="V1245" t="str">
            <v>내선</v>
          </cell>
          <cell r="W1245">
            <v>0.28499999999999998</v>
          </cell>
        </row>
        <row r="1246">
          <cell r="A1246">
            <v>1246</v>
          </cell>
          <cell r="C1246" t="str">
            <v>HOR-TEE (H.D.G)</v>
          </cell>
          <cell r="D1246" t="str">
            <v>300W×150H</v>
          </cell>
          <cell r="E1246" t="str">
            <v>EA</v>
          </cell>
          <cell r="S1246">
            <v>0</v>
          </cell>
          <cell r="V1246" t="str">
            <v>내선</v>
          </cell>
          <cell r="W1246">
            <v>0.28499999999999998</v>
          </cell>
        </row>
        <row r="1247">
          <cell r="A1247">
            <v>1247</v>
          </cell>
          <cell r="C1247" t="str">
            <v>HOR-TEE (H.D.G)</v>
          </cell>
          <cell r="D1247" t="str">
            <v>450W×100H</v>
          </cell>
          <cell r="E1247" t="str">
            <v>EA</v>
          </cell>
          <cell r="J1247">
            <v>879</v>
          </cell>
          <cell r="K1247">
            <v>21100</v>
          </cell>
          <cell r="S1247">
            <v>21100</v>
          </cell>
          <cell r="V1247" t="str">
            <v>내선</v>
          </cell>
          <cell r="W1247">
            <v>0.33500000000000002</v>
          </cell>
        </row>
        <row r="1248">
          <cell r="A1248">
            <v>1248</v>
          </cell>
          <cell r="C1248" t="str">
            <v>HOR-TEE (H.D.G)</v>
          </cell>
          <cell r="D1248" t="str">
            <v>400W×150H</v>
          </cell>
          <cell r="E1248" t="str">
            <v>EA</v>
          </cell>
          <cell r="S1248">
            <v>0</v>
          </cell>
          <cell r="V1248" t="str">
            <v>내선</v>
          </cell>
          <cell r="W1248">
            <v>0.33500000000000002</v>
          </cell>
        </row>
        <row r="1249">
          <cell r="A1249">
            <v>1249</v>
          </cell>
          <cell r="C1249" t="str">
            <v>HOR-TEE (H.D.G)</v>
          </cell>
          <cell r="D1249" t="str">
            <v>500W×100H</v>
          </cell>
          <cell r="E1249" t="str">
            <v>EA</v>
          </cell>
          <cell r="S1249">
            <v>0</v>
          </cell>
          <cell r="V1249" t="str">
            <v>내선</v>
          </cell>
          <cell r="W1249">
            <v>0.44500000000000001</v>
          </cell>
        </row>
        <row r="1250">
          <cell r="A1250">
            <v>1250</v>
          </cell>
          <cell r="C1250" t="str">
            <v>HOR-TEE (H.D.G)</v>
          </cell>
          <cell r="D1250" t="str">
            <v>500W×150H</v>
          </cell>
          <cell r="E1250" t="str">
            <v>EA</v>
          </cell>
          <cell r="S1250">
            <v>0</v>
          </cell>
          <cell r="V1250" t="str">
            <v>내선</v>
          </cell>
          <cell r="W1250">
            <v>0.44500000000000001</v>
          </cell>
        </row>
        <row r="1251">
          <cell r="A1251">
            <v>1251</v>
          </cell>
          <cell r="C1251" t="str">
            <v>HOR-TEE (H.D.G)</v>
          </cell>
          <cell r="D1251" t="str">
            <v>600W×100H</v>
          </cell>
          <cell r="E1251" t="str">
            <v>EA</v>
          </cell>
          <cell r="J1251">
            <v>879</v>
          </cell>
          <cell r="K1251">
            <v>25000</v>
          </cell>
          <cell r="S1251">
            <v>25000</v>
          </cell>
          <cell r="V1251" t="str">
            <v>내선</v>
          </cell>
          <cell r="W1251">
            <v>0.52</v>
          </cell>
        </row>
        <row r="1252">
          <cell r="A1252">
            <v>1252</v>
          </cell>
          <cell r="C1252" t="str">
            <v>HOR-TEE (H.D.G)</v>
          </cell>
          <cell r="D1252" t="str">
            <v>600W×150H</v>
          </cell>
          <cell r="E1252" t="str">
            <v>EA</v>
          </cell>
          <cell r="S1252">
            <v>0</v>
          </cell>
          <cell r="V1252" t="str">
            <v>내선</v>
          </cell>
          <cell r="W1252">
            <v>0.52</v>
          </cell>
        </row>
        <row r="1253">
          <cell r="A1253">
            <v>1253</v>
          </cell>
          <cell r="C1253" t="str">
            <v>HOR-TEE (H.D.G)</v>
          </cell>
          <cell r="D1253" t="str">
            <v>750W×100H</v>
          </cell>
          <cell r="E1253" t="str">
            <v>EA</v>
          </cell>
          <cell r="S1253">
            <v>0</v>
          </cell>
          <cell r="V1253" t="str">
            <v>내선</v>
          </cell>
          <cell r="W1253">
            <v>0.5575</v>
          </cell>
        </row>
        <row r="1254">
          <cell r="A1254">
            <v>1254</v>
          </cell>
          <cell r="C1254" t="str">
            <v>VER-TEE (H.D.G)</v>
          </cell>
          <cell r="D1254" t="str">
            <v>300W×100H</v>
          </cell>
          <cell r="E1254" t="str">
            <v>EA</v>
          </cell>
          <cell r="S1254">
            <v>0</v>
          </cell>
          <cell r="V1254" t="str">
            <v>내선</v>
          </cell>
          <cell r="W1254">
            <v>0.58750000000000002</v>
          </cell>
        </row>
        <row r="1255">
          <cell r="A1255">
            <v>1255</v>
          </cell>
          <cell r="S1255" t="str">
            <v/>
          </cell>
        </row>
        <row r="1256">
          <cell r="A1256">
            <v>1256</v>
          </cell>
          <cell r="C1256" t="str">
            <v>HOR-CROSS (H.D.G)</v>
          </cell>
          <cell r="D1256" t="str">
            <v>150W×100H</v>
          </cell>
          <cell r="E1256" t="str">
            <v>EA</v>
          </cell>
          <cell r="S1256">
            <v>0</v>
          </cell>
          <cell r="V1256" t="str">
            <v>내선</v>
          </cell>
          <cell r="W1256">
            <v>0.22500000000000001</v>
          </cell>
        </row>
        <row r="1257">
          <cell r="A1257">
            <v>1257</v>
          </cell>
          <cell r="C1257" t="str">
            <v>HOR-CROSS (H.D.G)</v>
          </cell>
          <cell r="D1257" t="str">
            <v>150W×150H</v>
          </cell>
          <cell r="E1257" t="str">
            <v>EA</v>
          </cell>
          <cell r="S1257">
            <v>0</v>
          </cell>
          <cell r="V1257" t="str">
            <v>내선</v>
          </cell>
          <cell r="W1257">
            <v>0.22500000000000001</v>
          </cell>
        </row>
        <row r="1258">
          <cell r="A1258">
            <v>1258</v>
          </cell>
          <cell r="C1258" t="str">
            <v>HOR-CROSS (H.D.G)</v>
          </cell>
          <cell r="D1258" t="str">
            <v>200W×100H</v>
          </cell>
          <cell r="E1258" t="str">
            <v>EA</v>
          </cell>
          <cell r="J1258">
            <v>879</v>
          </cell>
          <cell r="K1258">
            <v>24900</v>
          </cell>
          <cell r="S1258">
            <v>24900</v>
          </cell>
          <cell r="V1258" t="str">
            <v>내선</v>
          </cell>
          <cell r="W1258">
            <v>0.22500000000000001</v>
          </cell>
        </row>
        <row r="1259">
          <cell r="A1259">
            <v>1259</v>
          </cell>
          <cell r="C1259" t="str">
            <v>HOR-CROSS (H.D.G)</v>
          </cell>
          <cell r="D1259" t="str">
            <v>200W×150H</v>
          </cell>
          <cell r="E1259" t="str">
            <v>EA</v>
          </cell>
          <cell r="S1259">
            <v>0</v>
          </cell>
          <cell r="V1259" t="str">
            <v>내선</v>
          </cell>
          <cell r="W1259">
            <v>0.22500000000000001</v>
          </cell>
        </row>
        <row r="1260">
          <cell r="A1260">
            <v>1260</v>
          </cell>
          <cell r="C1260" t="str">
            <v>HOR-CROSS (H.D.G)</v>
          </cell>
          <cell r="D1260" t="str">
            <v>300W×100H</v>
          </cell>
          <cell r="E1260" t="str">
            <v>EA</v>
          </cell>
          <cell r="J1260">
            <v>879</v>
          </cell>
          <cell r="K1260">
            <v>27200</v>
          </cell>
          <cell r="S1260">
            <v>27200</v>
          </cell>
          <cell r="V1260" t="str">
            <v>내선</v>
          </cell>
          <cell r="W1260">
            <v>0.28499999999999998</v>
          </cell>
        </row>
        <row r="1261">
          <cell r="A1261">
            <v>1261</v>
          </cell>
          <cell r="C1261" t="str">
            <v>HOR-CROSS (H.D.G)</v>
          </cell>
          <cell r="D1261" t="str">
            <v>300W×150H</v>
          </cell>
          <cell r="E1261" t="str">
            <v>EA</v>
          </cell>
          <cell r="S1261">
            <v>0</v>
          </cell>
          <cell r="V1261" t="str">
            <v>내선</v>
          </cell>
          <cell r="W1261">
            <v>0.28499999999999998</v>
          </cell>
        </row>
        <row r="1262">
          <cell r="A1262">
            <v>1262</v>
          </cell>
          <cell r="C1262" t="str">
            <v>HOR-CROSS (H.D.G)</v>
          </cell>
          <cell r="D1262" t="str">
            <v>450W×100H</v>
          </cell>
          <cell r="E1262" t="str">
            <v>EA</v>
          </cell>
          <cell r="J1262">
            <v>879</v>
          </cell>
          <cell r="K1262">
            <v>31300</v>
          </cell>
          <cell r="S1262">
            <v>31300</v>
          </cell>
          <cell r="V1262" t="str">
            <v>내선</v>
          </cell>
          <cell r="W1262">
            <v>0.33500000000000002</v>
          </cell>
        </row>
        <row r="1263">
          <cell r="A1263">
            <v>1263</v>
          </cell>
          <cell r="C1263" t="str">
            <v>HOR-CROSS (H.D.G)</v>
          </cell>
          <cell r="D1263" t="str">
            <v>400W×150H</v>
          </cell>
          <cell r="E1263" t="str">
            <v>EA</v>
          </cell>
          <cell r="S1263">
            <v>0</v>
          </cell>
          <cell r="V1263" t="str">
            <v>내선</v>
          </cell>
          <cell r="W1263">
            <v>0.33500000000000002</v>
          </cell>
        </row>
        <row r="1264">
          <cell r="A1264">
            <v>1264</v>
          </cell>
          <cell r="C1264" t="str">
            <v>HOR-CROSS (H.D.G)</v>
          </cell>
          <cell r="D1264" t="str">
            <v>500W×100H</v>
          </cell>
          <cell r="E1264" t="str">
            <v>EA</v>
          </cell>
          <cell r="S1264">
            <v>0</v>
          </cell>
          <cell r="V1264" t="str">
            <v>내선</v>
          </cell>
          <cell r="W1264">
            <v>0.44500000000000001</v>
          </cell>
        </row>
        <row r="1265">
          <cell r="A1265">
            <v>1265</v>
          </cell>
          <cell r="C1265" t="str">
            <v>HOR-CROSS (H.D.G)</v>
          </cell>
          <cell r="D1265" t="str">
            <v>500W×150H</v>
          </cell>
          <cell r="E1265" t="str">
            <v>EA</v>
          </cell>
          <cell r="S1265">
            <v>0</v>
          </cell>
          <cell r="V1265" t="str">
            <v>내선</v>
          </cell>
          <cell r="W1265">
            <v>0.44500000000000001</v>
          </cell>
        </row>
        <row r="1266">
          <cell r="A1266">
            <v>1266</v>
          </cell>
          <cell r="C1266" t="str">
            <v>HOR-CROSS (H.D.G)</v>
          </cell>
          <cell r="D1266" t="str">
            <v>600W×100H</v>
          </cell>
          <cell r="E1266" t="str">
            <v>EA</v>
          </cell>
          <cell r="J1266">
            <v>879</v>
          </cell>
          <cell r="K1266">
            <v>36100</v>
          </cell>
          <cell r="S1266">
            <v>36100</v>
          </cell>
          <cell r="V1266" t="str">
            <v>내선</v>
          </cell>
          <cell r="W1266">
            <v>0.52</v>
          </cell>
        </row>
        <row r="1267">
          <cell r="A1267">
            <v>1267</v>
          </cell>
          <cell r="C1267" t="str">
            <v>HOR-CROSS (H.D.G)</v>
          </cell>
          <cell r="D1267" t="str">
            <v>600W×150H</v>
          </cell>
          <cell r="E1267" t="str">
            <v>EA</v>
          </cell>
          <cell r="S1267">
            <v>0</v>
          </cell>
          <cell r="V1267" t="str">
            <v>내선</v>
          </cell>
          <cell r="W1267">
            <v>0.52</v>
          </cell>
        </row>
        <row r="1268">
          <cell r="A1268">
            <v>1268</v>
          </cell>
          <cell r="C1268" t="str">
            <v>REDUCER (H.D.G)</v>
          </cell>
          <cell r="D1268" t="str">
            <v>750×600W×100H</v>
          </cell>
          <cell r="E1268" t="str">
            <v>EA</v>
          </cell>
          <cell r="S1268">
            <v>0</v>
          </cell>
          <cell r="V1268" t="str">
            <v>내선</v>
          </cell>
          <cell r="W1268">
            <v>0.22500000000000001</v>
          </cell>
        </row>
        <row r="1269">
          <cell r="A1269">
            <v>1269</v>
          </cell>
          <cell r="C1269" t="str">
            <v>REDUCER (H.D.G)</v>
          </cell>
          <cell r="D1269" t="str">
            <v>600×500W×100H</v>
          </cell>
          <cell r="E1269" t="str">
            <v>EA</v>
          </cell>
          <cell r="S1269">
            <v>0</v>
          </cell>
          <cell r="V1269" t="str">
            <v>내선</v>
          </cell>
          <cell r="W1269">
            <v>0.22500000000000001</v>
          </cell>
        </row>
        <row r="1270">
          <cell r="A1270">
            <v>1270</v>
          </cell>
          <cell r="C1270" t="str">
            <v>REDUCER (H.D.G)</v>
          </cell>
          <cell r="D1270" t="str">
            <v>600×500W×150H</v>
          </cell>
          <cell r="E1270" t="str">
            <v>EA</v>
          </cell>
          <cell r="S1270">
            <v>0</v>
          </cell>
          <cell r="V1270" t="str">
            <v>내선</v>
          </cell>
          <cell r="W1270">
            <v>0.22500000000000001</v>
          </cell>
        </row>
        <row r="1271">
          <cell r="A1271">
            <v>1271</v>
          </cell>
          <cell r="C1271" t="str">
            <v>REDUCER (H.D.G)</v>
          </cell>
          <cell r="D1271" t="str">
            <v>600×400W×100H</v>
          </cell>
          <cell r="E1271" t="str">
            <v>EA</v>
          </cell>
          <cell r="S1271">
            <v>0</v>
          </cell>
          <cell r="V1271" t="str">
            <v>내선</v>
          </cell>
          <cell r="W1271">
            <v>0.22500000000000001</v>
          </cell>
        </row>
        <row r="1272">
          <cell r="A1272">
            <v>1272</v>
          </cell>
          <cell r="C1272" t="str">
            <v>REDUCER (H.D.G)</v>
          </cell>
          <cell r="D1272" t="str">
            <v>600×400W×150H</v>
          </cell>
          <cell r="E1272" t="str">
            <v>EA</v>
          </cell>
          <cell r="S1272">
            <v>0</v>
          </cell>
          <cell r="V1272" t="str">
            <v>내선</v>
          </cell>
          <cell r="W1272">
            <v>0.22500000000000001</v>
          </cell>
        </row>
        <row r="1273">
          <cell r="A1273">
            <v>1273</v>
          </cell>
          <cell r="C1273" t="str">
            <v>REDUCER (H.D.G)</v>
          </cell>
          <cell r="D1273" t="str">
            <v>600×300W×100H</v>
          </cell>
          <cell r="E1273" t="str">
            <v>EA</v>
          </cell>
          <cell r="S1273">
            <v>0</v>
          </cell>
          <cell r="V1273" t="str">
            <v>내선</v>
          </cell>
          <cell r="W1273">
            <v>0.28499999999999998</v>
          </cell>
        </row>
        <row r="1274">
          <cell r="A1274">
            <v>1274</v>
          </cell>
          <cell r="C1274" t="str">
            <v>REDUCER (H.D.G)</v>
          </cell>
          <cell r="D1274" t="str">
            <v>600×300W×150H</v>
          </cell>
          <cell r="E1274" t="str">
            <v>EA</v>
          </cell>
          <cell r="S1274">
            <v>0</v>
          </cell>
          <cell r="V1274" t="str">
            <v>내선</v>
          </cell>
          <cell r="W1274">
            <v>0.28499999999999998</v>
          </cell>
        </row>
        <row r="1275">
          <cell r="A1275">
            <v>1275</v>
          </cell>
          <cell r="C1275" t="str">
            <v>REDUCER (H.D.G)</v>
          </cell>
          <cell r="D1275" t="str">
            <v>600×200W×100H</v>
          </cell>
          <cell r="E1275" t="str">
            <v>EA</v>
          </cell>
          <cell r="S1275">
            <v>0</v>
          </cell>
          <cell r="V1275" t="str">
            <v>내선</v>
          </cell>
          <cell r="W1275">
            <v>0.33500000000000002</v>
          </cell>
        </row>
        <row r="1276">
          <cell r="A1276">
            <v>1276</v>
          </cell>
          <cell r="C1276" t="str">
            <v>REDUCER (H.D.G)</v>
          </cell>
          <cell r="D1276" t="str">
            <v>600×200W×150H</v>
          </cell>
          <cell r="E1276" t="str">
            <v>EA</v>
          </cell>
          <cell r="S1276">
            <v>0</v>
          </cell>
          <cell r="V1276" t="str">
            <v>내선</v>
          </cell>
          <cell r="W1276">
            <v>0.33500000000000002</v>
          </cell>
        </row>
        <row r="1277">
          <cell r="A1277">
            <v>1277</v>
          </cell>
          <cell r="C1277" t="str">
            <v>REDUCER (H.D.G)</v>
          </cell>
          <cell r="D1277" t="str">
            <v>600×150W×100H</v>
          </cell>
          <cell r="E1277" t="str">
            <v>EA</v>
          </cell>
          <cell r="S1277">
            <v>0</v>
          </cell>
          <cell r="V1277" t="str">
            <v>내선</v>
          </cell>
          <cell r="W1277">
            <v>0.44500000000000001</v>
          </cell>
        </row>
        <row r="1278">
          <cell r="A1278">
            <v>1278</v>
          </cell>
          <cell r="C1278" t="str">
            <v>REDUCER (H.D.G)</v>
          </cell>
          <cell r="D1278" t="str">
            <v>600×150W×150H</v>
          </cell>
          <cell r="E1278" t="str">
            <v>EA</v>
          </cell>
          <cell r="S1278">
            <v>0</v>
          </cell>
          <cell r="V1278" t="str">
            <v>내선</v>
          </cell>
          <cell r="W1278">
            <v>0.44500000000000001</v>
          </cell>
        </row>
        <row r="1279">
          <cell r="A1279">
            <v>1279</v>
          </cell>
          <cell r="C1279" t="str">
            <v>REDUCER (H.D.G)</v>
          </cell>
          <cell r="D1279" t="str">
            <v>300×150W×100H</v>
          </cell>
          <cell r="E1279" t="str">
            <v>EA</v>
          </cell>
          <cell r="S1279">
            <v>0</v>
          </cell>
          <cell r="V1279" t="str">
            <v>내선</v>
          </cell>
          <cell r="W1279">
            <v>0.52</v>
          </cell>
        </row>
        <row r="1280">
          <cell r="A1280">
            <v>1280</v>
          </cell>
          <cell r="C1280" t="str">
            <v>REDUCER (H.D.G)</v>
          </cell>
          <cell r="D1280" t="str">
            <v>300×150W×150H</v>
          </cell>
          <cell r="E1280" t="str">
            <v>EA</v>
          </cell>
          <cell r="S1280">
            <v>0</v>
          </cell>
          <cell r="V1280" t="str">
            <v>내선</v>
          </cell>
          <cell r="W1280">
            <v>0.52</v>
          </cell>
        </row>
        <row r="1281">
          <cell r="A1281">
            <v>1281</v>
          </cell>
          <cell r="C1281" t="str">
            <v>REDUCER (H.D.G)</v>
          </cell>
          <cell r="D1281" t="str">
            <v>400×200W×100H</v>
          </cell>
          <cell r="E1281" t="str">
            <v>EA</v>
          </cell>
          <cell r="S1281">
            <v>0</v>
          </cell>
          <cell r="V1281" t="str">
            <v>내선</v>
          </cell>
          <cell r="W1281">
            <v>0.44500000000000001</v>
          </cell>
        </row>
        <row r="1282">
          <cell r="A1282">
            <v>1282</v>
          </cell>
          <cell r="C1282" t="str">
            <v>STRAIGHT-COV.(H.D.G)</v>
          </cell>
          <cell r="D1282" t="str">
            <v>150W</v>
          </cell>
          <cell r="E1282" t="str">
            <v>EA</v>
          </cell>
          <cell r="J1282">
            <v>881</v>
          </cell>
          <cell r="K1282">
            <v>5170</v>
          </cell>
          <cell r="S1282">
            <v>5170</v>
          </cell>
        </row>
        <row r="1283">
          <cell r="A1283">
            <v>1283</v>
          </cell>
          <cell r="C1283" t="str">
            <v>STRAIGHT-COV.(H.D.G)</v>
          </cell>
          <cell r="D1283" t="str">
            <v>200W</v>
          </cell>
          <cell r="E1283" t="str">
            <v>EA</v>
          </cell>
          <cell r="J1283">
            <v>881</v>
          </cell>
          <cell r="K1283">
            <v>6990</v>
          </cell>
          <cell r="S1283">
            <v>6990</v>
          </cell>
        </row>
        <row r="1284">
          <cell r="A1284">
            <v>1284</v>
          </cell>
          <cell r="C1284" t="str">
            <v>STRAIGHT-COV.(H.D.G)</v>
          </cell>
          <cell r="D1284" t="str">
            <v>300W</v>
          </cell>
          <cell r="E1284" t="str">
            <v>EA</v>
          </cell>
          <cell r="J1284">
            <v>881</v>
          </cell>
          <cell r="K1284">
            <v>10340</v>
          </cell>
          <cell r="S1284">
            <v>10340</v>
          </cell>
        </row>
        <row r="1285">
          <cell r="A1285">
            <v>1285</v>
          </cell>
          <cell r="C1285" t="str">
            <v>STRAIGHT-COV.(H.D.G)</v>
          </cell>
          <cell r="D1285" t="str">
            <v>400W</v>
          </cell>
          <cell r="E1285" t="str">
            <v>EA</v>
          </cell>
          <cell r="J1285">
            <v>881</v>
          </cell>
          <cell r="K1285">
            <v>14840</v>
          </cell>
          <cell r="S1285">
            <v>14840</v>
          </cell>
        </row>
        <row r="1286">
          <cell r="A1286">
            <v>1286</v>
          </cell>
          <cell r="C1286" t="str">
            <v>STRAIGHT-COV.(H.D.G)</v>
          </cell>
          <cell r="D1286" t="str">
            <v>500W</v>
          </cell>
          <cell r="E1286" t="str">
            <v>EA</v>
          </cell>
          <cell r="J1286">
            <v>881</v>
          </cell>
          <cell r="K1286">
            <v>20300</v>
          </cell>
          <cell r="S1286">
            <v>20300</v>
          </cell>
        </row>
        <row r="1287">
          <cell r="A1287">
            <v>1287</v>
          </cell>
          <cell r="C1287" t="str">
            <v>STRAIGHT-COV.(H.D.G)</v>
          </cell>
          <cell r="D1287" t="str">
            <v>600W</v>
          </cell>
          <cell r="E1287" t="str">
            <v>EA</v>
          </cell>
          <cell r="J1287">
            <v>881</v>
          </cell>
          <cell r="K1287">
            <v>23990</v>
          </cell>
          <cell r="S1287">
            <v>23990</v>
          </cell>
        </row>
        <row r="1288">
          <cell r="A1288">
            <v>1288</v>
          </cell>
          <cell r="C1288" t="str">
            <v>U-CHANEL</v>
          </cell>
          <cell r="D1288" t="str">
            <v>41×41×2.6 t</v>
          </cell>
          <cell r="E1288" t="str">
            <v>m</v>
          </cell>
          <cell r="J1288">
            <v>878</v>
          </cell>
          <cell r="K1288">
            <v>3000</v>
          </cell>
          <cell r="S1288">
            <v>3000</v>
          </cell>
        </row>
        <row r="1289">
          <cell r="A1289">
            <v>1289</v>
          </cell>
          <cell r="C1289" t="str">
            <v>Bracket(Heavy Duty)</v>
          </cell>
          <cell r="D1289" t="str">
            <v>L 160</v>
          </cell>
          <cell r="E1289" t="str">
            <v>EA</v>
          </cell>
          <cell r="J1289">
            <v>881</v>
          </cell>
          <cell r="K1289">
            <v>6740</v>
          </cell>
          <cell r="S1289">
            <v>6740</v>
          </cell>
          <cell r="V1289" t="str">
            <v>내선</v>
          </cell>
          <cell r="W1289">
            <v>0.16</v>
          </cell>
          <cell r="X1289" t="str">
            <v>보인</v>
          </cell>
          <cell r="Y1289">
            <v>7.1999999999999995E-2</v>
          </cell>
        </row>
        <row r="1290">
          <cell r="A1290">
            <v>1290</v>
          </cell>
          <cell r="C1290" t="str">
            <v>Bracket(Heavy Duty)</v>
          </cell>
          <cell r="D1290" t="str">
            <v>L 210</v>
          </cell>
          <cell r="E1290" t="str">
            <v>EA</v>
          </cell>
          <cell r="J1290">
            <v>881</v>
          </cell>
          <cell r="K1290">
            <v>7220</v>
          </cell>
          <cell r="S1290">
            <v>7220</v>
          </cell>
          <cell r="V1290" t="str">
            <v>내선</v>
          </cell>
          <cell r="W1290">
            <v>0.16</v>
          </cell>
          <cell r="X1290" t="str">
            <v>보인</v>
          </cell>
          <cell r="Y1290">
            <v>7.1999999999999995E-2</v>
          </cell>
        </row>
        <row r="1291">
          <cell r="A1291">
            <v>1291</v>
          </cell>
          <cell r="C1291" t="str">
            <v>Bracket(Heavy Duty)</v>
          </cell>
          <cell r="D1291" t="str">
            <v>L 310</v>
          </cell>
          <cell r="E1291" t="str">
            <v>EA</v>
          </cell>
          <cell r="J1291">
            <v>881</v>
          </cell>
          <cell r="K1291">
            <v>8570</v>
          </cell>
          <cell r="S1291">
            <v>8570</v>
          </cell>
          <cell r="V1291" t="str">
            <v>내선</v>
          </cell>
          <cell r="W1291">
            <v>0.16</v>
          </cell>
          <cell r="X1291" t="str">
            <v>보인</v>
          </cell>
          <cell r="Y1291">
            <v>7.1999999999999995E-2</v>
          </cell>
        </row>
        <row r="1292">
          <cell r="A1292">
            <v>1292</v>
          </cell>
          <cell r="C1292" t="str">
            <v>Bracket(Heavy Duty)</v>
          </cell>
          <cell r="D1292" t="str">
            <v>L 410</v>
          </cell>
          <cell r="E1292" t="str">
            <v>EA</v>
          </cell>
          <cell r="J1292">
            <v>881</v>
          </cell>
          <cell r="K1292">
            <v>10030</v>
          </cell>
          <cell r="S1292">
            <v>10030</v>
          </cell>
          <cell r="V1292" t="str">
            <v>내선</v>
          </cell>
          <cell r="W1292">
            <v>0.16</v>
          </cell>
          <cell r="X1292" t="str">
            <v>보인</v>
          </cell>
          <cell r="Y1292">
            <v>7.1999999999999995E-2</v>
          </cell>
        </row>
        <row r="1293">
          <cell r="A1293">
            <v>1293</v>
          </cell>
          <cell r="C1293" t="str">
            <v>Bracket(Heavy Duty)</v>
          </cell>
          <cell r="D1293" t="str">
            <v>L 510</v>
          </cell>
          <cell r="E1293" t="str">
            <v>EA</v>
          </cell>
          <cell r="J1293">
            <v>881</v>
          </cell>
          <cell r="K1293">
            <v>11850</v>
          </cell>
          <cell r="S1293">
            <v>11850</v>
          </cell>
          <cell r="V1293" t="str">
            <v>내선</v>
          </cell>
          <cell r="W1293">
            <v>0.16</v>
          </cell>
          <cell r="X1293" t="str">
            <v>보인</v>
          </cell>
          <cell r="Y1293">
            <v>7.1999999999999995E-2</v>
          </cell>
        </row>
        <row r="1294">
          <cell r="A1294">
            <v>1294</v>
          </cell>
          <cell r="C1294" t="str">
            <v>Bracket(Heavy Duty)</v>
          </cell>
          <cell r="D1294" t="str">
            <v>L 610</v>
          </cell>
          <cell r="E1294" t="str">
            <v>EA</v>
          </cell>
          <cell r="J1294">
            <v>881</v>
          </cell>
          <cell r="K1294">
            <v>13870</v>
          </cell>
          <cell r="S1294">
            <v>13870</v>
          </cell>
          <cell r="V1294" t="str">
            <v>내선</v>
          </cell>
          <cell r="W1294">
            <v>0.16</v>
          </cell>
          <cell r="X1294" t="str">
            <v>보인</v>
          </cell>
          <cell r="Y1294">
            <v>7.1999999999999995E-2</v>
          </cell>
        </row>
        <row r="1295">
          <cell r="A1295">
            <v>1295</v>
          </cell>
          <cell r="C1295" t="str">
            <v>홀드다운 크램프</v>
          </cell>
          <cell r="E1295" t="str">
            <v>EA</v>
          </cell>
          <cell r="S1295">
            <v>0</v>
          </cell>
        </row>
        <row r="1296">
          <cell r="A1296">
            <v>1296</v>
          </cell>
          <cell r="C1296" t="str">
            <v>SPRING NUT</v>
          </cell>
          <cell r="D1296" t="str">
            <v>3/8inch 1/2inch</v>
          </cell>
          <cell r="E1296" t="str">
            <v>EA</v>
          </cell>
          <cell r="S1296">
            <v>0</v>
          </cell>
        </row>
        <row r="1297">
          <cell r="A1297">
            <v>1297</v>
          </cell>
          <cell r="C1297" t="str">
            <v>SHANK BOLT &amp; NUT</v>
          </cell>
          <cell r="D1297" t="str">
            <v>3/8"×19L</v>
          </cell>
          <cell r="E1297" t="str">
            <v>EA</v>
          </cell>
          <cell r="L1297" t="str">
            <v>(주)동명 ENG.</v>
          </cell>
          <cell r="M1297">
            <v>100</v>
          </cell>
          <cell r="S1297">
            <v>100</v>
          </cell>
        </row>
        <row r="1298">
          <cell r="A1298">
            <v>1298</v>
          </cell>
          <cell r="C1298" t="str">
            <v>SPRING NUT</v>
          </cell>
          <cell r="D1298" t="str">
            <v>W/BOLT,WASHER 3/8"</v>
          </cell>
          <cell r="E1298" t="str">
            <v>EA</v>
          </cell>
          <cell r="L1298" t="str">
            <v>(주)동명 ENG.</v>
          </cell>
          <cell r="M1298">
            <v>450</v>
          </cell>
          <cell r="S1298">
            <v>450</v>
          </cell>
        </row>
        <row r="1299">
          <cell r="A1299">
            <v>1299</v>
          </cell>
          <cell r="C1299" t="str">
            <v>SPRING NUT</v>
          </cell>
          <cell r="D1299" t="str">
            <v>W/BOLT,WASHER 1/2"</v>
          </cell>
          <cell r="E1299" t="str">
            <v>EA</v>
          </cell>
          <cell r="L1299" t="str">
            <v>(주)동명 ENG.</v>
          </cell>
          <cell r="M1299">
            <v>500</v>
          </cell>
          <cell r="S1299">
            <v>500</v>
          </cell>
        </row>
        <row r="1300">
          <cell r="A1300">
            <v>1300</v>
          </cell>
          <cell r="C1300" t="str">
            <v>SET ANCHOR</v>
          </cell>
          <cell r="D1300" t="str">
            <v>3/8"</v>
          </cell>
          <cell r="E1300" t="str">
            <v>EA</v>
          </cell>
          <cell r="L1300" t="str">
            <v>(주)동명 ENG.</v>
          </cell>
          <cell r="M1300">
            <v>170</v>
          </cell>
          <cell r="S1300">
            <v>170</v>
          </cell>
        </row>
        <row r="1301">
          <cell r="A1301">
            <v>1301</v>
          </cell>
          <cell r="C1301" t="str">
            <v>STRONG ANCHOR</v>
          </cell>
          <cell r="D1301" t="str">
            <v>3/8"</v>
          </cell>
          <cell r="E1301" t="str">
            <v>EA</v>
          </cell>
          <cell r="L1301" t="str">
            <v>(주)동명 ENG.</v>
          </cell>
          <cell r="M1301">
            <v>120</v>
          </cell>
          <cell r="S1301">
            <v>120</v>
          </cell>
        </row>
        <row r="1302">
          <cell r="A1302">
            <v>1302</v>
          </cell>
          <cell r="C1302" t="str">
            <v>THREAD ROD</v>
          </cell>
          <cell r="D1302" t="str">
            <v>3/8"</v>
          </cell>
          <cell r="E1302" t="str">
            <v>m</v>
          </cell>
          <cell r="L1302" t="str">
            <v>(주)동명 ENG.</v>
          </cell>
          <cell r="M1302">
            <v>500</v>
          </cell>
          <cell r="S1302">
            <v>500</v>
          </cell>
        </row>
        <row r="1303">
          <cell r="A1303">
            <v>1303</v>
          </cell>
          <cell r="C1303" t="str">
            <v>SQUARE WASHER</v>
          </cell>
          <cell r="D1303" t="str">
            <v>φ 11</v>
          </cell>
          <cell r="E1303" t="str">
            <v>EA</v>
          </cell>
          <cell r="L1303" t="str">
            <v>(주)동명 ENG.</v>
          </cell>
          <cell r="M1303">
            <v>200</v>
          </cell>
          <cell r="S1303">
            <v>200</v>
          </cell>
        </row>
        <row r="1304">
          <cell r="A1304">
            <v>1304</v>
          </cell>
          <cell r="C1304" t="str">
            <v>HEX H.B/NUT</v>
          </cell>
          <cell r="D1304" t="str">
            <v>W/WASHER 3/8"</v>
          </cell>
          <cell r="E1304" t="str">
            <v>SET</v>
          </cell>
          <cell r="L1304" t="str">
            <v>(주)동명 ENG.</v>
          </cell>
          <cell r="M1304">
            <v>60</v>
          </cell>
          <cell r="S1304">
            <v>60</v>
          </cell>
        </row>
        <row r="1305">
          <cell r="A1305">
            <v>1305</v>
          </cell>
          <cell r="C1305" t="str">
            <v>VARIABLE BRACKET</v>
          </cell>
          <cell r="D1305" t="str">
            <v>L 200</v>
          </cell>
          <cell r="E1305" t="str">
            <v>SET</v>
          </cell>
          <cell r="J1305">
            <v>881</v>
          </cell>
          <cell r="K1305">
            <v>16840</v>
          </cell>
          <cell r="S1305">
            <v>16840</v>
          </cell>
          <cell r="V1305" t="str">
            <v>내선</v>
          </cell>
          <cell r="W1305">
            <v>0.16</v>
          </cell>
          <cell r="X1305" t="str">
            <v>보인</v>
          </cell>
          <cell r="Y1305">
            <v>7.1999999999999995E-2</v>
          </cell>
        </row>
        <row r="1306">
          <cell r="A1306">
            <v>1306</v>
          </cell>
          <cell r="C1306" t="str">
            <v>VARIABLE BRACKET</v>
          </cell>
          <cell r="D1306" t="str">
            <v>L 250</v>
          </cell>
          <cell r="E1306" t="str">
            <v>SET</v>
          </cell>
          <cell r="J1306">
            <v>881</v>
          </cell>
          <cell r="K1306">
            <v>17740</v>
          </cell>
          <cell r="S1306">
            <v>17740</v>
          </cell>
          <cell r="V1306" t="str">
            <v>내선</v>
          </cell>
          <cell r="W1306">
            <v>0.16</v>
          </cell>
          <cell r="X1306" t="str">
            <v>보인</v>
          </cell>
          <cell r="Y1306">
            <v>7.1999999999999995E-2</v>
          </cell>
        </row>
        <row r="1307">
          <cell r="A1307">
            <v>1307</v>
          </cell>
          <cell r="C1307" t="str">
            <v>VARIABLE BRACKET</v>
          </cell>
          <cell r="D1307" t="str">
            <v>L 350</v>
          </cell>
          <cell r="E1307" t="str">
            <v>SET</v>
          </cell>
          <cell r="J1307">
            <v>881</v>
          </cell>
          <cell r="K1307">
            <v>18950</v>
          </cell>
          <cell r="S1307">
            <v>18950</v>
          </cell>
          <cell r="V1307" t="str">
            <v>내선</v>
          </cell>
          <cell r="W1307">
            <v>0.16</v>
          </cell>
          <cell r="X1307" t="str">
            <v>보인</v>
          </cell>
          <cell r="Y1307">
            <v>7.1999999999999995E-2</v>
          </cell>
        </row>
        <row r="1308">
          <cell r="A1308">
            <v>1308</v>
          </cell>
          <cell r="C1308" t="str">
            <v>VARIABLE BRACKET</v>
          </cell>
          <cell r="D1308" t="str">
            <v>L 450</v>
          </cell>
          <cell r="E1308" t="str">
            <v>SET</v>
          </cell>
          <cell r="J1308">
            <v>881</v>
          </cell>
          <cell r="K1308">
            <v>20480</v>
          </cell>
          <cell r="S1308">
            <v>20480</v>
          </cell>
          <cell r="V1308" t="str">
            <v>내선</v>
          </cell>
          <cell r="W1308">
            <v>0.16</v>
          </cell>
          <cell r="X1308" t="str">
            <v>보인</v>
          </cell>
          <cell r="Y1308">
            <v>7.1999999999999995E-2</v>
          </cell>
        </row>
        <row r="1309">
          <cell r="A1309">
            <v>1309</v>
          </cell>
          <cell r="C1309" t="str">
            <v>VARIABLE BRACKET</v>
          </cell>
          <cell r="D1309" t="str">
            <v>L 550</v>
          </cell>
          <cell r="E1309" t="str">
            <v>SET</v>
          </cell>
          <cell r="J1309">
            <v>881</v>
          </cell>
          <cell r="K1309">
            <v>23060</v>
          </cell>
          <cell r="S1309">
            <v>23060</v>
          </cell>
          <cell r="V1309" t="str">
            <v>내선</v>
          </cell>
          <cell r="W1309">
            <v>0.16</v>
          </cell>
          <cell r="X1309" t="str">
            <v>보인</v>
          </cell>
          <cell r="Y1309">
            <v>7.1999999999999995E-2</v>
          </cell>
        </row>
        <row r="1310">
          <cell r="A1310">
            <v>1310</v>
          </cell>
          <cell r="C1310" t="str">
            <v>VARIABLE BRACKET</v>
          </cell>
          <cell r="D1310" t="str">
            <v>L 650</v>
          </cell>
          <cell r="E1310" t="str">
            <v>SET</v>
          </cell>
          <cell r="J1310">
            <v>881</v>
          </cell>
          <cell r="K1310">
            <v>25920</v>
          </cell>
          <cell r="S1310">
            <v>25920</v>
          </cell>
          <cell r="V1310" t="str">
            <v>내선</v>
          </cell>
          <cell r="W1310">
            <v>0.16</v>
          </cell>
          <cell r="X1310" t="str">
            <v>보인</v>
          </cell>
          <cell r="Y1310">
            <v>7.1999999999999995E-2</v>
          </cell>
        </row>
        <row r="1311">
          <cell r="A1311">
            <v>1311</v>
          </cell>
          <cell r="C1311" t="str">
            <v>RACE WAY BODY</v>
          </cell>
          <cell r="D1311" t="str">
            <v>40×40</v>
          </cell>
          <cell r="E1311" t="str">
            <v>m</v>
          </cell>
          <cell r="J1311">
            <v>881</v>
          </cell>
          <cell r="K1311">
            <v>2450</v>
          </cell>
          <cell r="S1311">
            <v>2450</v>
          </cell>
          <cell r="V1311" t="str">
            <v>내선</v>
          </cell>
          <cell r="W1311">
            <v>0.15</v>
          </cell>
        </row>
        <row r="1312">
          <cell r="A1312">
            <v>1312</v>
          </cell>
          <cell r="C1312" t="str">
            <v>RACE WAY BODY</v>
          </cell>
          <cell r="D1312" t="str">
            <v>70×40</v>
          </cell>
          <cell r="E1312" t="str">
            <v>m</v>
          </cell>
          <cell r="J1312">
            <v>881</v>
          </cell>
          <cell r="K1312">
            <v>2940</v>
          </cell>
          <cell r="S1312">
            <v>2940</v>
          </cell>
          <cell r="V1312" t="str">
            <v>내선</v>
          </cell>
          <cell r="W1312">
            <v>0.2</v>
          </cell>
        </row>
        <row r="1313">
          <cell r="A1313">
            <v>1313</v>
          </cell>
          <cell r="C1313" t="str">
            <v>RACE WAY COVER</v>
          </cell>
          <cell r="D1313" t="str">
            <v>40×40</v>
          </cell>
          <cell r="E1313" t="str">
            <v>m</v>
          </cell>
          <cell r="J1313">
            <v>881</v>
          </cell>
          <cell r="K1313">
            <v>890</v>
          </cell>
          <cell r="S1313">
            <v>890</v>
          </cell>
        </row>
        <row r="1314">
          <cell r="A1314">
            <v>1314</v>
          </cell>
          <cell r="C1314" t="str">
            <v>RACE WAY COVER</v>
          </cell>
          <cell r="D1314" t="str">
            <v>70×40</v>
          </cell>
          <cell r="E1314" t="str">
            <v>m</v>
          </cell>
          <cell r="J1314">
            <v>881</v>
          </cell>
          <cell r="K1314">
            <v>1350</v>
          </cell>
          <cell r="S1314">
            <v>1350</v>
          </cell>
        </row>
        <row r="1315">
          <cell r="A1315">
            <v>1315</v>
          </cell>
          <cell r="S1315" t="str">
            <v/>
          </cell>
        </row>
        <row r="1316">
          <cell r="A1316">
            <v>1316</v>
          </cell>
          <cell r="C1316" t="str">
            <v>RACE WAY JOIVER</v>
          </cell>
          <cell r="D1316" t="str">
            <v>40×40</v>
          </cell>
          <cell r="E1316" t="str">
            <v>EA</v>
          </cell>
          <cell r="H1316">
            <v>750</v>
          </cell>
          <cell r="I1316">
            <v>850</v>
          </cell>
          <cell r="S1316">
            <v>850</v>
          </cell>
        </row>
        <row r="1317">
          <cell r="A1317">
            <v>1317</v>
          </cell>
          <cell r="C1317" t="str">
            <v>RACE WAY JOIVER</v>
          </cell>
          <cell r="D1317" t="str">
            <v>70×40</v>
          </cell>
          <cell r="E1317" t="str">
            <v>EA</v>
          </cell>
          <cell r="H1317">
            <v>750</v>
          </cell>
          <cell r="I1317">
            <v>1300</v>
          </cell>
          <cell r="S1317">
            <v>1300</v>
          </cell>
        </row>
        <row r="1318">
          <cell r="A1318">
            <v>1318</v>
          </cell>
          <cell r="S1318" t="str">
            <v/>
          </cell>
        </row>
        <row r="1319">
          <cell r="A1319">
            <v>1319</v>
          </cell>
          <cell r="C1319" t="str">
            <v>RACE WAY HANGER</v>
          </cell>
          <cell r="D1319" t="str">
            <v>40×40</v>
          </cell>
          <cell r="E1319" t="str">
            <v>EA</v>
          </cell>
          <cell r="H1319">
            <v>750</v>
          </cell>
          <cell r="I1319">
            <v>850</v>
          </cell>
          <cell r="S1319">
            <v>850</v>
          </cell>
        </row>
        <row r="1320">
          <cell r="A1320">
            <v>1320</v>
          </cell>
          <cell r="C1320" t="str">
            <v>RACE WAY HANGER</v>
          </cell>
          <cell r="D1320" t="str">
            <v>70×40</v>
          </cell>
          <cell r="E1320" t="str">
            <v>EA</v>
          </cell>
          <cell r="H1320">
            <v>750</v>
          </cell>
          <cell r="I1320">
            <v>1300</v>
          </cell>
          <cell r="S1320">
            <v>1300</v>
          </cell>
        </row>
        <row r="1321">
          <cell r="A1321">
            <v>1321</v>
          </cell>
          <cell r="S1321" t="str">
            <v/>
          </cell>
        </row>
        <row r="1322">
          <cell r="A1322">
            <v>1322</v>
          </cell>
          <cell r="C1322" t="str">
            <v>RACE WAY END CAP</v>
          </cell>
          <cell r="D1322" t="str">
            <v>40×40</v>
          </cell>
          <cell r="E1322" t="str">
            <v>EA</v>
          </cell>
          <cell r="H1322">
            <v>750</v>
          </cell>
          <cell r="I1322">
            <v>650</v>
          </cell>
          <cell r="S1322">
            <v>650</v>
          </cell>
        </row>
        <row r="1323">
          <cell r="A1323">
            <v>1323</v>
          </cell>
          <cell r="C1323" t="str">
            <v>RACE WAY END CAP</v>
          </cell>
          <cell r="D1323" t="str">
            <v>70×40</v>
          </cell>
          <cell r="E1323" t="str">
            <v>EA</v>
          </cell>
          <cell r="H1323">
            <v>750</v>
          </cell>
          <cell r="I1323">
            <v>1050</v>
          </cell>
          <cell r="S1323">
            <v>1050</v>
          </cell>
        </row>
        <row r="1324">
          <cell r="A1324">
            <v>1324</v>
          </cell>
          <cell r="S1324" t="str">
            <v/>
          </cell>
        </row>
        <row r="1325">
          <cell r="A1325">
            <v>1325</v>
          </cell>
          <cell r="C1325" t="str">
            <v>RACE WAY H,V/ELBOW</v>
          </cell>
          <cell r="D1325" t="str">
            <v>40×40</v>
          </cell>
          <cell r="E1325" t="str">
            <v>EA</v>
          </cell>
          <cell r="H1325">
            <v>750</v>
          </cell>
          <cell r="I1325">
            <v>1850</v>
          </cell>
          <cell r="S1325">
            <v>1850</v>
          </cell>
        </row>
        <row r="1326">
          <cell r="A1326">
            <v>1326</v>
          </cell>
          <cell r="C1326" t="str">
            <v>RACE WAY H,V/ELBOW</v>
          </cell>
          <cell r="D1326" t="str">
            <v>70×40</v>
          </cell>
          <cell r="E1326" t="str">
            <v>EA</v>
          </cell>
          <cell r="H1326">
            <v>750</v>
          </cell>
          <cell r="I1326">
            <v>2450</v>
          </cell>
          <cell r="S1326">
            <v>2450</v>
          </cell>
        </row>
        <row r="1327">
          <cell r="A1327">
            <v>1327</v>
          </cell>
          <cell r="S1327" t="str">
            <v/>
          </cell>
        </row>
        <row r="1328">
          <cell r="A1328">
            <v>1328</v>
          </cell>
          <cell r="C1328" t="str">
            <v>RACE WAY BOX CONN.</v>
          </cell>
          <cell r="D1328" t="str">
            <v>40×40</v>
          </cell>
          <cell r="E1328" t="str">
            <v>EA</v>
          </cell>
          <cell r="H1328">
            <v>750</v>
          </cell>
          <cell r="I1328">
            <v>1050</v>
          </cell>
          <cell r="S1328">
            <v>1050</v>
          </cell>
        </row>
        <row r="1329">
          <cell r="A1329">
            <v>1329</v>
          </cell>
          <cell r="S1329" t="str">
            <v/>
          </cell>
        </row>
        <row r="1330">
          <cell r="A1330">
            <v>1330</v>
          </cell>
          <cell r="S1330" t="str">
            <v/>
          </cell>
        </row>
        <row r="1331">
          <cell r="A1331">
            <v>1331</v>
          </cell>
          <cell r="C1331" t="str">
            <v>CABLE DUCT</v>
          </cell>
          <cell r="D1331" t="str">
            <v>150W×100H</v>
          </cell>
          <cell r="E1331" t="str">
            <v>m</v>
          </cell>
          <cell r="H1331" t="str">
            <v>753(95,01)</v>
          </cell>
          <cell r="I1331">
            <v>13500</v>
          </cell>
          <cell r="S1331">
            <v>13500</v>
          </cell>
          <cell r="V1331" t="str">
            <v>내선</v>
          </cell>
          <cell r="W1331">
            <v>0.4</v>
          </cell>
        </row>
        <row r="1332">
          <cell r="A1332">
            <v>1332</v>
          </cell>
          <cell r="C1332" t="str">
            <v>CABLE DUCT</v>
          </cell>
          <cell r="D1332" t="str">
            <v>200W×100H</v>
          </cell>
          <cell r="E1332" t="str">
            <v>m</v>
          </cell>
          <cell r="H1332" t="str">
            <v>753(95,01)</v>
          </cell>
          <cell r="I1332">
            <v>15850</v>
          </cell>
          <cell r="S1332">
            <v>15850</v>
          </cell>
          <cell r="V1332" t="str">
            <v>내선</v>
          </cell>
          <cell r="W1332">
            <v>0.5</v>
          </cell>
        </row>
        <row r="1333">
          <cell r="A1333">
            <v>1333</v>
          </cell>
          <cell r="C1333" t="str">
            <v>CABLE DUCT</v>
          </cell>
          <cell r="D1333" t="str">
            <v>300W×100H</v>
          </cell>
          <cell r="E1333" t="str">
            <v>m</v>
          </cell>
          <cell r="H1333" t="str">
            <v>753(95,01)</v>
          </cell>
          <cell r="I1333">
            <v>20550</v>
          </cell>
          <cell r="S1333">
            <v>20550</v>
          </cell>
          <cell r="V1333" t="str">
            <v>내선</v>
          </cell>
          <cell r="W1333">
            <v>0.5</v>
          </cell>
        </row>
        <row r="1334">
          <cell r="A1334">
            <v>1334</v>
          </cell>
          <cell r="S1334" t="str">
            <v/>
          </cell>
        </row>
        <row r="1335">
          <cell r="A1335">
            <v>1335</v>
          </cell>
          <cell r="C1335" t="str">
            <v>CABLE DUCT</v>
          </cell>
          <cell r="D1335" t="str">
            <v>600W×100H</v>
          </cell>
          <cell r="E1335" t="str">
            <v>m</v>
          </cell>
          <cell r="H1335" t="str">
            <v>753(95,01)</v>
          </cell>
          <cell r="I1335">
            <v>34650</v>
          </cell>
          <cell r="S1335">
            <v>34650</v>
          </cell>
          <cell r="V1335" t="str">
            <v>내선</v>
          </cell>
          <cell r="W1335">
            <v>0.6</v>
          </cell>
        </row>
        <row r="1336">
          <cell r="A1336">
            <v>1336</v>
          </cell>
          <cell r="S1336" t="str">
            <v/>
          </cell>
        </row>
        <row r="1337">
          <cell r="A1337">
            <v>1337</v>
          </cell>
          <cell r="C1337" t="str">
            <v>CABLE DUCT</v>
          </cell>
          <cell r="D1337" t="str">
            <v>150W×150H</v>
          </cell>
          <cell r="E1337" t="str">
            <v>m</v>
          </cell>
          <cell r="H1337" t="str">
            <v>753(95,01)</v>
          </cell>
          <cell r="I1337">
            <v>15850</v>
          </cell>
          <cell r="S1337">
            <v>15850</v>
          </cell>
          <cell r="V1337" t="str">
            <v>내선</v>
          </cell>
          <cell r="W1337">
            <v>0.5</v>
          </cell>
        </row>
        <row r="1338">
          <cell r="A1338">
            <v>1338</v>
          </cell>
          <cell r="C1338" t="str">
            <v>CABLE DUCT</v>
          </cell>
          <cell r="D1338" t="str">
            <v>200W×150H</v>
          </cell>
          <cell r="E1338" t="str">
            <v>m</v>
          </cell>
          <cell r="H1338" t="str">
            <v>753(95,01)</v>
          </cell>
          <cell r="I1338">
            <v>18200</v>
          </cell>
          <cell r="S1338">
            <v>18200</v>
          </cell>
          <cell r="V1338" t="str">
            <v>내선</v>
          </cell>
          <cell r="W1338">
            <v>0.5</v>
          </cell>
        </row>
        <row r="1339">
          <cell r="A1339">
            <v>1339</v>
          </cell>
          <cell r="C1339" t="str">
            <v>CABLE DUCT</v>
          </cell>
          <cell r="D1339" t="str">
            <v>300W×150H</v>
          </cell>
          <cell r="E1339" t="str">
            <v>m</v>
          </cell>
          <cell r="L1339" t="str">
            <v>성실엔지니어링</v>
          </cell>
          <cell r="M1339">
            <v>28300</v>
          </cell>
          <cell r="N1339" t="str">
            <v>파이오니아메탈</v>
          </cell>
          <cell r="O1339">
            <v>30690</v>
          </cell>
          <cell r="P1339" t="str">
            <v>대한엔지니어링</v>
          </cell>
          <cell r="Q1339">
            <v>23140</v>
          </cell>
          <cell r="S1339">
            <v>23140</v>
          </cell>
          <cell r="V1339" t="str">
            <v>내선</v>
          </cell>
          <cell r="W1339">
            <v>0.6</v>
          </cell>
        </row>
        <row r="1340">
          <cell r="A1340">
            <v>1340</v>
          </cell>
          <cell r="C1340" t="str">
            <v>CABLE DUCT</v>
          </cell>
          <cell r="D1340" t="str">
            <v>400W×150H</v>
          </cell>
          <cell r="E1340" t="str">
            <v>m</v>
          </cell>
          <cell r="I1340">
            <v>30000</v>
          </cell>
          <cell r="S1340">
            <v>30000</v>
          </cell>
          <cell r="V1340" t="str">
            <v>내선</v>
          </cell>
          <cell r="W1340">
            <v>0.6</v>
          </cell>
        </row>
        <row r="1341">
          <cell r="A1341">
            <v>1341</v>
          </cell>
          <cell r="C1341" t="str">
            <v>CABLE DUCT</v>
          </cell>
          <cell r="D1341" t="str">
            <v>600W×150H</v>
          </cell>
          <cell r="E1341" t="str">
            <v>m</v>
          </cell>
          <cell r="H1341" t="str">
            <v>753(95,01)</v>
          </cell>
          <cell r="I1341">
            <v>37000</v>
          </cell>
          <cell r="S1341">
            <v>37000</v>
          </cell>
          <cell r="V1341" t="str">
            <v>내선</v>
          </cell>
          <cell r="W1341">
            <v>1.4</v>
          </cell>
        </row>
        <row r="1342">
          <cell r="A1342">
            <v>1342</v>
          </cell>
          <cell r="S1342" t="str">
            <v/>
          </cell>
        </row>
        <row r="1343">
          <cell r="A1343">
            <v>1343</v>
          </cell>
          <cell r="C1343" t="str">
            <v>HOR. ELBOW</v>
          </cell>
          <cell r="D1343" t="str">
            <v>150W×100H</v>
          </cell>
          <cell r="E1343" t="str">
            <v>EA</v>
          </cell>
          <cell r="H1343" t="str">
            <v>753(95,01)</v>
          </cell>
          <cell r="I1343">
            <v>23300</v>
          </cell>
          <cell r="S1343">
            <v>23300</v>
          </cell>
          <cell r="V1343" t="str">
            <v>내선</v>
          </cell>
          <cell r="W1343">
            <v>0.4</v>
          </cell>
        </row>
        <row r="1344">
          <cell r="A1344">
            <v>1344</v>
          </cell>
          <cell r="C1344" t="str">
            <v>HOR. ELBOW</v>
          </cell>
          <cell r="D1344" t="str">
            <v>200W×100H</v>
          </cell>
          <cell r="E1344" t="str">
            <v>EA</v>
          </cell>
          <cell r="H1344" t="str">
            <v>753(95,01)</v>
          </cell>
          <cell r="I1344">
            <v>27150</v>
          </cell>
          <cell r="S1344">
            <v>27150</v>
          </cell>
          <cell r="V1344" t="str">
            <v>내선</v>
          </cell>
          <cell r="W1344">
            <v>0.5</v>
          </cell>
        </row>
        <row r="1345">
          <cell r="A1345">
            <v>1345</v>
          </cell>
          <cell r="C1345" t="str">
            <v>HOR. ELBOW</v>
          </cell>
          <cell r="D1345" t="str">
            <v>300W×100H</v>
          </cell>
          <cell r="E1345" t="str">
            <v>EA</v>
          </cell>
          <cell r="H1345" t="str">
            <v>753(95,01)</v>
          </cell>
          <cell r="I1345">
            <v>35850</v>
          </cell>
          <cell r="S1345">
            <v>35850</v>
          </cell>
          <cell r="V1345" t="str">
            <v>내선</v>
          </cell>
          <cell r="W1345">
            <v>0.5</v>
          </cell>
        </row>
        <row r="1346">
          <cell r="A1346">
            <v>1346</v>
          </cell>
          <cell r="S1346" t="str">
            <v/>
          </cell>
        </row>
        <row r="1347">
          <cell r="A1347">
            <v>1347</v>
          </cell>
          <cell r="C1347" t="str">
            <v>HOR. ELBOW</v>
          </cell>
          <cell r="D1347" t="str">
            <v>600W×100H</v>
          </cell>
          <cell r="E1347" t="str">
            <v>EA</v>
          </cell>
          <cell r="H1347" t="str">
            <v>753(95,01)</v>
          </cell>
          <cell r="I1347">
            <v>69900</v>
          </cell>
          <cell r="S1347">
            <v>69900</v>
          </cell>
          <cell r="V1347" t="str">
            <v>내선</v>
          </cell>
          <cell r="W1347">
            <v>0.6</v>
          </cell>
        </row>
        <row r="1348">
          <cell r="A1348">
            <v>1348</v>
          </cell>
          <cell r="S1348" t="str">
            <v/>
          </cell>
        </row>
        <row r="1349">
          <cell r="A1349">
            <v>1349</v>
          </cell>
          <cell r="C1349" t="str">
            <v>HOR. ELBOW</v>
          </cell>
          <cell r="D1349" t="str">
            <v>150W×150H</v>
          </cell>
          <cell r="E1349" t="str">
            <v>EA</v>
          </cell>
          <cell r="H1349" t="str">
            <v>753(95,01)</v>
          </cell>
          <cell r="I1349">
            <v>25550</v>
          </cell>
          <cell r="S1349">
            <v>25550</v>
          </cell>
          <cell r="V1349" t="str">
            <v>내선</v>
          </cell>
          <cell r="W1349">
            <v>0.5</v>
          </cell>
        </row>
        <row r="1350">
          <cell r="A1350">
            <v>1350</v>
          </cell>
          <cell r="C1350" t="str">
            <v>HOR. ELBOW</v>
          </cell>
          <cell r="D1350" t="str">
            <v>200W×150H</v>
          </cell>
          <cell r="E1350" t="str">
            <v>EA</v>
          </cell>
          <cell r="H1350" t="str">
            <v>753(95,01)</v>
          </cell>
          <cell r="I1350">
            <v>29550</v>
          </cell>
          <cell r="S1350">
            <v>29550</v>
          </cell>
          <cell r="V1350" t="str">
            <v>내선</v>
          </cell>
          <cell r="W1350">
            <v>0.5</v>
          </cell>
        </row>
        <row r="1351">
          <cell r="A1351">
            <v>1351</v>
          </cell>
          <cell r="C1351" t="str">
            <v>HOR. ELBOW</v>
          </cell>
          <cell r="D1351" t="str">
            <v>300W×150H</v>
          </cell>
          <cell r="E1351" t="str">
            <v>EA</v>
          </cell>
          <cell r="L1351" t="str">
            <v>성실엔지니어링</v>
          </cell>
          <cell r="M1351">
            <v>14700</v>
          </cell>
          <cell r="N1351" t="str">
            <v>파이오니아메탈</v>
          </cell>
          <cell r="O1351">
            <v>55240</v>
          </cell>
          <cell r="P1351" t="str">
            <v>대한엔지니어링</v>
          </cell>
          <cell r="Q1351">
            <v>34710</v>
          </cell>
          <cell r="S1351">
            <v>14700</v>
          </cell>
          <cell r="V1351" t="str">
            <v>내선</v>
          </cell>
          <cell r="W1351">
            <v>0.6</v>
          </cell>
        </row>
        <row r="1352">
          <cell r="A1352">
            <v>1352</v>
          </cell>
          <cell r="S1352" t="str">
            <v/>
          </cell>
        </row>
        <row r="1353">
          <cell r="A1353">
            <v>1353</v>
          </cell>
          <cell r="C1353" t="str">
            <v>HOR. ELBOW</v>
          </cell>
          <cell r="D1353" t="str">
            <v>600W×150H</v>
          </cell>
          <cell r="E1353" t="str">
            <v>EA</v>
          </cell>
          <cell r="H1353" t="str">
            <v>753(95,01)</v>
          </cell>
          <cell r="I1353">
            <v>73300</v>
          </cell>
          <cell r="S1353">
            <v>73300</v>
          </cell>
          <cell r="V1353" t="str">
            <v>내선</v>
          </cell>
          <cell r="W1353">
            <v>1.4</v>
          </cell>
        </row>
        <row r="1354">
          <cell r="A1354">
            <v>1354</v>
          </cell>
          <cell r="S1354" t="str">
            <v/>
          </cell>
        </row>
        <row r="1355">
          <cell r="A1355">
            <v>1355</v>
          </cell>
          <cell r="C1355" t="str">
            <v>HOR. TEE</v>
          </cell>
          <cell r="D1355" t="str">
            <v>150W×100H</v>
          </cell>
          <cell r="E1355" t="str">
            <v>EA</v>
          </cell>
          <cell r="H1355" t="str">
            <v>753(95,01)</v>
          </cell>
          <cell r="I1355">
            <v>37550</v>
          </cell>
          <cell r="S1355">
            <v>37550</v>
          </cell>
          <cell r="V1355" t="str">
            <v>내선</v>
          </cell>
          <cell r="W1355">
            <v>0.4</v>
          </cell>
        </row>
        <row r="1356">
          <cell r="A1356">
            <v>1356</v>
          </cell>
          <cell r="C1356" t="str">
            <v>HOR. TEE</v>
          </cell>
          <cell r="D1356" t="str">
            <v>200W×100H</v>
          </cell>
          <cell r="E1356" t="str">
            <v>EA</v>
          </cell>
          <cell r="H1356" t="str">
            <v>753(95,01)</v>
          </cell>
          <cell r="I1356">
            <v>42400</v>
          </cell>
          <cell r="S1356">
            <v>42400</v>
          </cell>
          <cell r="V1356" t="str">
            <v>내선</v>
          </cell>
          <cell r="W1356">
            <v>0.5</v>
          </cell>
        </row>
        <row r="1357">
          <cell r="A1357">
            <v>1357</v>
          </cell>
          <cell r="C1357" t="str">
            <v>HOR. TEE</v>
          </cell>
          <cell r="D1357" t="str">
            <v>300W×100H</v>
          </cell>
          <cell r="E1357" t="str">
            <v>EA</v>
          </cell>
          <cell r="H1357" t="str">
            <v>753(95,01)</v>
          </cell>
          <cell r="I1357">
            <v>53100</v>
          </cell>
          <cell r="S1357">
            <v>53100</v>
          </cell>
          <cell r="V1357" t="str">
            <v>내선</v>
          </cell>
          <cell r="W1357">
            <v>0.5</v>
          </cell>
        </row>
        <row r="1358">
          <cell r="A1358">
            <v>1358</v>
          </cell>
          <cell r="S1358" t="str">
            <v/>
          </cell>
        </row>
        <row r="1359">
          <cell r="A1359">
            <v>1359</v>
          </cell>
          <cell r="C1359" t="str">
            <v>HOR. TEE</v>
          </cell>
          <cell r="D1359" t="str">
            <v>600W×100H</v>
          </cell>
          <cell r="E1359" t="str">
            <v>EA</v>
          </cell>
          <cell r="H1359" t="str">
            <v>753(95,01)</v>
          </cell>
          <cell r="I1359">
            <v>93100</v>
          </cell>
          <cell r="S1359">
            <v>93100</v>
          </cell>
          <cell r="V1359" t="str">
            <v>내선</v>
          </cell>
          <cell r="W1359">
            <v>0.6</v>
          </cell>
        </row>
        <row r="1360">
          <cell r="A1360">
            <v>1360</v>
          </cell>
          <cell r="S1360" t="str">
            <v/>
          </cell>
        </row>
        <row r="1361">
          <cell r="A1361">
            <v>1361</v>
          </cell>
          <cell r="C1361" t="str">
            <v>HOR. TEE</v>
          </cell>
          <cell r="D1361" t="str">
            <v>150W×150H</v>
          </cell>
          <cell r="E1361" t="str">
            <v>EA</v>
          </cell>
          <cell r="H1361" t="str">
            <v>753(95,01)</v>
          </cell>
          <cell r="I1361">
            <v>40800</v>
          </cell>
          <cell r="S1361">
            <v>40800</v>
          </cell>
          <cell r="V1361" t="str">
            <v>내선</v>
          </cell>
          <cell r="W1361">
            <v>0.5</v>
          </cell>
        </row>
        <row r="1362">
          <cell r="A1362">
            <v>1362</v>
          </cell>
          <cell r="C1362" t="str">
            <v>HOR. TEE</v>
          </cell>
          <cell r="D1362" t="str">
            <v>200W×150H</v>
          </cell>
          <cell r="E1362" t="str">
            <v>EA</v>
          </cell>
          <cell r="H1362" t="str">
            <v>753(95,01)</v>
          </cell>
          <cell r="I1362">
            <v>47600</v>
          </cell>
          <cell r="S1362">
            <v>47600</v>
          </cell>
          <cell r="V1362" t="str">
            <v>내선</v>
          </cell>
          <cell r="W1362">
            <v>0.5</v>
          </cell>
        </row>
        <row r="1363">
          <cell r="A1363">
            <v>1363</v>
          </cell>
          <cell r="C1363" t="str">
            <v>HOR. TEE</v>
          </cell>
          <cell r="D1363" t="str">
            <v>300W×150H</v>
          </cell>
          <cell r="E1363" t="str">
            <v>EA</v>
          </cell>
          <cell r="H1363" t="str">
            <v>753(95,01)</v>
          </cell>
          <cell r="I1363">
            <v>56600</v>
          </cell>
          <cell r="S1363">
            <v>56600</v>
          </cell>
          <cell r="V1363" t="str">
            <v>내선</v>
          </cell>
          <cell r="W1363">
            <v>0.6</v>
          </cell>
        </row>
        <row r="1364">
          <cell r="A1364">
            <v>1364</v>
          </cell>
          <cell r="S1364" t="str">
            <v/>
          </cell>
        </row>
        <row r="1365">
          <cell r="A1365">
            <v>1365</v>
          </cell>
          <cell r="C1365" t="str">
            <v>HOR. TEE</v>
          </cell>
          <cell r="D1365" t="str">
            <v>600W×150H</v>
          </cell>
          <cell r="E1365" t="str">
            <v>EA</v>
          </cell>
          <cell r="H1365" t="str">
            <v>753(95,01)</v>
          </cell>
          <cell r="I1365">
            <v>97100</v>
          </cell>
          <cell r="S1365">
            <v>97100</v>
          </cell>
          <cell r="V1365" t="str">
            <v>내선</v>
          </cell>
          <cell r="W1365">
            <v>1.4</v>
          </cell>
        </row>
        <row r="1366">
          <cell r="A1366">
            <v>1366</v>
          </cell>
          <cell r="S1366" t="str">
            <v/>
          </cell>
        </row>
        <row r="1367">
          <cell r="A1367">
            <v>1367</v>
          </cell>
          <cell r="C1367" t="str">
            <v>HOR. CROSS</v>
          </cell>
          <cell r="D1367" t="str">
            <v>150W×100H</v>
          </cell>
          <cell r="E1367" t="str">
            <v>EA</v>
          </cell>
          <cell r="H1367" t="str">
            <v>753(95,01)</v>
          </cell>
          <cell r="I1367">
            <v>58000</v>
          </cell>
          <cell r="S1367">
            <v>58000</v>
          </cell>
          <cell r="V1367" t="str">
            <v>내선</v>
          </cell>
          <cell r="W1367">
            <v>0.4</v>
          </cell>
        </row>
        <row r="1368">
          <cell r="A1368">
            <v>1368</v>
          </cell>
          <cell r="C1368" t="str">
            <v>HOR. CROSS</v>
          </cell>
          <cell r="D1368" t="str">
            <v>200W×100H</v>
          </cell>
          <cell r="E1368" t="str">
            <v>EA</v>
          </cell>
          <cell r="H1368" t="str">
            <v>753(95,01)</v>
          </cell>
          <cell r="I1368">
            <v>63750</v>
          </cell>
          <cell r="S1368">
            <v>63750</v>
          </cell>
          <cell r="V1368" t="str">
            <v>내선</v>
          </cell>
          <cell r="W1368">
            <v>0.5</v>
          </cell>
        </row>
        <row r="1369">
          <cell r="A1369">
            <v>1369</v>
          </cell>
          <cell r="C1369" t="str">
            <v>HOR. CROSS</v>
          </cell>
          <cell r="D1369" t="str">
            <v>300W×100H</v>
          </cell>
          <cell r="E1369" t="str">
            <v>EA</v>
          </cell>
          <cell r="H1369" t="str">
            <v>753(95,01)</v>
          </cell>
          <cell r="I1369">
            <v>76250</v>
          </cell>
          <cell r="S1369">
            <v>76250</v>
          </cell>
          <cell r="V1369" t="str">
            <v>내선</v>
          </cell>
          <cell r="W1369">
            <v>0.5</v>
          </cell>
        </row>
        <row r="1370">
          <cell r="A1370">
            <v>1370</v>
          </cell>
          <cell r="S1370" t="str">
            <v/>
          </cell>
        </row>
        <row r="1371">
          <cell r="A1371">
            <v>1371</v>
          </cell>
          <cell r="C1371" t="str">
            <v>HOR. CROSS</v>
          </cell>
          <cell r="D1371" t="str">
            <v>600W×100H</v>
          </cell>
          <cell r="E1371" t="str">
            <v>EA</v>
          </cell>
          <cell r="H1371" t="str">
            <v>753(95,01)</v>
          </cell>
          <cell r="I1371">
            <v>121600</v>
          </cell>
          <cell r="S1371">
            <v>121600</v>
          </cell>
          <cell r="V1371" t="str">
            <v>내선</v>
          </cell>
          <cell r="W1371">
            <v>0.6</v>
          </cell>
        </row>
        <row r="1372">
          <cell r="A1372">
            <v>1372</v>
          </cell>
          <cell r="S1372" t="str">
            <v/>
          </cell>
        </row>
        <row r="1373">
          <cell r="A1373">
            <v>1373</v>
          </cell>
          <cell r="C1373" t="str">
            <v>HOR. CROSS</v>
          </cell>
          <cell r="D1373" t="str">
            <v>150W×150H</v>
          </cell>
          <cell r="E1373" t="str">
            <v>EA</v>
          </cell>
          <cell r="H1373" t="str">
            <v>753(95,01)</v>
          </cell>
          <cell r="I1373">
            <v>61750</v>
          </cell>
          <cell r="S1373">
            <v>61750</v>
          </cell>
          <cell r="V1373" t="str">
            <v>내선</v>
          </cell>
          <cell r="W1373">
            <v>0.5</v>
          </cell>
        </row>
        <row r="1374">
          <cell r="A1374">
            <v>1374</v>
          </cell>
          <cell r="C1374" t="str">
            <v>HOR. CROSS</v>
          </cell>
          <cell r="D1374" t="str">
            <v>200W×150H</v>
          </cell>
          <cell r="E1374" t="str">
            <v>EA</v>
          </cell>
          <cell r="H1374" t="str">
            <v>753(95,01)</v>
          </cell>
          <cell r="I1374">
            <v>67500</v>
          </cell>
          <cell r="S1374">
            <v>67500</v>
          </cell>
          <cell r="V1374" t="str">
            <v>내선</v>
          </cell>
          <cell r="W1374">
            <v>0.5</v>
          </cell>
        </row>
        <row r="1375">
          <cell r="A1375">
            <v>1375</v>
          </cell>
          <cell r="C1375" t="str">
            <v>HOR. CROSS</v>
          </cell>
          <cell r="D1375" t="str">
            <v>300W×150H</v>
          </cell>
          <cell r="E1375" t="str">
            <v>EA</v>
          </cell>
          <cell r="H1375" t="str">
            <v>753(95,01)</v>
          </cell>
          <cell r="I1375">
            <v>80000</v>
          </cell>
          <cell r="S1375">
            <v>80000</v>
          </cell>
          <cell r="V1375" t="str">
            <v>내선</v>
          </cell>
          <cell r="W1375">
            <v>0.6</v>
          </cell>
        </row>
        <row r="1376">
          <cell r="A1376">
            <v>1376</v>
          </cell>
          <cell r="S1376" t="str">
            <v/>
          </cell>
        </row>
        <row r="1377">
          <cell r="A1377">
            <v>1377</v>
          </cell>
          <cell r="C1377" t="str">
            <v>HOR. CROSS</v>
          </cell>
          <cell r="D1377" t="str">
            <v>600W×150H</v>
          </cell>
          <cell r="E1377" t="str">
            <v>EA</v>
          </cell>
          <cell r="H1377" t="str">
            <v>753(95,01)</v>
          </cell>
          <cell r="I1377">
            <v>125300</v>
          </cell>
          <cell r="S1377">
            <v>125300</v>
          </cell>
          <cell r="V1377" t="str">
            <v>내선</v>
          </cell>
          <cell r="W1377">
            <v>1.4</v>
          </cell>
        </row>
        <row r="1378">
          <cell r="A1378">
            <v>1378</v>
          </cell>
          <cell r="S1378" t="str">
            <v/>
          </cell>
        </row>
        <row r="1379">
          <cell r="A1379">
            <v>1379</v>
          </cell>
          <cell r="C1379" t="str">
            <v>VER. ELBOW</v>
          </cell>
          <cell r="D1379" t="str">
            <v>150W×100H</v>
          </cell>
          <cell r="E1379" t="str">
            <v>EA</v>
          </cell>
          <cell r="H1379" t="str">
            <v>753(95,01)</v>
          </cell>
          <cell r="I1379">
            <v>19300</v>
          </cell>
          <cell r="S1379">
            <v>19300</v>
          </cell>
          <cell r="V1379" t="str">
            <v>내선</v>
          </cell>
          <cell r="W1379">
            <v>0.4</v>
          </cell>
        </row>
        <row r="1380">
          <cell r="A1380">
            <v>1380</v>
          </cell>
          <cell r="C1380" t="str">
            <v>VER. ELBOW</v>
          </cell>
          <cell r="D1380" t="str">
            <v>200W×100H</v>
          </cell>
          <cell r="E1380" t="str">
            <v>EA</v>
          </cell>
          <cell r="H1380" t="str">
            <v>753(95,01)</v>
          </cell>
          <cell r="I1380">
            <v>21750</v>
          </cell>
          <cell r="S1380">
            <v>21750</v>
          </cell>
          <cell r="V1380" t="str">
            <v>내선</v>
          </cell>
          <cell r="W1380">
            <v>0.5</v>
          </cell>
        </row>
        <row r="1381">
          <cell r="A1381">
            <v>1381</v>
          </cell>
          <cell r="C1381" t="str">
            <v>VER. ELBOW</v>
          </cell>
          <cell r="D1381" t="str">
            <v>300W×100H</v>
          </cell>
          <cell r="E1381" t="str">
            <v>EA</v>
          </cell>
          <cell r="H1381" t="str">
            <v>753(95,01)</v>
          </cell>
          <cell r="I1381">
            <v>26600</v>
          </cell>
          <cell r="S1381">
            <v>26600</v>
          </cell>
          <cell r="V1381" t="str">
            <v>내선</v>
          </cell>
          <cell r="W1381">
            <v>0.5</v>
          </cell>
        </row>
        <row r="1382">
          <cell r="A1382">
            <v>1382</v>
          </cell>
          <cell r="S1382" t="str">
            <v/>
          </cell>
        </row>
        <row r="1383">
          <cell r="A1383">
            <v>1383</v>
          </cell>
          <cell r="C1383" t="str">
            <v>VER. ELBOW</v>
          </cell>
          <cell r="D1383" t="str">
            <v>600W×100H</v>
          </cell>
          <cell r="E1383" t="str">
            <v>EA</v>
          </cell>
          <cell r="H1383" t="str">
            <v>753(95,01)</v>
          </cell>
          <cell r="I1383">
            <v>41250</v>
          </cell>
          <cell r="S1383">
            <v>41250</v>
          </cell>
          <cell r="V1383" t="str">
            <v>내선</v>
          </cell>
          <cell r="W1383">
            <v>0.6</v>
          </cell>
        </row>
        <row r="1384">
          <cell r="A1384">
            <v>1384</v>
          </cell>
          <cell r="S1384" t="str">
            <v/>
          </cell>
        </row>
        <row r="1385">
          <cell r="A1385">
            <v>1385</v>
          </cell>
          <cell r="C1385" t="str">
            <v>VER. ELBOW</v>
          </cell>
          <cell r="D1385" t="str">
            <v>150W×150H</v>
          </cell>
          <cell r="E1385" t="str">
            <v>EA</v>
          </cell>
          <cell r="H1385" t="str">
            <v>753(95,01)</v>
          </cell>
          <cell r="I1385">
            <v>24550</v>
          </cell>
          <cell r="S1385">
            <v>24550</v>
          </cell>
          <cell r="V1385" t="str">
            <v>내선</v>
          </cell>
          <cell r="W1385">
            <v>0.5</v>
          </cell>
        </row>
        <row r="1386">
          <cell r="A1386">
            <v>1386</v>
          </cell>
          <cell r="C1386" t="str">
            <v>VER. ELBOW</v>
          </cell>
          <cell r="D1386" t="str">
            <v>200W×150H</v>
          </cell>
          <cell r="E1386" t="str">
            <v>EA</v>
          </cell>
          <cell r="H1386" t="str">
            <v>753(95,01)</v>
          </cell>
          <cell r="I1386">
            <v>27050</v>
          </cell>
          <cell r="S1386">
            <v>27050</v>
          </cell>
          <cell r="V1386" t="str">
            <v>내선</v>
          </cell>
          <cell r="W1386">
            <v>0.5</v>
          </cell>
        </row>
        <row r="1387">
          <cell r="A1387">
            <v>1387</v>
          </cell>
          <cell r="C1387" t="str">
            <v>VER. ELBOW</v>
          </cell>
          <cell r="D1387" t="str">
            <v>300W×150H</v>
          </cell>
          <cell r="E1387" t="str">
            <v>EA</v>
          </cell>
          <cell r="L1387" t="str">
            <v>성실엔지니어링</v>
          </cell>
          <cell r="M1387">
            <v>14700</v>
          </cell>
          <cell r="N1387" t="str">
            <v>파이오니아메탈</v>
          </cell>
          <cell r="O1387">
            <v>56780</v>
          </cell>
          <cell r="P1387" t="str">
            <v>대한엔지니어링</v>
          </cell>
          <cell r="Q1387">
            <v>37050</v>
          </cell>
          <cell r="S1387">
            <v>14700</v>
          </cell>
          <cell r="V1387" t="str">
            <v>내선</v>
          </cell>
          <cell r="W1387">
            <v>0.6</v>
          </cell>
        </row>
        <row r="1388">
          <cell r="A1388">
            <v>1388</v>
          </cell>
          <cell r="S1388" t="str">
            <v/>
          </cell>
        </row>
        <row r="1389">
          <cell r="A1389">
            <v>1389</v>
          </cell>
          <cell r="C1389" t="str">
            <v>VER. ELBOW</v>
          </cell>
          <cell r="D1389" t="str">
            <v>600W×150H</v>
          </cell>
          <cell r="E1389" t="str">
            <v>EA</v>
          </cell>
          <cell r="H1389" t="str">
            <v>753(95,01)</v>
          </cell>
          <cell r="I1389">
            <v>47750</v>
          </cell>
          <cell r="S1389">
            <v>47750</v>
          </cell>
          <cell r="V1389" t="str">
            <v>내선</v>
          </cell>
          <cell r="W1389">
            <v>1.4</v>
          </cell>
        </row>
        <row r="1390">
          <cell r="A1390">
            <v>1390</v>
          </cell>
          <cell r="S1390" t="str">
            <v/>
          </cell>
        </row>
        <row r="1391">
          <cell r="A1391">
            <v>1391</v>
          </cell>
          <cell r="C1391" t="str">
            <v>REDUCER</v>
          </cell>
          <cell r="D1391" t="str">
            <v>300W-150W (100 H)</v>
          </cell>
          <cell r="E1391" t="str">
            <v>EA</v>
          </cell>
          <cell r="H1391" t="str">
            <v>753(95,01)</v>
          </cell>
          <cell r="I1391">
            <v>18250</v>
          </cell>
          <cell r="S1391">
            <v>18250</v>
          </cell>
          <cell r="V1391" t="str">
            <v>내선</v>
          </cell>
          <cell r="W1391">
            <v>0.5</v>
          </cell>
        </row>
        <row r="1392">
          <cell r="A1392">
            <v>1392</v>
          </cell>
          <cell r="S1392" t="str">
            <v/>
          </cell>
        </row>
        <row r="1393">
          <cell r="A1393">
            <v>1393</v>
          </cell>
          <cell r="C1393" t="str">
            <v>REDUCER</v>
          </cell>
          <cell r="D1393" t="str">
            <v>600W-300W (100 H)</v>
          </cell>
          <cell r="E1393" t="str">
            <v>EA</v>
          </cell>
          <cell r="H1393" t="str">
            <v>753(95,01)</v>
          </cell>
          <cell r="I1393">
            <v>30450</v>
          </cell>
          <cell r="S1393">
            <v>30450</v>
          </cell>
          <cell r="V1393" t="str">
            <v>내선</v>
          </cell>
          <cell r="W1393">
            <v>0.6</v>
          </cell>
        </row>
        <row r="1394">
          <cell r="A1394">
            <v>1394</v>
          </cell>
          <cell r="S1394" t="str">
            <v/>
          </cell>
        </row>
        <row r="1395">
          <cell r="A1395">
            <v>1395</v>
          </cell>
          <cell r="C1395" t="str">
            <v>REDUCER</v>
          </cell>
          <cell r="D1395" t="str">
            <v>300W-150W (150 H)</v>
          </cell>
          <cell r="E1395" t="str">
            <v>EA</v>
          </cell>
          <cell r="H1395" t="str">
            <v>753(95,01)</v>
          </cell>
          <cell r="I1395">
            <v>20250</v>
          </cell>
          <cell r="S1395">
            <v>20250</v>
          </cell>
          <cell r="V1395" t="str">
            <v>내선</v>
          </cell>
          <cell r="W1395">
            <v>0.5</v>
          </cell>
        </row>
        <row r="1396">
          <cell r="A1396">
            <v>1396</v>
          </cell>
          <cell r="S1396" t="str">
            <v/>
          </cell>
        </row>
        <row r="1397">
          <cell r="A1397">
            <v>1397</v>
          </cell>
          <cell r="C1397" t="str">
            <v>REDUCER</v>
          </cell>
          <cell r="D1397" t="str">
            <v>600W-300W (150 H)</v>
          </cell>
          <cell r="E1397" t="str">
            <v>EA</v>
          </cell>
          <cell r="H1397" t="str">
            <v>753(95,01)</v>
          </cell>
          <cell r="I1397">
            <v>32650</v>
          </cell>
          <cell r="S1397">
            <v>32650</v>
          </cell>
          <cell r="V1397" t="str">
            <v>내선</v>
          </cell>
          <cell r="W1397">
            <v>0.6</v>
          </cell>
        </row>
        <row r="1398">
          <cell r="A1398">
            <v>1398</v>
          </cell>
          <cell r="C1398" t="str">
            <v>분전반</v>
          </cell>
          <cell r="D1398" t="str">
            <v>LP-1</v>
          </cell>
          <cell r="E1398" t="str">
            <v>면</v>
          </cell>
          <cell r="S1398">
            <v>0</v>
          </cell>
          <cell r="V1398" t="str">
            <v>내선</v>
          </cell>
          <cell r="W1398">
            <v>3.0030000000000001</v>
          </cell>
        </row>
        <row r="1399">
          <cell r="A1399">
            <v>1399</v>
          </cell>
          <cell r="C1399" t="str">
            <v>분전반</v>
          </cell>
          <cell r="D1399" t="str">
            <v>LP-2</v>
          </cell>
          <cell r="E1399" t="str">
            <v>면</v>
          </cell>
          <cell r="I1399" t="str">
            <v/>
          </cell>
          <cell r="S1399">
            <v>0</v>
          </cell>
          <cell r="V1399" t="str">
            <v>내선</v>
          </cell>
          <cell r="W1399">
            <v>1.4690000000000001</v>
          </cell>
        </row>
        <row r="1400">
          <cell r="A1400">
            <v>1400</v>
          </cell>
          <cell r="C1400" t="str">
            <v>LOP-205,206(A,B)기초</v>
          </cell>
          <cell r="E1400" t="str">
            <v>면</v>
          </cell>
          <cell r="R1400">
            <v>96898</v>
          </cell>
          <cell r="S1400">
            <v>45581</v>
          </cell>
          <cell r="T1400">
            <v>1208</v>
          </cell>
          <cell r="AD1400" t="str">
            <v>제9호표</v>
          </cell>
        </row>
        <row r="1401">
          <cell r="A1401">
            <v>1401</v>
          </cell>
          <cell r="C1401" t="str">
            <v>LOP-303기초</v>
          </cell>
          <cell r="E1401" t="str">
            <v>면</v>
          </cell>
          <cell r="R1401">
            <v>96898</v>
          </cell>
          <cell r="S1401">
            <v>45581</v>
          </cell>
          <cell r="T1401">
            <v>1208</v>
          </cell>
          <cell r="AD1401" t="str">
            <v>제9호표</v>
          </cell>
        </row>
        <row r="1402">
          <cell r="A1402">
            <v>1402</v>
          </cell>
          <cell r="C1402" t="str">
            <v>LOP-200A~D기초</v>
          </cell>
          <cell r="E1402" t="str">
            <v>면</v>
          </cell>
          <cell r="R1402">
            <v>96898</v>
          </cell>
          <cell r="S1402">
            <v>45581</v>
          </cell>
          <cell r="T1402">
            <v>1208</v>
          </cell>
          <cell r="AD1402" t="str">
            <v>제9호표</v>
          </cell>
        </row>
        <row r="1403">
          <cell r="A1403">
            <v>1403</v>
          </cell>
          <cell r="C1403" t="str">
            <v>LOP-201(응집기)기초</v>
          </cell>
          <cell r="E1403" t="str">
            <v>면</v>
          </cell>
          <cell r="R1403">
            <v>96898</v>
          </cell>
          <cell r="S1403">
            <v>45581</v>
          </cell>
          <cell r="T1403">
            <v>1208</v>
          </cell>
          <cell r="AD1403" t="str">
            <v>제9호표</v>
          </cell>
        </row>
        <row r="1404">
          <cell r="A1404">
            <v>1404</v>
          </cell>
          <cell r="C1404" t="str">
            <v>관로굴착</v>
          </cell>
          <cell r="D1404" t="str">
            <v>(850W×750H)/m당</v>
          </cell>
          <cell r="E1404" t="str">
            <v>m</v>
          </cell>
          <cell r="R1404">
            <v>1674</v>
          </cell>
          <cell r="S1404">
            <v>28</v>
          </cell>
          <cell r="T1404">
            <v>149</v>
          </cell>
          <cell r="AD1404" t="str">
            <v>제16호표</v>
          </cell>
        </row>
        <row r="1405">
          <cell r="A1405">
            <v>1405</v>
          </cell>
          <cell r="C1405" t="str">
            <v>관로굴착</v>
          </cell>
          <cell r="D1405" t="str">
            <v>(1180W×1300H)/m당</v>
          </cell>
          <cell r="E1405" t="str">
            <v>m</v>
          </cell>
          <cell r="R1405">
            <v>3561</v>
          </cell>
          <cell r="S1405">
            <v>61</v>
          </cell>
          <cell r="T1405">
            <v>317</v>
          </cell>
          <cell r="AD1405" t="str">
            <v>제17호표</v>
          </cell>
        </row>
        <row r="1406">
          <cell r="A1406">
            <v>1406</v>
          </cell>
          <cell r="C1406" t="str">
            <v>LOP-502,504기초</v>
          </cell>
          <cell r="E1406" t="str">
            <v>면</v>
          </cell>
          <cell r="R1406">
            <v>96898</v>
          </cell>
          <cell r="S1406">
            <v>45581</v>
          </cell>
          <cell r="T1406">
            <v>1208</v>
          </cell>
          <cell r="AD1406" t="str">
            <v>제9호표</v>
          </cell>
        </row>
        <row r="1407">
          <cell r="A1407">
            <v>1407</v>
          </cell>
          <cell r="C1407" t="str">
            <v>LOP-701,702(A~D)기초</v>
          </cell>
          <cell r="E1407" t="str">
            <v>면</v>
          </cell>
          <cell r="R1407">
            <v>96898</v>
          </cell>
          <cell r="S1407">
            <v>45581</v>
          </cell>
          <cell r="T1407">
            <v>1208</v>
          </cell>
          <cell r="AD1407" t="str">
            <v>제9호표</v>
          </cell>
        </row>
        <row r="1408">
          <cell r="A1408">
            <v>1408</v>
          </cell>
          <cell r="C1408" t="str">
            <v>핸드홀</v>
          </cell>
          <cell r="D1408" t="str">
            <v>700×700×700</v>
          </cell>
          <cell r="E1408" t="str">
            <v>개소</v>
          </cell>
          <cell r="R1408">
            <v>199865</v>
          </cell>
          <cell r="S1408">
            <v>81472</v>
          </cell>
          <cell r="T1408">
            <v>3904</v>
          </cell>
          <cell r="AD1408" t="str">
            <v>제20호표</v>
          </cell>
        </row>
        <row r="1409">
          <cell r="A1409">
            <v>1409</v>
          </cell>
          <cell r="C1409" t="str">
            <v>맨-홀</v>
          </cell>
          <cell r="D1409" t="str">
            <v>1000×1000×1000</v>
          </cell>
          <cell r="E1409" t="str">
            <v>개소</v>
          </cell>
          <cell r="R1409">
            <v>502558</v>
          </cell>
          <cell r="S1409">
            <v>393656</v>
          </cell>
          <cell r="T1409">
            <v>12990</v>
          </cell>
          <cell r="AD1409" t="str">
            <v>제19호표</v>
          </cell>
        </row>
        <row r="1410">
          <cell r="A1410">
            <v>1410</v>
          </cell>
          <cell r="C1410" t="str">
            <v>맨-홀</v>
          </cell>
          <cell r="D1410" t="str">
            <v>1500×1500×1500</v>
          </cell>
          <cell r="E1410" t="str">
            <v>개소</v>
          </cell>
          <cell r="R1410">
            <v>763174</v>
          </cell>
          <cell r="S1410">
            <v>522478</v>
          </cell>
          <cell r="T1410">
            <v>16475</v>
          </cell>
          <cell r="AD1410" t="str">
            <v>제18호표</v>
          </cell>
        </row>
        <row r="1411">
          <cell r="A1411">
            <v>1411</v>
          </cell>
          <cell r="S1411" t="str">
            <v/>
          </cell>
        </row>
        <row r="1412">
          <cell r="A1412">
            <v>1412</v>
          </cell>
          <cell r="C1412" t="str">
            <v>제어반기초</v>
          </cell>
          <cell r="D1412" t="str">
            <v>650×850×1,000H</v>
          </cell>
          <cell r="E1412" t="str">
            <v>개소</v>
          </cell>
          <cell r="R1412">
            <v>81119</v>
          </cell>
          <cell r="S1412">
            <v>46493</v>
          </cell>
          <cell r="T1412">
            <v>879</v>
          </cell>
          <cell r="AD1412" t="str">
            <v>제15호표</v>
          </cell>
        </row>
        <row r="1413">
          <cell r="A1413">
            <v>1413</v>
          </cell>
          <cell r="C1413" t="str">
            <v>외등기초</v>
          </cell>
          <cell r="D1413" t="str">
            <v>일위대가</v>
          </cell>
          <cell r="E1413" t="str">
            <v>개소</v>
          </cell>
          <cell r="R1413">
            <v>96898</v>
          </cell>
          <cell r="S1413">
            <v>45581</v>
          </cell>
          <cell r="T1413">
            <v>1208</v>
          </cell>
          <cell r="AD1413" t="str">
            <v>제9호표</v>
          </cell>
        </row>
        <row r="1414">
          <cell r="A1414">
            <v>1414</v>
          </cell>
          <cell r="C1414" t="str">
            <v>가로등기초</v>
          </cell>
          <cell r="D1414" t="str">
            <v>5~9M POLE</v>
          </cell>
          <cell r="E1414" t="str">
            <v>개소</v>
          </cell>
          <cell r="R1414">
            <v>96898</v>
          </cell>
          <cell r="S1414">
            <v>45581</v>
          </cell>
          <cell r="T1414">
            <v>1208</v>
          </cell>
          <cell r="AD1414" t="str">
            <v>제9호표</v>
          </cell>
        </row>
        <row r="1415">
          <cell r="A1415">
            <v>1415</v>
          </cell>
          <cell r="C1415" t="str">
            <v>가로등기초</v>
          </cell>
          <cell r="D1415" t="str">
            <v>10~12M POLE</v>
          </cell>
          <cell r="E1415" t="str">
            <v>개소</v>
          </cell>
          <cell r="R1415">
            <v>163494</v>
          </cell>
          <cell r="S1415">
            <v>77450</v>
          </cell>
          <cell r="T1415">
            <v>1570</v>
          </cell>
          <cell r="AD1415" t="str">
            <v>제24호표</v>
          </cell>
        </row>
        <row r="1416">
          <cell r="A1416">
            <v>1416</v>
          </cell>
          <cell r="C1416" t="str">
            <v>제어반기초</v>
          </cell>
          <cell r="E1416" t="str">
            <v>개소</v>
          </cell>
          <cell r="R1416">
            <v>96898</v>
          </cell>
          <cell r="S1416">
            <v>45581</v>
          </cell>
          <cell r="T1416">
            <v>1208</v>
          </cell>
          <cell r="AD1416" t="str">
            <v>제9호표</v>
          </cell>
        </row>
        <row r="1417">
          <cell r="A1417">
            <v>1417</v>
          </cell>
          <cell r="B1417" t="str">
            <v>중앙부경계</v>
          </cell>
          <cell r="C1417" t="str">
            <v>가로등기초</v>
          </cell>
          <cell r="D1417" t="str">
            <v>10M POLE 중앙배열</v>
          </cell>
          <cell r="E1417" t="str">
            <v>개소</v>
          </cell>
          <cell r="R1417">
            <v>92055</v>
          </cell>
          <cell r="S1417">
            <v>45499</v>
          </cell>
          <cell r="T1417">
            <v>778</v>
          </cell>
          <cell r="AD1417" t="str">
            <v>제25호표</v>
          </cell>
        </row>
        <row r="1418">
          <cell r="A1418">
            <v>1418</v>
          </cell>
          <cell r="C1418" t="str">
            <v>가로등기초이설</v>
          </cell>
          <cell r="D1418" t="str">
            <v>8~9M POLE(설치의30%)</v>
          </cell>
          <cell r="E1418" t="str">
            <v>개소</v>
          </cell>
          <cell r="R1418">
            <v>29069</v>
          </cell>
          <cell r="S1418">
            <v>13674</v>
          </cell>
          <cell r="T1418">
            <v>362</v>
          </cell>
        </row>
        <row r="1419">
          <cell r="A1419">
            <v>1419</v>
          </cell>
          <cell r="C1419" t="str">
            <v>가로등기초</v>
          </cell>
          <cell r="D1419" t="str">
            <v>ANCHOR BOLT 제작 설치</v>
          </cell>
          <cell r="E1419" t="str">
            <v>개소</v>
          </cell>
          <cell r="R1419">
            <v>22915</v>
          </cell>
          <cell r="S1419">
            <v>8505</v>
          </cell>
          <cell r="T1419">
            <v>778</v>
          </cell>
          <cell r="AD1419" t="str">
            <v>제8호표</v>
          </cell>
        </row>
        <row r="1420">
          <cell r="A1420">
            <v>1420</v>
          </cell>
          <cell r="S1420" t="str">
            <v/>
          </cell>
        </row>
        <row r="1421">
          <cell r="A1421">
            <v>1421</v>
          </cell>
          <cell r="S1421" t="str">
            <v/>
          </cell>
        </row>
        <row r="1422">
          <cell r="A1422">
            <v>1422</v>
          </cell>
          <cell r="C1422" t="str">
            <v>소화기BOX</v>
          </cell>
          <cell r="D1422" t="str">
            <v>SUS 600×250</v>
          </cell>
          <cell r="E1422" t="str">
            <v>EA</v>
          </cell>
          <cell r="L1422" t="str">
            <v>금성소방</v>
          </cell>
          <cell r="M1422">
            <v>85000</v>
          </cell>
          <cell r="S1422">
            <v>85000</v>
          </cell>
          <cell r="V1422" t="str">
            <v>내선</v>
          </cell>
          <cell r="W1422">
            <v>0.95</v>
          </cell>
        </row>
        <row r="1423">
          <cell r="A1423">
            <v>1423</v>
          </cell>
          <cell r="C1423" t="str">
            <v>소화기BOX</v>
          </cell>
          <cell r="D1423" t="str">
            <v>Steel 600×250</v>
          </cell>
          <cell r="E1423" t="str">
            <v>EA</v>
          </cell>
          <cell r="L1423" t="str">
            <v>금성소방</v>
          </cell>
          <cell r="M1423">
            <v>54000</v>
          </cell>
          <cell r="S1423">
            <v>54000</v>
          </cell>
          <cell r="V1423" t="str">
            <v>내선</v>
          </cell>
          <cell r="W1423">
            <v>0.95</v>
          </cell>
        </row>
        <row r="1424">
          <cell r="A1424">
            <v>1424</v>
          </cell>
          <cell r="C1424" t="str">
            <v>ABC 소화기</v>
          </cell>
          <cell r="D1424" t="str">
            <v>6.5㎏</v>
          </cell>
          <cell r="E1424" t="str">
            <v>대</v>
          </cell>
          <cell r="J1424">
            <v>985</v>
          </cell>
          <cell r="K1424">
            <v>28000</v>
          </cell>
          <cell r="S1424">
            <v>28000</v>
          </cell>
        </row>
        <row r="1425">
          <cell r="A1425">
            <v>1425</v>
          </cell>
          <cell r="C1425" t="str">
            <v>소화기표시램프</v>
          </cell>
          <cell r="E1425" t="str">
            <v>EA</v>
          </cell>
          <cell r="H1425">
            <v>666</v>
          </cell>
          <cell r="I1425">
            <v>35000</v>
          </cell>
          <cell r="S1425">
            <v>35000</v>
          </cell>
        </row>
        <row r="1426">
          <cell r="A1426">
            <v>1426</v>
          </cell>
          <cell r="C1426" t="str">
            <v>가로등주</v>
          </cell>
          <cell r="D1426" t="str">
            <v>SUS 2.5t 12M POLE  1등용</v>
          </cell>
          <cell r="E1426" t="str">
            <v>주</v>
          </cell>
          <cell r="H1426">
            <v>763</v>
          </cell>
          <cell r="I1426">
            <v>827327</v>
          </cell>
          <cell r="S1426">
            <v>827327</v>
          </cell>
        </row>
        <row r="1427">
          <cell r="A1427">
            <v>1427</v>
          </cell>
          <cell r="C1427" t="str">
            <v>가로등주</v>
          </cell>
          <cell r="D1427" t="str">
            <v>SUS 2.5t 12M POLE  2등용</v>
          </cell>
          <cell r="E1427" t="str">
            <v>주</v>
          </cell>
          <cell r="H1427">
            <v>763</v>
          </cell>
          <cell r="I1427">
            <v>941418</v>
          </cell>
          <cell r="S1427">
            <v>941418</v>
          </cell>
        </row>
        <row r="1428">
          <cell r="A1428">
            <v>1428</v>
          </cell>
          <cell r="S1428" t="str">
            <v/>
          </cell>
        </row>
        <row r="1429">
          <cell r="A1429">
            <v>1429</v>
          </cell>
          <cell r="S1429" t="str">
            <v/>
          </cell>
        </row>
        <row r="1430">
          <cell r="A1430">
            <v>1430</v>
          </cell>
          <cell r="C1430" t="str">
            <v>CCD COLOR CAMERA</v>
          </cell>
          <cell r="D1430" t="str">
            <v>0.57LUX</v>
          </cell>
          <cell r="E1430" t="str">
            <v>EA</v>
          </cell>
          <cell r="J1430">
            <v>985</v>
          </cell>
          <cell r="K1430">
            <v>1500000</v>
          </cell>
          <cell r="L1430" t="str">
            <v>한국전자미디어</v>
          </cell>
          <cell r="M1430">
            <v>1500000</v>
          </cell>
          <cell r="N1430" t="str">
            <v>다성테크닉스</v>
          </cell>
          <cell r="O1430">
            <v>1650000</v>
          </cell>
          <cell r="P1430" t="str">
            <v>한미통신</v>
          </cell>
          <cell r="Q1430">
            <v>1800000</v>
          </cell>
          <cell r="S1430">
            <v>1500000</v>
          </cell>
          <cell r="V1430" t="str">
            <v>통설</v>
          </cell>
          <cell r="W1430">
            <v>0.3</v>
          </cell>
          <cell r="Z1430" t="str">
            <v>통신기사2급</v>
          </cell>
          <cell r="AA1430">
            <v>0.5</v>
          </cell>
        </row>
        <row r="1431">
          <cell r="A1431">
            <v>1431</v>
          </cell>
          <cell r="C1431" t="str">
            <v>AUTO-ZOOM LENZ</v>
          </cell>
          <cell r="D1431" t="str">
            <v>8-80mm</v>
          </cell>
          <cell r="E1431" t="str">
            <v>EA</v>
          </cell>
          <cell r="J1431">
            <v>985</v>
          </cell>
          <cell r="K1431">
            <v>1220000</v>
          </cell>
          <cell r="L1431" t="str">
            <v>한국전자미디어</v>
          </cell>
          <cell r="M1431">
            <v>1220000</v>
          </cell>
          <cell r="N1431" t="str">
            <v>다성테크닉스</v>
          </cell>
          <cell r="O1431">
            <v>1300000</v>
          </cell>
          <cell r="P1431" t="str">
            <v>한미통신</v>
          </cell>
          <cell r="Q1431">
            <v>1350000</v>
          </cell>
          <cell r="S1431">
            <v>1220000</v>
          </cell>
        </row>
        <row r="1432">
          <cell r="A1432">
            <v>1432</v>
          </cell>
          <cell r="C1432" t="str">
            <v>PAN/TILT</v>
          </cell>
          <cell r="D1432" t="str">
            <v>IN DOOR</v>
          </cell>
          <cell r="E1432" t="str">
            <v>EA</v>
          </cell>
          <cell r="J1432">
            <v>985</v>
          </cell>
          <cell r="K1432">
            <v>600000</v>
          </cell>
          <cell r="L1432" t="str">
            <v>한국전자미디어</v>
          </cell>
          <cell r="M1432">
            <v>700000</v>
          </cell>
          <cell r="N1432" t="str">
            <v>다성테크닉스</v>
          </cell>
          <cell r="O1432">
            <v>700000</v>
          </cell>
          <cell r="P1432" t="str">
            <v>한미통신</v>
          </cell>
          <cell r="Q1432">
            <v>600000</v>
          </cell>
          <cell r="S1432">
            <v>600000</v>
          </cell>
        </row>
        <row r="1433">
          <cell r="A1433">
            <v>1433</v>
          </cell>
          <cell r="C1433" t="str">
            <v>P/T ZOOM CONTROLER</v>
          </cell>
          <cell r="D1433" t="str">
            <v>4CH</v>
          </cell>
          <cell r="E1433" t="str">
            <v>EA</v>
          </cell>
          <cell r="J1433">
            <v>985</v>
          </cell>
          <cell r="K1433">
            <v>650000</v>
          </cell>
          <cell r="L1433" t="str">
            <v>한국전자미디어</v>
          </cell>
          <cell r="M1433">
            <v>680000</v>
          </cell>
          <cell r="N1433" t="str">
            <v>다성테크닉스</v>
          </cell>
          <cell r="O1433">
            <v>650000</v>
          </cell>
          <cell r="P1433" t="str">
            <v>한미통신</v>
          </cell>
          <cell r="Q1433">
            <v>670000</v>
          </cell>
          <cell r="S1433">
            <v>650000</v>
          </cell>
          <cell r="V1433" t="str">
            <v>통설</v>
          </cell>
          <cell r="W1433">
            <v>0.36</v>
          </cell>
          <cell r="X1433" t="str">
            <v>보인</v>
          </cell>
          <cell r="Y1433">
            <v>0.2</v>
          </cell>
          <cell r="Z1433" t="str">
            <v>통신기사2급</v>
          </cell>
          <cell r="AA1433">
            <v>0.21</v>
          </cell>
        </row>
        <row r="1434">
          <cell r="A1434">
            <v>1434</v>
          </cell>
          <cell r="C1434" t="str">
            <v>CAMERA HOUSING</v>
          </cell>
          <cell r="D1434" t="str">
            <v>실내형</v>
          </cell>
          <cell r="E1434" t="str">
            <v>EA</v>
          </cell>
          <cell r="J1434">
            <v>985</v>
          </cell>
          <cell r="K1434">
            <v>250000</v>
          </cell>
          <cell r="L1434" t="str">
            <v>한국전자미디어</v>
          </cell>
          <cell r="M1434">
            <v>250000</v>
          </cell>
          <cell r="N1434" t="str">
            <v>다성테크닉스</v>
          </cell>
          <cell r="O1434">
            <v>280000</v>
          </cell>
          <cell r="P1434" t="str">
            <v>한미통신</v>
          </cell>
          <cell r="Q1434">
            <v>250000</v>
          </cell>
          <cell r="S1434">
            <v>250000</v>
          </cell>
          <cell r="V1434" t="str">
            <v>통설</v>
          </cell>
          <cell r="W1434">
            <v>0.72</v>
          </cell>
          <cell r="X1434" t="str">
            <v>보인</v>
          </cell>
          <cell r="Y1434">
            <v>0.72</v>
          </cell>
        </row>
        <row r="1435">
          <cell r="A1435">
            <v>1435</v>
          </cell>
          <cell r="C1435" t="str">
            <v>CAMERA BRACKET</v>
          </cell>
          <cell r="D1435" t="str">
            <v>벽부형</v>
          </cell>
          <cell r="E1435" t="str">
            <v>EA</v>
          </cell>
          <cell r="J1435">
            <v>985</v>
          </cell>
          <cell r="K1435">
            <v>160000</v>
          </cell>
          <cell r="L1435" t="str">
            <v>한국전자미디어</v>
          </cell>
          <cell r="M1435">
            <v>170000</v>
          </cell>
          <cell r="N1435" t="str">
            <v>다성테크닉스</v>
          </cell>
          <cell r="O1435">
            <v>160000</v>
          </cell>
          <cell r="P1435" t="str">
            <v>한미통신</v>
          </cell>
          <cell r="Q1435">
            <v>160000</v>
          </cell>
          <cell r="S1435">
            <v>160000</v>
          </cell>
        </row>
        <row r="1436">
          <cell r="A1436">
            <v>1436</v>
          </cell>
          <cell r="C1436" t="str">
            <v>AUTO SELECTOR</v>
          </cell>
          <cell r="D1436" t="str">
            <v>6CH</v>
          </cell>
          <cell r="E1436" t="str">
            <v>EA</v>
          </cell>
          <cell r="H1436">
            <v>858</v>
          </cell>
          <cell r="I1436">
            <v>280000</v>
          </cell>
          <cell r="L1436" t="str">
            <v>한국전자미디어</v>
          </cell>
          <cell r="M1436">
            <v>280000</v>
          </cell>
          <cell r="N1436" t="str">
            <v>다성테크닉스</v>
          </cell>
          <cell r="O1436">
            <v>320000</v>
          </cell>
          <cell r="P1436" t="str">
            <v>한미통신</v>
          </cell>
          <cell r="Q1436">
            <v>300000</v>
          </cell>
          <cell r="S1436">
            <v>280000</v>
          </cell>
          <cell r="V1436" t="str">
            <v>통설</v>
          </cell>
          <cell r="W1436">
            <v>0.36</v>
          </cell>
          <cell r="X1436" t="str">
            <v>보인</v>
          </cell>
          <cell r="Y1436">
            <v>0.2</v>
          </cell>
          <cell r="Z1436" t="str">
            <v>통신기사2급</v>
          </cell>
          <cell r="AA1436">
            <v>0.21</v>
          </cell>
        </row>
        <row r="1437">
          <cell r="A1437">
            <v>1437</v>
          </cell>
          <cell r="C1437" t="str">
            <v>I/D GENERATOR</v>
          </cell>
          <cell r="D1437" t="str">
            <v>년,월,일,시,분,초</v>
          </cell>
          <cell r="E1437" t="str">
            <v>EA</v>
          </cell>
          <cell r="H1437">
            <v>858</v>
          </cell>
          <cell r="I1437">
            <v>380000</v>
          </cell>
          <cell r="J1437">
            <v>982</v>
          </cell>
          <cell r="K1437">
            <v>380000</v>
          </cell>
          <cell r="L1437" t="str">
            <v>한국전자미디어</v>
          </cell>
          <cell r="M1437">
            <v>380000</v>
          </cell>
          <cell r="N1437" t="str">
            <v>다성테크닉스</v>
          </cell>
          <cell r="O1437">
            <v>450000</v>
          </cell>
          <cell r="P1437" t="str">
            <v>한미통신</v>
          </cell>
          <cell r="Q1437">
            <v>400000</v>
          </cell>
          <cell r="S1437">
            <v>380000</v>
          </cell>
          <cell r="V1437" t="str">
            <v>통설</v>
          </cell>
          <cell r="W1437">
            <v>0.36</v>
          </cell>
          <cell r="X1437" t="str">
            <v>보인</v>
          </cell>
          <cell r="Y1437">
            <v>0.2</v>
          </cell>
          <cell r="Z1437" t="str">
            <v>통신기사2급</v>
          </cell>
          <cell r="AA1437">
            <v>0.21</v>
          </cell>
        </row>
        <row r="1438">
          <cell r="A1438">
            <v>1438</v>
          </cell>
          <cell r="C1438" t="str">
            <v>POWER CONTROLLER</v>
          </cell>
          <cell r="E1438" t="str">
            <v>EA</v>
          </cell>
          <cell r="J1438">
            <v>985</v>
          </cell>
          <cell r="K1438">
            <v>200000</v>
          </cell>
          <cell r="L1438" t="str">
            <v>한국전자미디어</v>
          </cell>
          <cell r="M1438">
            <v>250000</v>
          </cell>
          <cell r="N1438" t="str">
            <v>다성테크닉스</v>
          </cell>
          <cell r="O1438">
            <v>200000</v>
          </cell>
          <cell r="P1438" t="str">
            <v>한미통신</v>
          </cell>
          <cell r="Q1438">
            <v>230000</v>
          </cell>
          <cell r="S1438">
            <v>200000</v>
          </cell>
          <cell r="V1438" t="str">
            <v>통설</v>
          </cell>
          <cell r="W1438">
            <v>0.36</v>
          </cell>
          <cell r="Z1438" t="str">
            <v>통신기사2급</v>
          </cell>
          <cell r="AA1438">
            <v>0.21</v>
          </cell>
        </row>
        <row r="1439">
          <cell r="A1439">
            <v>1439</v>
          </cell>
          <cell r="C1439" t="str">
            <v>VTR</v>
          </cell>
          <cell r="D1439" t="str">
            <v>7 HEAD</v>
          </cell>
          <cell r="E1439" t="str">
            <v>EA</v>
          </cell>
          <cell r="J1439">
            <v>1097</v>
          </cell>
          <cell r="K1439">
            <v>753000</v>
          </cell>
          <cell r="L1439" t="str">
            <v>한국전자미디어</v>
          </cell>
          <cell r="M1439">
            <v>753000</v>
          </cell>
          <cell r="N1439" t="str">
            <v>다성테크닉스</v>
          </cell>
          <cell r="O1439">
            <v>753000</v>
          </cell>
          <cell r="P1439" t="str">
            <v>한미통신</v>
          </cell>
          <cell r="Q1439">
            <v>780000</v>
          </cell>
          <cell r="S1439">
            <v>753000</v>
          </cell>
          <cell r="V1439" t="str">
            <v>통설</v>
          </cell>
          <cell r="W1439">
            <v>0.38</v>
          </cell>
        </row>
        <row r="1440">
          <cell r="A1440">
            <v>1440</v>
          </cell>
          <cell r="C1440" t="str">
            <v>COLOR MONITOR</v>
          </cell>
          <cell r="D1440" t="str">
            <v>14"</v>
          </cell>
          <cell r="E1440" t="str">
            <v>EA</v>
          </cell>
          <cell r="J1440">
            <v>987</v>
          </cell>
          <cell r="K1440">
            <v>330000</v>
          </cell>
          <cell r="L1440" t="str">
            <v>한국전자미디어</v>
          </cell>
          <cell r="M1440">
            <v>330000</v>
          </cell>
          <cell r="N1440" t="str">
            <v>다성테크닉스</v>
          </cell>
          <cell r="O1440">
            <v>330000</v>
          </cell>
          <cell r="P1440" t="str">
            <v>한미통신</v>
          </cell>
          <cell r="Q1440">
            <v>350000</v>
          </cell>
          <cell r="S1440">
            <v>330000</v>
          </cell>
          <cell r="V1440" t="str">
            <v>통설</v>
          </cell>
          <cell r="W1440">
            <v>0.2</v>
          </cell>
          <cell r="Z1440" t="str">
            <v>통신기사2급</v>
          </cell>
          <cell r="AA1440">
            <v>0.2</v>
          </cell>
        </row>
        <row r="1441">
          <cell r="A1441">
            <v>1441</v>
          </cell>
          <cell r="C1441" t="str">
            <v>RACK CABINET</v>
          </cell>
          <cell r="D1441" t="str">
            <v>제작</v>
          </cell>
          <cell r="E1441" t="str">
            <v>EA</v>
          </cell>
          <cell r="L1441" t="str">
            <v>한국전자미디어</v>
          </cell>
          <cell r="M1441">
            <v>800000</v>
          </cell>
          <cell r="N1441" t="str">
            <v>다성테크닉스</v>
          </cell>
          <cell r="O1441">
            <v>800000</v>
          </cell>
          <cell r="P1441" t="str">
            <v>한미통신</v>
          </cell>
          <cell r="Q1441">
            <v>750000</v>
          </cell>
          <cell r="S1441">
            <v>750000</v>
          </cell>
        </row>
        <row r="1442">
          <cell r="A1442">
            <v>1442</v>
          </cell>
          <cell r="C1442" t="str">
            <v>송수신제어및영상레벨조정</v>
          </cell>
          <cell r="E1442" t="str">
            <v>CH</v>
          </cell>
          <cell r="S1442">
            <v>0</v>
          </cell>
          <cell r="V1442" t="str">
            <v>통설</v>
          </cell>
          <cell r="W1442">
            <v>0.65</v>
          </cell>
          <cell r="Z1442" t="str">
            <v>통신기사2급</v>
          </cell>
          <cell r="AA1442">
            <v>0.52</v>
          </cell>
        </row>
        <row r="1443">
          <cell r="A1443">
            <v>1443</v>
          </cell>
          <cell r="S1443" t="str">
            <v/>
          </cell>
        </row>
        <row r="1444">
          <cell r="A1444">
            <v>1444</v>
          </cell>
          <cell r="S1444" t="str">
            <v/>
          </cell>
        </row>
        <row r="1445">
          <cell r="A1445">
            <v>1445</v>
          </cell>
          <cell r="C1445" t="str">
            <v>중앙감시제어 시스템</v>
          </cell>
          <cell r="D1445" t="str">
            <v>TM/TC 포함</v>
          </cell>
          <cell r="E1445" t="str">
            <v>식</v>
          </cell>
          <cell r="L1445" t="str">
            <v>성화종합전기</v>
          </cell>
          <cell r="M1445">
            <v>364025032</v>
          </cell>
          <cell r="N1445" t="str">
            <v>광명제어</v>
          </cell>
          <cell r="O1445">
            <v>233422251</v>
          </cell>
          <cell r="P1445" t="str">
            <v>현대전원개발</v>
          </cell>
          <cell r="Q1445">
            <v>380320098</v>
          </cell>
          <cell r="S1445">
            <v>233422251</v>
          </cell>
        </row>
        <row r="1446">
          <cell r="A1446">
            <v>1446</v>
          </cell>
          <cell r="C1446" t="str">
            <v>현장 계기</v>
          </cell>
          <cell r="E1446" t="str">
            <v>식</v>
          </cell>
          <cell r="L1446" t="str">
            <v>성화종합전기</v>
          </cell>
          <cell r="M1446">
            <v>67624740</v>
          </cell>
          <cell r="N1446" t="str">
            <v>광명제어</v>
          </cell>
          <cell r="O1446">
            <v>156316572</v>
          </cell>
          <cell r="P1446" t="str">
            <v>현대전원개발</v>
          </cell>
          <cell r="Q1446">
            <v>167112000</v>
          </cell>
          <cell r="S1446">
            <v>67624740</v>
          </cell>
        </row>
        <row r="1447">
          <cell r="A1447">
            <v>1447</v>
          </cell>
          <cell r="C1447" t="str">
            <v>무정전전원장치(UPS)</v>
          </cell>
          <cell r="D1447" t="str">
            <v>10 KVA</v>
          </cell>
          <cell r="E1447" t="str">
            <v>식</v>
          </cell>
          <cell r="L1447" t="str">
            <v>성화종합전기</v>
          </cell>
          <cell r="M1447">
            <v>23302494</v>
          </cell>
          <cell r="N1447" t="str">
            <v>광명제어</v>
          </cell>
          <cell r="O1447">
            <v>21984279</v>
          </cell>
          <cell r="P1447" t="str">
            <v>현대전원개발</v>
          </cell>
          <cell r="Q1447">
            <v>24750000</v>
          </cell>
          <cell r="S1447">
            <v>21984279</v>
          </cell>
        </row>
        <row r="1448">
          <cell r="A1448">
            <v>1448</v>
          </cell>
          <cell r="C1448" t="str">
            <v>예비품및유지관리공구</v>
          </cell>
          <cell r="E1448" t="str">
            <v>식</v>
          </cell>
          <cell r="L1448" t="str">
            <v>성화종합전기</v>
          </cell>
          <cell r="M1448">
            <v>48351443</v>
          </cell>
          <cell r="N1448" t="str">
            <v>광명제어</v>
          </cell>
          <cell r="O1448">
            <v>11036000</v>
          </cell>
          <cell r="P1448" t="str">
            <v>현대전원개발</v>
          </cell>
          <cell r="Q1448">
            <v>26884000</v>
          </cell>
          <cell r="S1448">
            <v>11036000</v>
          </cell>
        </row>
        <row r="1449">
          <cell r="A1449">
            <v>1449</v>
          </cell>
          <cell r="C1449" t="str">
            <v>시운전비및교육비</v>
          </cell>
          <cell r="E1449" t="str">
            <v>식</v>
          </cell>
          <cell r="L1449" t="str">
            <v>성화종합전기</v>
          </cell>
          <cell r="M1449">
            <v>33903125</v>
          </cell>
          <cell r="N1449" t="str">
            <v>광명제어</v>
          </cell>
          <cell r="O1449">
            <v>14100000</v>
          </cell>
          <cell r="P1449" t="str">
            <v>현대전원개발</v>
          </cell>
          <cell r="Q1449">
            <v>13837164</v>
          </cell>
          <cell r="S1449">
            <v>13837164</v>
          </cell>
        </row>
        <row r="1450">
          <cell r="A1450">
            <v>1450</v>
          </cell>
          <cell r="S1450" t="str">
            <v/>
          </cell>
        </row>
        <row r="1451">
          <cell r="A1451">
            <v>1451</v>
          </cell>
          <cell r="S1451" t="str">
            <v/>
          </cell>
        </row>
        <row r="1452">
          <cell r="A1452">
            <v>1452</v>
          </cell>
          <cell r="C1452" t="str">
            <v>동 파이프</v>
          </cell>
          <cell r="D1452" t="str">
            <v>L-TYPE 1/2"</v>
          </cell>
          <cell r="E1452" t="str">
            <v>m</v>
          </cell>
          <cell r="H1452">
            <v>488</v>
          </cell>
          <cell r="I1452">
            <v>1580</v>
          </cell>
          <cell r="S1452">
            <v>1580</v>
          </cell>
          <cell r="V1452" t="str">
            <v>배관</v>
          </cell>
          <cell r="W1452">
            <v>3.1E-2</v>
          </cell>
          <cell r="X1452" t="str">
            <v>보인</v>
          </cell>
          <cell r="Y1452">
            <v>3.1E-2</v>
          </cell>
        </row>
        <row r="1453">
          <cell r="A1453">
            <v>1453</v>
          </cell>
          <cell r="C1453" t="str">
            <v>엘보</v>
          </cell>
          <cell r="D1453" t="str">
            <v>1/2"</v>
          </cell>
          <cell r="E1453" t="str">
            <v>EA</v>
          </cell>
          <cell r="H1453">
            <v>489</v>
          </cell>
          <cell r="I1453">
            <v>245</v>
          </cell>
          <cell r="S1453">
            <v>245</v>
          </cell>
        </row>
        <row r="1454">
          <cell r="A1454">
            <v>1454</v>
          </cell>
          <cell r="C1454" t="str">
            <v>TEE</v>
          </cell>
          <cell r="D1454" t="str">
            <v>1/2"</v>
          </cell>
          <cell r="E1454" t="str">
            <v>EA</v>
          </cell>
          <cell r="H1454">
            <v>489</v>
          </cell>
          <cell r="I1454">
            <v>534</v>
          </cell>
          <cell r="S1454">
            <v>534</v>
          </cell>
        </row>
        <row r="1455">
          <cell r="A1455">
            <v>1455</v>
          </cell>
          <cell r="C1455" t="str">
            <v>SAMP. PUMP</v>
          </cell>
          <cell r="D1455" t="str">
            <v>0.75kw</v>
          </cell>
          <cell r="E1455" t="str">
            <v>대</v>
          </cell>
          <cell r="S1455">
            <v>0</v>
          </cell>
        </row>
        <row r="1456">
          <cell r="A1456">
            <v>1456</v>
          </cell>
          <cell r="S1456" t="str">
            <v/>
          </cell>
        </row>
        <row r="1457">
          <cell r="A1457">
            <v>1457</v>
          </cell>
          <cell r="S1457" t="str">
            <v/>
          </cell>
        </row>
        <row r="1458">
          <cell r="A1458">
            <v>1458</v>
          </cell>
          <cell r="S1458" t="str">
            <v/>
          </cell>
        </row>
        <row r="1459">
          <cell r="A1459">
            <v>1459</v>
          </cell>
          <cell r="C1459" t="str">
            <v>위샤캡</v>
          </cell>
          <cell r="D1459" t="str">
            <v>ST 82C</v>
          </cell>
          <cell r="E1459" t="str">
            <v>EA</v>
          </cell>
          <cell r="S1459">
            <v>0</v>
          </cell>
          <cell r="V1459" t="str">
            <v>내선</v>
          </cell>
          <cell r="W1459">
            <v>0.04</v>
          </cell>
        </row>
        <row r="1460">
          <cell r="A1460">
            <v>1460</v>
          </cell>
          <cell r="C1460" t="str">
            <v>PNL</v>
          </cell>
          <cell r="D1460" t="str">
            <v>분전반</v>
          </cell>
          <cell r="E1460" t="str">
            <v>EA</v>
          </cell>
          <cell r="R1460">
            <v>528136</v>
          </cell>
          <cell r="S1460">
            <v>0</v>
          </cell>
        </row>
        <row r="1461">
          <cell r="A1461">
            <v>1461</v>
          </cell>
          <cell r="C1461" t="str">
            <v>PNL-1</v>
          </cell>
          <cell r="D1461" t="str">
            <v>적산전력계반</v>
          </cell>
          <cell r="E1461" t="str">
            <v>EA</v>
          </cell>
          <cell r="R1461">
            <v>102115</v>
          </cell>
          <cell r="S1461">
            <v>0</v>
          </cell>
        </row>
        <row r="1462">
          <cell r="A1462">
            <v>1462</v>
          </cell>
          <cell r="S1462" t="str">
            <v/>
          </cell>
        </row>
        <row r="1463">
          <cell r="A1463">
            <v>1463</v>
          </cell>
          <cell r="S1463" t="str">
            <v/>
          </cell>
        </row>
        <row r="1464">
          <cell r="A1464">
            <v>1464</v>
          </cell>
          <cell r="S1464" t="str">
            <v/>
          </cell>
        </row>
        <row r="1465">
          <cell r="A1465">
            <v>1465</v>
          </cell>
          <cell r="C1465" t="str">
            <v>VCB &amp; DTS PNL.</v>
          </cell>
          <cell r="D1465" t="str">
            <v>MV-4</v>
          </cell>
          <cell r="E1465" t="str">
            <v>면</v>
          </cell>
          <cell r="L1465" t="str">
            <v>세광기전㈜</v>
          </cell>
          <cell r="M1465">
            <v>11890386</v>
          </cell>
          <cell r="N1465" t="str">
            <v>동성계전㈜</v>
          </cell>
          <cell r="O1465">
            <v>12041734</v>
          </cell>
          <cell r="P1465" t="str">
            <v>하나기전㈜</v>
          </cell>
          <cell r="Q1465">
            <v>12116496</v>
          </cell>
          <cell r="S1465">
            <v>11890386</v>
          </cell>
        </row>
        <row r="1466">
          <cell r="A1466">
            <v>1466</v>
          </cell>
          <cell r="C1466" t="str">
            <v>VCB &amp; DTS PNL.</v>
          </cell>
          <cell r="D1466" t="str">
            <v>MV-5</v>
          </cell>
          <cell r="E1466" t="str">
            <v>면</v>
          </cell>
          <cell r="L1466" t="str">
            <v>세광기전㈜</v>
          </cell>
          <cell r="M1466">
            <v>12990490</v>
          </cell>
          <cell r="N1466" t="str">
            <v>동성계전㈜</v>
          </cell>
          <cell r="O1466">
            <v>13156465</v>
          </cell>
          <cell r="P1466" t="str">
            <v>하나기전㈜</v>
          </cell>
          <cell r="Q1466">
            <v>13238535</v>
          </cell>
          <cell r="S1466">
            <v>12990490</v>
          </cell>
        </row>
        <row r="1467">
          <cell r="A1467">
            <v>1467</v>
          </cell>
          <cell r="C1467" t="str">
            <v>VCB &amp; DTS PNL.</v>
          </cell>
          <cell r="D1467" t="str">
            <v>MV-6</v>
          </cell>
          <cell r="E1467" t="str">
            <v>면</v>
          </cell>
          <cell r="L1467" t="str">
            <v>세광기전㈜</v>
          </cell>
          <cell r="M1467">
            <v>11890386</v>
          </cell>
          <cell r="N1467" t="str">
            <v>동성계전㈜</v>
          </cell>
          <cell r="O1467">
            <v>12041734</v>
          </cell>
          <cell r="P1467" t="str">
            <v>하나기전㈜</v>
          </cell>
          <cell r="Q1467">
            <v>12116496</v>
          </cell>
          <cell r="S1467">
            <v>11890386</v>
          </cell>
        </row>
        <row r="1468">
          <cell r="A1468">
            <v>1468</v>
          </cell>
          <cell r="C1468" t="str">
            <v>VCB &amp; DTS &amp; SA PNL.</v>
          </cell>
          <cell r="D1468" t="str">
            <v>MV-E</v>
          </cell>
          <cell r="E1468" t="str">
            <v>면</v>
          </cell>
          <cell r="L1468" t="str">
            <v>세광기전㈜</v>
          </cell>
          <cell r="M1468">
            <v>12343046</v>
          </cell>
          <cell r="N1468" t="str">
            <v>동성계전㈜</v>
          </cell>
          <cell r="O1468">
            <v>12501605</v>
          </cell>
          <cell r="P1468" t="str">
            <v>하나기전㈜</v>
          </cell>
          <cell r="Q1468">
            <v>12576980</v>
          </cell>
          <cell r="S1468">
            <v>12343046</v>
          </cell>
        </row>
        <row r="1469">
          <cell r="A1469">
            <v>1469</v>
          </cell>
          <cell r="C1469" t="str">
            <v>PF &amp; TR. PNL</v>
          </cell>
          <cell r="D1469" t="str">
            <v>TR-1 (200KVA)</v>
          </cell>
          <cell r="E1469" t="str">
            <v>면</v>
          </cell>
          <cell r="L1469" t="str">
            <v>세광기전㈜</v>
          </cell>
          <cell r="M1469">
            <v>14506477</v>
          </cell>
          <cell r="N1469" t="str">
            <v>동성계전㈜</v>
          </cell>
          <cell r="O1469">
            <v>14748180</v>
          </cell>
          <cell r="P1469" t="str">
            <v>하나기전㈜</v>
          </cell>
          <cell r="Q1469">
            <v>14868483</v>
          </cell>
          <cell r="S1469">
            <v>14506477</v>
          </cell>
        </row>
        <row r="1470">
          <cell r="A1470">
            <v>1470</v>
          </cell>
          <cell r="C1470" t="str">
            <v>PF &amp; TR. PNL</v>
          </cell>
          <cell r="D1470" t="str">
            <v>TR-2 (200KVA)</v>
          </cell>
          <cell r="E1470" t="str">
            <v>면</v>
          </cell>
          <cell r="L1470" t="str">
            <v>세광기전㈜</v>
          </cell>
          <cell r="M1470">
            <v>14506477</v>
          </cell>
          <cell r="N1470" t="str">
            <v>동성계전㈜</v>
          </cell>
          <cell r="O1470">
            <v>14748180</v>
          </cell>
          <cell r="P1470" t="str">
            <v>하나기전㈜</v>
          </cell>
          <cell r="Q1470">
            <v>14868483</v>
          </cell>
          <cell r="S1470">
            <v>14506477</v>
          </cell>
        </row>
        <row r="1471">
          <cell r="A1471">
            <v>1471</v>
          </cell>
          <cell r="C1471" t="str">
            <v>MCCB PNL.</v>
          </cell>
          <cell r="D1471" t="str">
            <v>LV-E1</v>
          </cell>
          <cell r="E1471" t="str">
            <v>면</v>
          </cell>
          <cell r="L1471" t="str">
            <v>세광기전㈜</v>
          </cell>
          <cell r="M1471">
            <v>9540448</v>
          </cell>
          <cell r="N1471" t="str">
            <v>동성계전㈜</v>
          </cell>
          <cell r="O1471">
            <v>9639590</v>
          </cell>
          <cell r="P1471" t="str">
            <v>하나기전㈜</v>
          </cell>
          <cell r="Q1471">
            <v>9687635</v>
          </cell>
          <cell r="S1471">
            <v>9540448</v>
          </cell>
        </row>
        <row r="1472">
          <cell r="A1472">
            <v>1472</v>
          </cell>
          <cell r="C1472" t="str">
            <v>MCCB PNL.</v>
          </cell>
          <cell r="D1472" t="str">
            <v>LV-E2</v>
          </cell>
          <cell r="E1472" t="str">
            <v>면</v>
          </cell>
          <cell r="L1472" t="str">
            <v>세광기전㈜</v>
          </cell>
          <cell r="M1472">
            <v>8006366</v>
          </cell>
          <cell r="N1472" t="str">
            <v>동성계전㈜</v>
          </cell>
          <cell r="O1472">
            <v>8091244</v>
          </cell>
          <cell r="P1472" t="str">
            <v>하나기전㈜</v>
          </cell>
          <cell r="Q1472">
            <v>8132145</v>
          </cell>
          <cell r="S1472">
            <v>8006366</v>
          </cell>
        </row>
        <row r="1473">
          <cell r="A1473">
            <v>1473</v>
          </cell>
          <cell r="C1473" t="str">
            <v>RECTIFIER PNL.</v>
          </cell>
          <cell r="D1473" t="str">
            <v>DC 반(식당 및 창고)</v>
          </cell>
          <cell r="E1473" t="str">
            <v>면</v>
          </cell>
          <cell r="L1473" t="str">
            <v>세광기전㈜</v>
          </cell>
          <cell r="M1473">
            <v>7609540</v>
          </cell>
          <cell r="N1473" t="str">
            <v>동성계전㈜</v>
          </cell>
          <cell r="O1473">
            <v>7700429</v>
          </cell>
          <cell r="P1473" t="str">
            <v>하나기전㈜</v>
          </cell>
          <cell r="Q1473">
            <v>7745475</v>
          </cell>
          <cell r="S1473">
            <v>7609540</v>
          </cell>
        </row>
        <row r="1474">
          <cell r="A1474">
            <v>1474</v>
          </cell>
          <cell r="C1474" t="str">
            <v>BATTERY PNL.</v>
          </cell>
          <cell r="D1474" t="str">
            <v>BATT.(식당 및 창고)</v>
          </cell>
          <cell r="E1474" t="str">
            <v>면</v>
          </cell>
          <cell r="L1474" t="str">
            <v>세광기전㈜</v>
          </cell>
          <cell r="M1474">
            <v>5857771</v>
          </cell>
          <cell r="N1474" t="str">
            <v>동성계전㈜</v>
          </cell>
          <cell r="O1474">
            <v>5956341</v>
          </cell>
          <cell r="P1474" t="str">
            <v>하나기전㈜</v>
          </cell>
          <cell r="Q1474">
            <v>6005515</v>
          </cell>
          <cell r="S1474">
            <v>5857771</v>
          </cell>
        </row>
        <row r="1475">
          <cell r="A1475">
            <v>1475</v>
          </cell>
          <cell r="C1475" t="str">
            <v>VCB,DTS &amp; GPT PNL.</v>
          </cell>
          <cell r="D1475" t="str">
            <v>MV-A</v>
          </cell>
          <cell r="E1475" t="str">
            <v>면</v>
          </cell>
          <cell r="L1475" t="str">
            <v>세광기전㈜</v>
          </cell>
          <cell r="M1475">
            <v>13519886</v>
          </cell>
          <cell r="N1475" t="str">
            <v>동성계전㈜</v>
          </cell>
          <cell r="O1475">
            <v>13699379</v>
          </cell>
          <cell r="P1475" t="str">
            <v>하나기전㈜</v>
          </cell>
          <cell r="Q1475">
            <v>13788225</v>
          </cell>
          <cell r="S1475">
            <v>13519886</v>
          </cell>
        </row>
        <row r="1476">
          <cell r="A1476">
            <v>1476</v>
          </cell>
          <cell r="C1476" t="str">
            <v>REACTOR ST. PNL</v>
          </cell>
          <cell r="D1476" t="str">
            <v>MV-A1</v>
          </cell>
          <cell r="E1476" t="str">
            <v>면</v>
          </cell>
          <cell r="L1476" t="str">
            <v>세광기전㈜</v>
          </cell>
          <cell r="M1476">
            <v>15640494</v>
          </cell>
          <cell r="N1476" t="str">
            <v>동성계전㈜</v>
          </cell>
          <cell r="O1476">
            <v>15839976</v>
          </cell>
          <cell r="P1476" t="str">
            <v>하나기전㈜</v>
          </cell>
          <cell r="Q1476">
            <v>15937435</v>
          </cell>
          <cell r="S1476">
            <v>15640494</v>
          </cell>
        </row>
        <row r="1477">
          <cell r="A1477">
            <v>1477</v>
          </cell>
          <cell r="C1477" t="str">
            <v>REACTOR ST. PNL</v>
          </cell>
          <cell r="D1477" t="str">
            <v>MV-A2</v>
          </cell>
          <cell r="E1477" t="str">
            <v>면</v>
          </cell>
          <cell r="L1477" t="str">
            <v>세광기전㈜</v>
          </cell>
          <cell r="M1477">
            <v>15640494</v>
          </cell>
          <cell r="N1477" t="str">
            <v>동성계전㈜</v>
          </cell>
          <cell r="O1477">
            <v>15839976</v>
          </cell>
          <cell r="P1477" t="str">
            <v>하나기전㈜</v>
          </cell>
          <cell r="Q1477">
            <v>15937435</v>
          </cell>
          <cell r="S1477">
            <v>15640494</v>
          </cell>
        </row>
        <row r="1478">
          <cell r="A1478">
            <v>1478</v>
          </cell>
          <cell r="C1478" t="str">
            <v>REACTOR ST. PNL</v>
          </cell>
          <cell r="D1478" t="str">
            <v>MV-A3</v>
          </cell>
          <cell r="E1478" t="str">
            <v>면</v>
          </cell>
          <cell r="L1478" t="str">
            <v>세광기전㈜</v>
          </cell>
          <cell r="M1478">
            <v>15640494</v>
          </cell>
          <cell r="N1478" t="str">
            <v>동성계전㈜</v>
          </cell>
          <cell r="O1478">
            <v>15839976</v>
          </cell>
          <cell r="P1478" t="str">
            <v>하나기전㈜</v>
          </cell>
          <cell r="Q1478">
            <v>15937435</v>
          </cell>
          <cell r="S1478">
            <v>15640494</v>
          </cell>
        </row>
        <row r="1479">
          <cell r="A1479">
            <v>1479</v>
          </cell>
          <cell r="C1479" t="str">
            <v>REACTOR ST. PNL</v>
          </cell>
          <cell r="D1479" t="str">
            <v>MV-A4</v>
          </cell>
          <cell r="E1479" t="str">
            <v>면</v>
          </cell>
          <cell r="L1479" t="str">
            <v>세광기전㈜</v>
          </cell>
          <cell r="M1479">
            <v>15377693</v>
          </cell>
          <cell r="N1479" t="str">
            <v>동성계전㈜</v>
          </cell>
          <cell r="O1479">
            <v>15572826</v>
          </cell>
          <cell r="P1479" t="str">
            <v>하나기전㈜</v>
          </cell>
          <cell r="Q1479">
            <v>15668111</v>
          </cell>
          <cell r="S1479">
            <v>15377693</v>
          </cell>
        </row>
        <row r="1480">
          <cell r="A1480">
            <v>1480</v>
          </cell>
          <cell r="C1480" t="str">
            <v>REACTOR ST. PNL</v>
          </cell>
          <cell r="D1480" t="str">
            <v>MV-A5</v>
          </cell>
          <cell r="E1480" t="str">
            <v>면</v>
          </cell>
          <cell r="L1480" t="str">
            <v>세광기전㈜</v>
          </cell>
          <cell r="M1480">
            <v>15377693</v>
          </cell>
          <cell r="N1480" t="str">
            <v>동성계전㈜</v>
          </cell>
          <cell r="O1480">
            <v>15572826</v>
          </cell>
          <cell r="P1480" t="str">
            <v>하나기전㈜</v>
          </cell>
          <cell r="Q1480">
            <v>15668111</v>
          </cell>
          <cell r="S1480">
            <v>15377693</v>
          </cell>
        </row>
        <row r="1481">
          <cell r="A1481">
            <v>1481</v>
          </cell>
          <cell r="C1481" t="str">
            <v>PF &amp; TR. PNL</v>
          </cell>
          <cell r="D1481" t="str">
            <v>TR-1 (100KVA)</v>
          </cell>
          <cell r="E1481" t="str">
            <v>면</v>
          </cell>
          <cell r="L1481" t="str">
            <v>세광기전㈜</v>
          </cell>
          <cell r="M1481">
            <v>12820188</v>
          </cell>
          <cell r="N1481" t="str">
            <v>동성계전㈜</v>
          </cell>
          <cell r="O1481">
            <v>11022950</v>
          </cell>
          <cell r="P1481" t="str">
            <v>하나기전㈜</v>
          </cell>
          <cell r="Q1481">
            <v>11107598</v>
          </cell>
          <cell r="S1481">
            <v>11022950</v>
          </cell>
        </row>
        <row r="1482">
          <cell r="A1482">
            <v>1482</v>
          </cell>
          <cell r="C1482" t="str">
            <v>PF &amp; TR. PNL</v>
          </cell>
          <cell r="D1482" t="str">
            <v>TR-2 (100KVA)</v>
          </cell>
          <cell r="E1482" t="str">
            <v>면</v>
          </cell>
          <cell r="L1482" t="str">
            <v>세광기전㈜</v>
          </cell>
          <cell r="M1482">
            <v>12820188</v>
          </cell>
          <cell r="N1482" t="str">
            <v>동성계전㈜</v>
          </cell>
          <cell r="O1482">
            <v>11022950</v>
          </cell>
          <cell r="P1482" t="str">
            <v>하나기전㈜</v>
          </cell>
          <cell r="Q1482">
            <v>11107598</v>
          </cell>
          <cell r="S1482">
            <v>11022950</v>
          </cell>
        </row>
        <row r="1483">
          <cell r="A1483">
            <v>1483</v>
          </cell>
          <cell r="C1483" t="str">
            <v>MCCB PNL.</v>
          </cell>
          <cell r="D1483" t="str">
            <v>LV-1</v>
          </cell>
          <cell r="E1483" t="str">
            <v>면</v>
          </cell>
          <cell r="L1483" t="str">
            <v>세광기전㈜</v>
          </cell>
          <cell r="M1483">
            <v>8821195</v>
          </cell>
          <cell r="N1483" t="str">
            <v>동성계전㈜</v>
          </cell>
          <cell r="O1483">
            <v>8919424</v>
          </cell>
          <cell r="P1483" t="str">
            <v>하나기전㈜</v>
          </cell>
          <cell r="Q1483">
            <v>8966991</v>
          </cell>
          <cell r="S1483">
            <v>8821195</v>
          </cell>
        </row>
        <row r="1484">
          <cell r="A1484">
            <v>1484</v>
          </cell>
          <cell r="C1484" t="str">
            <v>RECTIFIER PNL.</v>
          </cell>
          <cell r="D1484" t="str">
            <v>DC 반(가압장)</v>
          </cell>
          <cell r="E1484" t="str">
            <v>면</v>
          </cell>
          <cell r="L1484" t="str">
            <v>세광기전㈜</v>
          </cell>
          <cell r="M1484">
            <v>7609540</v>
          </cell>
          <cell r="N1484" t="str">
            <v>동성계전㈜</v>
          </cell>
          <cell r="O1484">
            <v>7700429</v>
          </cell>
          <cell r="P1484" t="str">
            <v>하나기전㈜</v>
          </cell>
          <cell r="Q1484">
            <v>7745475</v>
          </cell>
          <cell r="S1484">
            <v>7609540</v>
          </cell>
        </row>
        <row r="1485">
          <cell r="A1485">
            <v>1485</v>
          </cell>
          <cell r="C1485" t="str">
            <v>BATTERY PNL.</v>
          </cell>
          <cell r="D1485" t="str">
            <v>BATT.(가압장)</v>
          </cell>
          <cell r="E1485" t="str">
            <v>면</v>
          </cell>
          <cell r="L1485" t="str">
            <v>세광기전㈜</v>
          </cell>
          <cell r="M1485">
            <v>5857771</v>
          </cell>
          <cell r="N1485" t="str">
            <v>동성계전㈜</v>
          </cell>
          <cell r="O1485">
            <v>5956341</v>
          </cell>
          <cell r="P1485" t="str">
            <v>하나기전㈜</v>
          </cell>
          <cell r="Q1485">
            <v>6005515</v>
          </cell>
          <cell r="S1485">
            <v>5857771</v>
          </cell>
        </row>
        <row r="1486">
          <cell r="A1486">
            <v>1486</v>
          </cell>
          <cell r="C1486" t="str">
            <v>MCCB PNL. 개조작업</v>
          </cell>
          <cell r="D1486" t="str">
            <v>LV-FM</v>
          </cell>
          <cell r="E1486" t="str">
            <v>식</v>
          </cell>
          <cell r="L1486" t="str">
            <v>세광기전㈜</v>
          </cell>
          <cell r="M1486">
            <v>1854200</v>
          </cell>
          <cell r="N1486" t="str">
            <v>동성계전㈜</v>
          </cell>
          <cell r="O1486">
            <v>1884762</v>
          </cell>
          <cell r="P1486" t="str">
            <v>하나기전㈜</v>
          </cell>
          <cell r="Q1486">
            <v>1899932</v>
          </cell>
          <cell r="S1486">
            <v>1854200</v>
          </cell>
        </row>
        <row r="1487">
          <cell r="A1487">
            <v>1487</v>
          </cell>
          <cell r="C1487" t="str">
            <v>전동기 제어반</v>
          </cell>
          <cell r="D1487" t="str">
            <v>MCC-2000</v>
          </cell>
          <cell r="E1487" t="str">
            <v>set</v>
          </cell>
          <cell r="L1487" t="str">
            <v>세광기전㈜</v>
          </cell>
          <cell r="M1487">
            <v>8105760</v>
          </cell>
          <cell r="N1487" t="str">
            <v>동성계전㈜</v>
          </cell>
          <cell r="O1487">
            <v>8206884</v>
          </cell>
          <cell r="P1487" t="str">
            <v>하나기전㈜</v>
          </cell>
          <cell r="Q1487">
            <v>8255368</v>
          </cell>
          <cell r="S1487">
            <v>8105760</v>
          </cell>
        </row>
        <row r="1488">
          <cell r="A1488">
            <v>1488</v>
          </cell>
          <cell r="C1488" t="str">
            <v>전동기 제어반</v>
          </cell>
          <cell r="D1488" t="str">
            <v>MCC-2011</v>
          </cell>
          <cell r="E1488" t="str">
            <v>set</v>
          </cell>
          <cell r="L1488" t="str">
            <v>세광기전㈜</v>
          </cell>
          <cell r="M1488">
            <v>6723167</v>
          </cell>
          <cell r="N1488" t="str">
            <v>동성계전㈜</v>
          </cell>
          <cell r="O1488">
            <v>6799623</v>
          </cell>
          <cell r="P1488" t="str">
            <v>하나기전㈜</v>
          </cell>
          <cell r="Q1488">
            <v>6836230</v>
          </cell>
          <cell r="S1488">
            <v>6723167</v>
          </cell>
        </row>
        <row r="1489">
          <cell r="A1489">
            <v>1489</v>
          </cell>
          <cell r="C1489" t="str">
            <v>전동기 제어반</v>
          </cell>
          <cell r="D1489" t="str">
            <v>MCC-2012</v>
          </cell>
          <cell r="E1489" t="str">
            <v>set</v>
          </cell>
          <cell r="L1489" t="str">
            <v>세광기전㈜</v>
          </cell>
          <cell r="M1489">
            <v>11749935</v>
          </cell>
          <cell r="N1489" t="str">
            <v>동성계전㈜</v>
          </cell>
          <cell r="O1489">
            <v>11871884</v>
          </cell>
          <cell r="P1489" t="str">
            <v>하나기전㈜</v>
          </cell>
          <cell r="Q1489">
            <v>11929366</v>
          </cell>
          <cell r="S1489">
            <v>11749935</v>
          </cell>
        </row>
        <row r="1490">
          <cell r="A1490">
            <v>1490</v>
          </cell>
          <cell r="C1490" t="str">
            <v>전동기 제어반</v>
          </cell>
          <cell r="D1490" t="str">
            <v>MCC-2002</v>
          </cell>
          <cell r="E1490" t="str">
            <v>set</v>
          </cell>
          <cell r="L1490" t="str">
            <v>세광기전㈜</v>
          </cell>
          <cell r="M1490">
            <v>10971512</v>
          </cell>
          <cell r="N1490" t="str">
            <v>동성계전㈜</v>
          </cell>
          <cell r="O1490">
            <v>11110631</v>
          </cell>
          <cell r="P1490" t="str">
            <v>하나기전㈜</v>
          </cell>
          <cell r="Q1490">
            <v>11177009</v>
          </cell>
          <cell r="S1490">
            <v>10971512</v>
          </cell>
        </row>
        <row r="1491">
          <cell r="A1491">
            <v>1491</v>
          </cell>
          <cell r="C1491" t="str">
            <v>전동기 제어반</v>
          </cell>
          <cell r="D1491" t="str">
            <v>MCC-2003</v>
          </cell>
          <cell r="E1491" t="str">
            <v>set</v>
          </cell>
          <cell r="L1491" t="str">
            <v>세광기전㈜</v>
          </cell>
          <cell r="M1491">
            <v>15085065</v>
          </cell>
          <cell r="N1491" t="str">
            <v>동성계전㈜</v>
          </cell>
          <cell r="O1491">
            <v>15281083</v>
          </cell>
          <cell r="P1491" t="str">
            <v>하나기전㈜</v>
          </cell>
          <cell r="Q1491">
            <v>15375003</v>
          </cell>
          <cell r="S1491">
            <v>15085065</v>
          </cell>
        </row>
        <row r="1492">
          <cell r="A1492">
            <v>1492</v>
          </cell>
          <cell r="C1492" t="str">
            <v>전동기 제어반</v>
          </cell>
          <cell r="D1492" t="str">
            <v>MCC-2001</v>
          </cell>
          <cell r="E1492" t="str">
            <v>set</v>
          </cell>
          <cell r="L1492" t="str">
            <v>세광기전㈜</v>
          </cell>
          <cell r="M1492">
            <v>4622190</v>
          </cell>
          <cell r="N1492" t="str">
            <v>동성계전㈜</v>
          </cell>
          <cell r="O1492">
            <v>4673558</v>
          </cell>
          <cell r="P1492" t="str">
            <v>하나기전㈜</v>
          </cell>
          <cell r="Q1492">
            <v>4698015</v>
          </cell>
          <cell r="S1492">
            <v>4622190</v>
          </cell>
        </row>
        <row r="1493">
          <cell r="A1493">
            <v>1493</v>
          </cell>
          <cell r="C1493" t="str">
            <v>전동기 제어반</v>
          </cell>
          <cell r="D1493" t="str">
            <v>MCC-6</v>
          </cell>
          <cell r="E1493" t="str">
            <v>set</v>
          </cell>
          <cell r="L1493" t="str">
            <v>세광기전㈜</v>
          </cell>
          <cell r="M1493">
            <v>20840112</v>
          </cell>
          <cell r="N1493" t="str">
            <v>동성계전㈜</v>
          </cell>
          <cell r="O1493">
            <v>21092618</v>
          </cell>
          <cell r="P1493" t="str">
            <v>하나기전㈜</v>
          </cell>
          <cell r="Q1493">
            <v>21214559</v>
          </cell>
          <cell r="S1493">
            <v>20840112</v>
          </cell>
        </row>
        <row r="1494">
          <cell r="A1494">
            <v>1494</v>
          </cell>
          <cell r="C1494" t="str">
            <v>전동기 제어반</v>
          </cell>
          <cell r="D1494" t="str">
            <v>MCC-2010</v>
          </cell>
          <cell r="E1494" t="str">
            <v>set</v>
          </cell>
          <cell r="L1494" t="str">
            <v>세광기전㈜</v>
          </cell>
          <cell r="M1494">
            <v>7334853</v>
          </cell>
          <cell r="N1494" t="str">
            <v>동성계전㈜</v>
          </cell>
          <cell r="O1494">
            <v>7410813</v>
          </cell>
          <cell r="P1494" t="str">
            <v>하나기전㈜</v>
          </cell>
          <cell r="Q1494">
            <v>7446430</v>
          </cell>
          <cell r="S1494">
            <v>7334853</v>
          </cell>
        </row>
        <row r="1495">
          <cell r="A1495">
            <v>1495</v>
          </cell>
          <cell r="C1495" t="str">
            <v>분전반</v>
          </cell>
          <cell r="D1495" t="str">
            <v>LP-YK</v>
          </cell>
          <cell r="E1495" t="str">
            <v>면</v>
          </cell>
          <cell r="L1495" t="str">
            <v>세광기전㈜</v>
          </cell>
          <cell r="M1495">
            <v>1196405</v>
          </cell>
          <cell r="N1495" t="str">
            <v>동성계전㈜</v>
          </cell>
          <cell r="O1495">
            <v>1213726</v>
          </cell>
          <cell r="P1495" t="str">
            <v>하나기전㈜</v>
          </cell>
          <cell r="Q1495">
            <v>1222317</v>
          </cell>
          <cell r="R1495">
            <v>373473</v>
          </cell>
          <cell r="S1495">
            <v>1196405</v>
          </cell>
        </row>
        <row r="1496">
          <cell r="A1496">
            <v>1496</v>
          </cell>
          <cell r="C1496" t="str">
            <v>분전반</v>
          </cell>
          <cell r="D1496" t="str">
            <v>LP-GA</v>
          </cell>
          <cell r="E1496" t="str">
            <v>면</v>
          </cell>
          <cell r="L1496" t="str">
            <v>세광기전㈜</v>
          </cell>
          <cell r="M1496">
            <v>1885340</v>
          </cell>
          <cell r="N1496" t="str">
            <v>동성계전㈜</v>
          </cell>
          <cell r="O1496">
            <v>1905518</v>
          </cell>
          <cell r="P1496" t="str">
            <v>하나기전㈜</v>
          </cell>
          <cell r="Q1496">
            <v>1915123</v>
          </cell>
          <cell r="R1496">
            <v>458678</v>
          </cell>
          <cell r="S1496">
            <v>1885340</v>
          </cell>
        </row>
        <row r="1497">
          <cell r="A1497">
            <v>1497</v>
          </cell>
          <cell r="C1497" t="str">
            <v>분전반</v>
          </cell>
          <cell r="D1497" t="str">
            <v>LP-S1</v>
          </cell>
          <cell r="E1497" t="str">
            <v>면</v>
          </cell>
          <cell r="L1497" t="str">
            <v>세광기전㈜</v>
          </cell>
          <cell r="M1497">
            <v>1522140</v>
          </cell>
          <cell r="N1497" t="str">
            <v>동성계전㈜</v>
          </cell>
          <cell r="O1497">
            <v>1545114</v>
          </cell>
          <cell r="P1497" t="str">
            <v>하나기전㈜</v>
          </cell>
          <cell r="Q1497">
            <v>1556603</v>
          </cell>
          <cell r="R1497">
            <v>409188</v>
          </cell>
          <cell r="S1497">
            <v>1522140</v>
          </cell>
        </row>
        <row r="1498">
          <cell r="A1498">
            <v>1498</v>
          </cell>
          <cell r="C1498" t="str">
            <v>분전반</v>
          </cell>
          <cell r="D1498" t="str">
            <v>LP-S2</v>
          </cell>
          <cell r="E1498" t="str">
            <v>면</v>
          </cell>
          <cell r="L1498" t="str">
            <v>세광기전㈜</v>
          </cell>
          <cell r="M1498">
            <v>1247690</v>
          </cell>
          <cell r="N1498" t="str">
            <v>동성계전㈜</v>
          </cell>
          <cell r="O1498">
            <v>1266266</v>
          </cell>
          <cell r="P1498" t="str">
            <v>하나기전㈜</v>
          </cell>
          <cell r="Q1498">
            <v>1275535</v>
          </cell>
          <cell r="R1498">
            <v>332657</v>
          </cell>
          <cell r="S1498">
            <v>1247690</v>
          </cell>
        </row>
        <row r="1499">
          <cell r="A1499">
            <v>1499</v>
          </cell>
          <cell r="C1499" t="str">
            <v>분전반</v>
          </cell>
          <cell r="D1499" t="str">
            <v>LP-NB</v>
          </cell>
          <cell r="E1499" t="str">
            <v>면</v>
          </cell>
          <cell r="L1499" t="str">
            <v>세광기전㈜</v>
          </cell>
          <cell r="M1499">
            <v>267548</v>
          </cell>
          <cell r="N1499" t="str">
            <v>동성계전㈜</v>
          </cell>
          <cell r="O1499">
            <v>271018</v>
          </cell>
          <cell r="P1499" t="str">
            <v>하나기전㈜</v>
          </cell>
          <cell r="Q1499">
            <v>272735</v>
          </cell>
          <cell r="R1499">
            <v>71430</v>
          </cell>
          <cell r="S1499">
            <v>267548</v>
          </cell>
        </row>
        <row r="1500">
          <cell r="A1500">
            <v>1500</v>
          </cell>
          <cell r="C1500" t="str">
            <v>분전반</v>
          </cell>
          <cell r="D1500" t="str">
            <v>LP-JB</v>
          </cell>
          <cell r="E1500" t="str">
            <v>면</v>
          </cell>
          <cell r="L1500" t="str">
            <v>세광기전㈜</v>
          </cell>
          <cell r="M1500">
            <v>267548</v>
          </cell>
          <cell r="N1500" t="str">
            <v>동성계전㈜</v>
          </cell>
          <cell r="O1500">
            <v>271018</v>
          </cell>
          <cell r="P1500" t="str">
            <v>하나기전㈜</v>
          </cell>
          <cell r="Q1500">
            <v>272735</v>
          </cell>
          <cell r="R1500">
            <v>71430</v>
          </cell>
          <cell r="S1500">
            <v>267548</v>
          </cell>
        </row>
        <row r="1501">
          <cell r="A1501">
            <v>1501</v>
          </cell>
          <cell r="C1501" t="str">
            <v>분전반</v>
          </cell>
          <cell r="D1501" t="str">
            <v>LP-TB</v>
          </cell>
          <cell r="E1501" t="str">
            <v>면</v>
          </cell>
          <cell r="L1501" t="str">
            <v>세광기전㈜</v>
          </cell>
          <cell r="M1501">
            <v>267548</v>
          </cell>
          <cell r="N1501" t="str">
            <v>동성계전㈜</v>
          </cell>
          <cell r="O1501">
            <v>271018</v>
          </cell>
          <cell r="P1501" t="str">
            <v>하나기전㈜</v>
          </cell>
          <cell r="Q1501">
            <v>272735</v>
          </cell>
          <cell r="R1501">
            <v>71430</v>
          </cell>
          <cell r="S1501">
            <v>267548</v>
          </cell>
        </row>
        <row r="1502">
          <cell r="A1502">
            <v>1502</v>
          </cell>
          <cell r="C1502" t="str">
            <v>분전반</v>
          </cell>
          <cell r="D1502" t="str">
            <v>온풍기용MCCB박스</v>
          </cell>
          <cell r="E1502" t="str">
            <v>면</v>
          </cell>
          <cell r="L1502" t="str">
            <v>세광기전㈜</v>
          </cell>
          <cell r="M1502">
            <v>324642</v>
          </cell>
          <cell r="N1502" t="str">
            <v>동성계전㈜</v>
          </cell>
          <cell r="O1502">
            <v>330198</v>
          </cell>
          <cell r="P1502" t="str">
            <v>하나기전㈜</v>
          </cell>
          <cell r="Q1502">
            <v>332976</v>
          </cell>
          <cell r="R1502">
            <v>70919</v>
          </cell>
          <cell r="S1502">
            <v>324642</v>
          </cell>
        </row>
        <row r="1503">
          <cell r="A1503">
            <v>1503</v>
          </cell>
          <cell r="C1503" t="str">
            <v>LOP</v>
          </cell>
          <cell r="D1503" t="str">
            <v>LOP-103 A</v>
          </cell>
          <cell r="E1503" t="str">
            <v>면</v>
          </cell>
          <cell r="L1503" t="str">
            <v>세광기전㈜</v>
          </cell>
          <cell r="M1503">
            <v>900420</v>
          </cell>
          <cell r="N1503" t="str">
            <v>동성계전㈜</v>
          </cell>
          <cell r="O1503">
            <v>914211</v>
          </cell>
          <cell r="P1503" t="str">
            <v>하나기전㈜</v>
          </cell>
          <cell r="Q1503">
            <v>921009</v>
          </cell>
          <cell r="R1503">
            <v>42924</v>
          </cell>
          <cell r="S1503">
            <v>900420</v>
          </cell>
        </row>
        <row r="1504">
          <cell r="A1504">
            <v>1504</v>
          </cell>
          <cell r="C1504" t="str">
            <v>LOP</v>
          </cell>
          <cell r="D1504" t="str">
            <v>LOP-103 B</v>
          </cell>
          <cell r="E1504" t="str">
            <v>면</v>
          </cell>
          <cell r="L1504" t="str">
            <v>세광기전㈜</v>
          </cell>
          <cell r="M1504">
            <v>900420</v>
          </cell>
          <cell r="N1504" t="str">
            <v>동성계전㈜</v>
          </cell>
          <cell r="O1504">
            <v>914211</v>
          </cell>
          <cell r="P1504" t="str">
            <v>하나기전㈜</v>
          </cell>
          <cell r="Q1504">
            <v>921009</v>
          </cell>
          <cell r="R1504">
            <v>42924</v>
          </cell>
          <cell r="S1504">
            <v>900420</v>
          </cell>
        </row>
        <row r="1505">
          <cell r="A1505">
            <v>1505</v>
          </cell>
          <cell r="C1505" t="str">
            <v>LOP</v>
          </cell>
          <cell r="D1505" t="str">
            <v>LOP-103 C</v>
          </cell>
          <cell r="E1505" t="str">
            <v>면</v>
          </cell>
          <cell r="L1505" t="str">
            <v>세광기전㈜</v>
          </cell>
          <cell r="M1505">
            <v>900420</v>
          </cell>
          <cell r="N1505" t="str">
            <v>동성계전㈜</v>
          </cell>
          <cell r="O1505">
            <v>914211</v>
          </cell>
          <cell r="P1505" t="str">
            <v>하나기전㈜</v>
          </cell>
          <cell r="Q1505">
            <v>921009</v>
          </cell>
          <cell r="R1505">
            <v>42924</v>
          </cell>
          <cell r="S1505">
            <v>900420</v>
          </cell>
        </row>
        <row r="1506">
          <cell r="A1506">
            <v>1506</v>
          </cell>
          <cell r="C1506" t="str">
            <v>LOP</v>
          </cell>
          <cell r="D1506" t="str">
            <v>LOP-104 A</v>
          </cell>
          <cell r="E1506" t="str">
            <v>면</v>
          </cell>
          <cell r="L1506" t="str">
            <v>세광기전㈜</v>
          </cell>
          <cell r="M1506">
            <v>900420</v>
          </cell>
          <cell r="N1506" t="str">
            <v>동성계전㈜</v>
          </cell>
          <cell r="O1506">
            <v>914211</v>
          </cell>
          <cell r="P1506" t="str">
            <v>하나기전㈜</v>
          </cell>
          <cell r="Q1506">
            <v>921009</v>
          </cell>
          <cell r="R1506">
            <v>42924</v>
          </cell>
          <cell r="S1506">
            <v>900420</v>
          </cell>
        </row>
        <row r="1507">
          <cell r="A1507">
            <v>1507</v>
          </cell>
          <cell r="C1507" t="str">
            <v>LOP</v>
          </cell>
          <cell r="D1507" t="str">
            <v>LOP-104 B</v>
          </cell>
          <cell r="E1507" t="str">
            <v>면</v>
          </cell>
          <cell r="L1507" t="str">
            <v>세광기전㈜</v>
          </cell>
          <cell r="M1507">
            <v>900420</v>
          </cell>
          <cell r="N1507" t="str">
            <v>동성계전㈜</v>
          </cell>
          <cell r="O1507">
            <v>914211</v>
          </cell>
          <cell r="P1507" t="str">
            <v>하나기전㈜</v>
          </cell>
          <cell r="Q1507">
            <v>921009</v>
          </cell>
          <cell r="R1507">
            <v>42924</v>
          </cell>
          <cell r="S1507">
            <v>900420</v>
          </cell>
        </row>
        <row r="1508">
          <cell r="A1508">
            <v>1508</v>
          </cell>
          <cell r="C1508" t="str">
            <v>LOP</v>
          </cell>
          <cell r="D1508" t="str">
            <v>LOP-1007</v>
          </cell>
          <cell r="E1508" t="str">
            <v>면</v>
          </cell>
          <cell r="L1508" t="str">
            <v>세광기전㈜</v>
          </cell>
          <cell r="M1508">
            <v>817682</v>
          </cell>
          <cell r="N1508" t="str">
            <v>동성계전㈜</v>
          </cell>
          <cell r="O1508">
            <v>829854</v>
          </cell>
          <cell r="P1508" t="str">
            <v>하나기전㈜</v>
          </cell>
          <cell r="Q1508">
            <v>835818</v>
          </cell>
          <cell r="R1508">
            <v>70420</v>
          </cell>
          <cell r="S1508">
            <v>817682</v>
          </cell>
        </row>
        <row r="1509">
          <cell r="A1509">
            <v>1509</v>
          </cell>
          <cell r="C1509" t="str">
            <v>LOP</v>
          </cell>
          <cell r="D1509" t="str">
            <v>LOP-1112</v>
          </cell>
          <cell r="E1509" t="str">
            <v>면</v>
          </cell>
          <cell r="L1509" t="str">
            <v>세광기전㈜</v>
          </cell>
          <cell r="M1509">
            <v>817682</v>
          </cell>
          <cell r="N1509" t="str">
            <v>동성계전㈜</v>
          </cell>
          <cell r="O1509">
            <v>829854</v>
          </cell>
          <cell r="P1509" t="str">
            <v>하나기전㈜</v>
          </cell>
          <cell r="Q1509">
            <v>835818</v>
          </cell>
          <cell r="R1509">
            <v>70420</v>
          </cell>
          <cell r="S1509">
            <v>817682</v>
          </cell>
        </row>
        <row r="1510">
          <cell r="A1510">
            <v>1510</v>
          </cell>
          <cell r="C1510" t="str">
            <v>LOP</v>
          </cell>
          <cell r="D1510" t="str">
            <v>LOP-808</v>
          </cell>
          <cell r="E1510" t="str">
            <v>면</v>
          </cell>
          <cell r="L1510" t="str">
            <v>세광기전㈜</v>
          </cell>
          <cell r="M1510">
            <v>817682</v>
          </cell>
          <cell r="N1510" t="str">
            <v>동성계전㈜</v>
          </cell>
          <cell r="O1510">
            <v>829854</v>
          </cell>
          <cell r="P1510" t="str">
            <v>하나기전㈜</v>
          </cell>
          <cell r="Q1510">
            <v>835818</v>
          </cell>
          <cell r="R1510">
            <v>70420</v>
          </cell>
          <cell r="S1510">
            <v>817682</v>
          </cell>
        </row>
        <row r="1511">
          <cell r="A1511">
            <v>1511</v>
          </cell>
          <cell r="C1511" t="str">
            <v>LOP</v>
          </cell>
          <cell r="D1511" t="str">
            <v>LOP-1220</v>
          </cell>
          <cell r="E1511" t="str">
            <v>면</v>
          </cell>
          <cell r="L1511" t="str">
            <v>세광기전㈜</v>
          </cell>
          <cell r="M1511">
            <v>817682</v>
          </cell>
          <cell r="N1511" t="str">
            <v>동성계전㈜</v>
          </cell>
          <cell r="O1511">
            <v>829854</v>
          </cell>
          <cell r="P1511" t="str">
            <v>하나기전㈜</v>
          </cell>
          <cell r="Q1511">
            <v>835818</v>
          </cell>
          <cell r="R1511">
            <v>70420</v>
          </cell>
          <cell r="S1511">
            <v>817682</v>
          </cell>
        </row>
        <row r="1512">
          <cell r="A1512">
            <v>1512</v>
          </cell>
          <cell r="C1512" t="str">
            <v>LOP</v>
          </cell>
          <cell r="D1512" t="str">
            <v>LOP-1211 C</v>
          </cell>
          <cell r="E1512" t="str">
            <v>면</v>
          </cell>
          <cell r="L1512" t="str">
            <v>세광기전㈜</v>
          </cell>
          <cell r="M1512">
            <v>690622</v>
          </cell>
          <cell r="N1512" t="str">
            <v>동성계전㈜</v>
          </cell>
          <cell r="O1512">
            <v>702322</v>
          </cell>
          <cell r="P1512" t="str">
            <v>하나기전㈜</v>
          </cell>
          <cell r="Q1512">
            <v>708118</v>
          </cell>
          <cell r="R1512">
            <v>42924</v>
          </cell>
          <cell r="S1512">
            <v>690622</v>
          </cell>
        </row>
        <row r="1513">
          <cell r="A1513">
            <v>1513</v>
          </cell>
          <cell r="C1513" t="str">
            <v>예비품 및 공구</v>
          </cell>
          <cell r="E1513" t="str">
            <v>식</v>
          </cell>
          <cell r="L1513" t="str">
            <v>세광기전㈜</v>
          </cell>
          <cell r="M1513">
            <v>3316000</v>
          </cell>
          <cell r="N1513" t="str">
            <v>동성계전㈜</v>
          </cell>
          <cell r="O1513">
            <v>3382500</v>
          </cell>
          <cell r="P1513" t="str">
            <v>하나기전㈜</v>
          </cell>
          <cell r="Q1513">
            <v>3415450</v>
          </cell>
          <cell r="S1513">
            <v>3316000</v>
          </cell>
        </row>
        <row r="1514">
          <cell r="A1514">
            <v>1514</v>
          </cell>
          <cell r="S1514" t="str">
            <v/>
          </cell>
        </row>
        <row r="1515">
          <cell r="A1515">
            <v>1515</v>
          </cell>
          <cell r="S1515" t="str">
            <v/>
          </cell>
        </row>
        <row r="1516">
          <cell r="A1516">
            <v>1516</v>
          </cell>
          <cell r="S1516" t="str">
            <v/>
          </cell>
        </row>
        <row r="1517">
          <cell r="A1517">
            <v>1517</v>
          </cell>
          <cell r="S1517" t="str">
            <v/>
          </cell>
        </row>
        <row r="1518">
          <cell r="A1518">
            <v>1518</v>
          </cell>
          <cell r="S1518" t="str">
            <v/>
          </cell>
        </row>
        <row r="1519">
          <cell r="A1519">
            <v>1519</v>
          </cell>
          <cell r="S1519" t="str">
            <v/>
          </cell>
        </row>
        <row r="1520">
          <cell r="A1520">
            <v>1520</v>
          </cell>
          <cell r="S1520" t="str">
            <v/>
          </cell>
        </row>
        <row r="1521">
          <cell r="A1521">
            <v>1521</v>
          </cell>
          <cell r="S1521" t="str">
            <v/>
          </cell>
        </row>
        <row r="1522">
          <cell r="A1522">
            <v>1522</v>
          </cell>
          <cell r="S1522" t="str">
            <v/>
          </cell>
        </row>
        <row r="1523">
          <cell r="A1523">
            <v>1523</v>
          </cell>
          <cell r="S1523" t="str">
            <v/>
          </cell>
        </row>
        <row r="1524">
          <cell r="A1524">
            <v>1524</v>
          </cell>
          <cell r="S1524" t="str">
            <v/>
          </cell>
        </row>
        <row r="1525">
          <cell r="A1525">
            <v>1525</v>
          </cell>
          <cell r="S1525" t="str">
            <v/>
          </cell>
        </row>
        <row r="1526">
          <cell r="A1526">
            <v>1526</v>
          </cell>
          <cell r="S1526" t="str">
            <v/>
          </cell>
        </row>
        <row r="1527">
          <cell r="A1527">
            <v>1527</v>
          </cell>
          <cell r="S1527" t="str">
            <v/>
          </cell>
        </row>
        <row r="1528">
          <cell r="A1528">
            <v>1528</v>
          </cell>
          <cell r="S1528" t="str">
            <v/>
          </cell>
        </row>
        <row r="1529">
          <cell r="A1529">
            <v>1529</v>
          </cell>
          <cell r="S1529" t="str">
            <v/>
          </cell>
        </row>
        <row r="1530">
          <cell r="A1530">
            <v>1530</v>
          </cell>
          <cell r="S1530" t="str">
            <v/>
          </cell>
        </row>
      </sheetData>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학"/>
      <sheetName val="동학1"/>
      <sheetName val="경북안동"/>
      <sheetName val="진해"/>
      <sheetName val="당항포"/>
      <sheetName val="일위(거제) "/>
      <sheetName val="농업기반"/>
      <sheetName val="일위(달서)"/>
      <sheetName val="일위(숭실)"/>
      <sheetName val="숭실1"/>
      <sheetName val="일위(완도)"/>
      <sheetName val="완도1"/>
      <sheetName val="일위대가"/>
      <sheetName val="내역"/>
      <sheetName val="내역(청마)"/>
      <sheetName val="내역(청마) (2)"/>
      <sheetName val="공사 Scope 표지"/>
      <sheetName val="공사 Scope"/>
      <sheetName val="표지"/>
      <sheetName val="원가표"/>
      <sheetName val="집계표"/>
      <sheetName val="내역-1"/>
      <sheetName val="내역-2"/>
      <sheetName val="일위2"/>
      <sheetName val="일위3"/>
      <sheetName val="토목"/>
      <sheetName val="98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한전"/>
      <sheetName val="원가계산서"/>
      <sheetName val="단가조사서"/>
      <sheetName val="1. 가로등 설치공사(2공구)"/>
      <sheetName val="일위대가"/>
      <sheetName val="내역서 (2)"/>
      <sheetName val="esco"/>
      <sheetName val="중기사용료"/>
      <sheetName val="전기"/>
      <sheetName val="노임단가"/>
      <sheetName val="단가산출"/>
      <sheetName val="일위목록"/>
      <sheetName val="BID"/>
      <sheetName val="토사(PE)"/>
      <sheetName val="철거산출근거"/>
      <sheetName val="2-1. 경관조명 내역총괄표"/>
      <sheetName val="설계산출기초"/>
      <sheetName val="도급예산내역서봉투"/>
      <sheetName val="공사원가계산서"/>
      <sheetName val="설계산출표지"/>
      <sheetName val="도급예산내역서총괄표"/>
      <sheetName val="을부담운반비"/>
      <sheetName val="운반비산출"/>
      <sheetName val="물집"/>
      <sheetName val="단가"/>
      <sheetName val="토목"/>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감리비1"/>
      <sheetName val="원가계산서"/>
      <sheetName val="총괄표"/>
      <sheetName val="총괄(원가양식)"/>
      <sheetName val="일위대가"/>
      <sheetName val="인공"/>
      <sheetName val="맨홀산출"/>
      <sheetName val="수량산출서"/>
      <sheetName val="자단"/>
      <sheetName val="총집계표"/>
      <sheetName val="전등집계"/>
      <sheetName val="전등"/>
      <sheetName val="전열집계"/>
      <sheetName val="전열"/>
      <sheetName val="피뢰설비공사"/>
      <sheetName val="간선집계"/>
      <sheetName val="전력간선"/>
      <sheetName val="노단"/>
      <sheetName val="감리비"/>
      <sheetName val="가설비"/>
      <sheetName val="경산변전소 증축설계-전력"/>
      <sheetName val="토사(PE)"/>
    </sheetNames>
    <definedNames>
      <definedName name="Macro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A1" t="str">
            <v xml:space="preserve"> [자재단가 비교표]  노 무 비</v>
          </cell>
        </row>
      </sheetData>
      <sheetData sheetId="19" refreshError="1"/>
      <sheetData sheetId="20" refreshError="1"/>
      <sheetData sheetId="21" refreshError="1"/>
      <sheetData sheetId="2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차설계"/>
      <sheetName val="사급,도급물가자료"/>
      <sheetName val="Sheet1"/>
      <sheetName val="일위대가"/>
      <sheetName val="기별명세"/>
      <sheetName val="표지"/>
      <sheetName val="목차"/>
      <sheetName val="관로공사"/>
      <sheetName val="PEDE"/>
      <sheetName val="사무소"/>
      <sheetName val="경비"/>
      <sheetName val="운반비"/>
      <sheetName val="산출내역"/>
      <sheetName val="공계"/>
      <sheetName val="자계"/>
      <sheetName val="공총"/>
      <sheetName val="공예"/>
      <sheetName val="예공"/>
      <sheetName val="Module1"/>
      <sheetName val="Sheet2"/>
      <sheetName val="5차내역"/>
      <sheetName val="내역서"/>
      <sheetName val="내역서갑지"/>
      <sheetName val="원가계산서"/>
      <sheetName val="조경환~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총괄내역"/>
      <sheetName val="구매제작"/>
      <sheetName val="프로젝터및기타"/>
      <sheetName val="시스템"/>
      <sheetName val="수량집계표"/>
      <sheetName val="설치공사"/>
      <sheetName val="시험시운전"/>
      <sheetName val="직영비"/>
      <sheetName val="일위집계"/>
      <sheetName val="기자재"/>
      <sheetName val="노무비"/>
      <sheetName val="배관일위"/>
      <sheetName val="단가"/>
      <sheetName val="배선옥내"/>
      <sheetName val="배선옥외"/>
      <sheetName val="기타일위"/>
      <sheetName val="노무비 "/>
      <sheetName val="MOTOR"/>
      <sheetName val="전주발10"/>
      <sheetName val="터널조도"/>
      <sheetName val="노임"/>
      <sheetName val="WORK"/>
      <sheetName val="목차"/>
      <sheetName val="원가계산서"/>
      <sheetName val="집계표"/>
      <sheetName val="내역서"/>
      <sheetName val="일위대가표"/>
      <sheetName val="단가조사서"/>
      <sheetName val="산출근거"/>
      <sheetName val="원가계산서 (2)"/>
      <sheetName val="기별명세"/>
      <sheetName val="Y-WORK"/>
      <sheetName val="본사업"/>
      <sheetName val="내역"/>
      <sheetName val="MFAB"/>
      <sheetName val="MFRT"/>
      <sheetName val="MPKG"/>
      <sheetName val="MPRD"/>
      <sheetName val="내역서갑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단가산출서(총괄)"/>
      <sheetName val="단가산출서"/>
      <sheetName val="인공산출서"/>
      <sheetName val="전력선로집계표(수량)"/>
      <sheetName val="수량산출서"/>
      <sheetName val="수량산출서 (2)"/>
      <sheetName val="완철수량"/>
      <sheetName val="완철개소별명세표"/>
      <sheetName val="단가비교표"/>
      <sheetName val="관급자재조서"/>
      <sheetName val="수량조서"/>
      <sheetName val="일위대가표"/>
      <sheetName val="공종별예산조서"/>
      <sheetName val="철거발생품예정조서"/>
      <sheetName val="노단"/>
      <sheetName val="기별명세"/>
    </sheetNames>
    <sheetDataSet>
      <sheetData sheetId="0">
        <row r="3">
          <cell r="B3" t="str">
            <v>건축목공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원가계산"/>
      <sheetName val="원가근거"/>
      <sheetName val="직 영 비"/>
      <sheetName val="총괄내역"/>
      <sheetName val="세부내역"/>
      <sheetName val="일위집계"/>
      <sheetName val="일위대가"/>
      <sheetName val="단가조사"/>
      <sheetName val="노임단가"/>
      <sheetName val="노임"/>
      <sheetName val="단가산출"/>
      <sheetName val="전기일위목록"/>
      <sheetName val="단가일람"/>
      <sheetName val="단위량당중기"/>
      <sheetName val="소비자가"/>
      <sheetName val="물가대비표"/>
      <sheetName val="원가계산서 "/>
      <sheetName val="금액총괄표"/>
      <sheetName val="시운전비"/>
      <sheetName val="예비품, 유지관리공구류"/>
      <sheetName val="단가조사-예비품"/>
      <sheetName val="기계내역서"/>
      <sheetName val="일위대가집계표"/>
      <sheetName val="노무비단가표"/>
      <sheetName val="배관물량집계표"/>
      <sheetName val="배관물량산출"/>
      <sheetName val="단가조사-배관"/>
      <sheetName val="단가조사-잡철"/>
      <sheetName val="배관지지대물량집계"/>
      <sheetName val="배관지지대집계표"/>
      <sheetName val="덕트지지대 "/>
      <sheetName val="D-작업대 "/>
      <sheetName val="배관SUPPORT"/>
      <sheetName val="단가조사-일위"/>
      <sheetName val="일반기기설치장비중량"/>
      <sheetName val="기자재설치비 산출서"/>
      <sheetName val="견적(제작)"/>
      <sheetName val="소각설비 기기리스트"/>
      <sheetName val="표  지"/>
      <sheetName val="배관지지대"/>
      <sheetName val="터널조도"/>
      <sheetName val="Y-WORK"/>
      <sheetName val="DATA"/>
      <sheetName val="Macro1"/>
      <sheetName val="증감대비"/>
      <sheetName val="설계명세"/>
      <sheetName val="내역"/>
      <sheetName val="Mc1"/>
      <sheetName val="총괄집계표"/>
      <sheetName val="공통단가"/>
      <sheetName val="운반비"/>
      <sheetName val="설계서을"/>
      <sheetName val="토목"/>
      <sheetName val="Sheet5"/>
      <sheetName val="요율"/>
      <sheetName val="조경일람"/>
      <sheetName val="준검 내역서"/>
      <sheetName val="9509"/>
      <sheetName val="단가 및 재료비"/>
      <sheetName val="중기사용료산출근거"/>
      <sheetName val="관급자재"/>
      <sheetName val="WORK"/>
      <sheetName val="밀양내역"/>
      <sheetName val="소포내역 (2)"/>
      <sheetName val="단가비교표"/>
      <sheetName val="48단가"/>
      <sheetName val="노무비 "/>
      <sheetName val="gyun"/>
      <sheetName val="단위량당중기사용료"/>
      <sheetName val="대로근거"/>
      <sheetName val="중로근거"/>
      <sheetName val="노무비"/>
      <sheetName val="단가"/>
      <sheetName val="건축내역"/>
      <sheetName val="49단가"/>
      <sheetName val="단가대비표"/>
      <sheetName val="일위_파일"/>
      <sheetName val="일위목록"/>
      <sheetName val="철거산출근거"/>
      <sheetName val="개소별수량산출"/>
      <sheetName val="수량산출"/>
      <sheetName val="일위대가표"/>
      <sheetName val="2F 회의실견적(5_14 일대)"/>
      <sheetName val="수목표준대가"/>
      <sheetName val="설비"/>
      <sheetName val="노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수주_판품2K0112"/>
      <sheetName val="견적990322"/>
      <sheetName val="갑지"/>
      <sheetName val="#REF"/>
      <sheetName val="Sheet1"/>
      <sheetName val="노임"/>
      <sheetName val="000000"/>
      <sheetName val="100000"/>
      <sheetName val="200000"/>
      <sheetName val="300000"/>
      <sheetName val="실행예산서"/>
      <sheetName val="결산보고서"/>
      <sheetName val="원가내역서"/>
      <sheetName val="집행내역서(영업)"/>
      <sheetName val="집행내역서(지원)"/>
      <sheetName val="집행내역서(유지보수)"/>
      <sheetName val="노무비 "/>
      <sheetName val="일위대가(출입)"/>
      <sheetName val="일위(PN)"/>
      <sheetName val="일위_파일"/>
      <sheetName val="R&amp;D"/>
      <sheetName val="단가비교표"/>
      <sheetName val="국내조달(통합-1)"/>
      <sheetName val="인건비(VOICE)"/>
      <sheetName val="강북라우터"/>
      <sheetName val="대목"/>
      <sheetName val="코드표"/>
      <sheetName val="노임단가"/>
      <sheetName val="단가조사"/>
      <sheetName val="실행"/>
      <sheetName val="내역서 (4)"/>
      <sheetName val="일위집계"/>
      <sheetName val="도급정산"/>
      <sheetName val="현장관리비"/>
      <sheetName val="수목표준대가"/>
      <sheetName val="단가산출"/>
      <sheetName val="DATA"/>
      <sheetName val="데이타"/>
      <sheetName val="자재단가"/>
      <sheetName val="일위대가표"/>
      <sheetName val="JUCKEYK"/>
      <sheetName val="일위대가(건축)"/>
      <sheetName val="총(원)"/>
      <sheetName val="정공공사"/>
      <sheetName val="설직재-1"/>
      <sheetName val="설계명세서"/>
      <sheetName val="48일위"/>
      <sheetName val="22수량"/>
      <sheetName val="49일위"/>
      <sheetName val="22일위"/>
      <sheetName val="49수량"/>
      <sheetName val="집계표"/>
      <sheetName val="을지"/>
      <sheetName val="_REF"/>
      <sheetName val="공사비"/>
      <sheetName val="IN"/>
      <sheetName val="물가대비표"/>
      <sheetName val="Y-WORK"/>
      <sheetName val="요율"/>
      <sheetName val="N賃率-職"/>
      <sheetName val="공리공제"/>
      <sheetName val="내역서"/>
      <sheetName val="Sheet4"/>
      <sheetName val="증감대비"/>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REV.1 (시스템)"/>
      <sheetName val="변압기 및 발전기 용량"/>
      <sheetName val="노임"/>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갑지"/>
      <sheetName val="을지"/>
      <sheetName val="산출내역집계표"/>
      <sheetName val="산출내역서"/>
      <sheetName val="견적적용상세정보"/>
      <sheetName val="#REF"/>
      <sheetName val="변압기 및 발전기 용량"/>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단가"/>
      <sheetName val="#REF"/>
    </sheetNames>
    <sheetDataSet>
      <sheetData sheetId="0" refreshError="1"/>
      <sheetData sheetId="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출입)"/>
      <sheetName val="일위대가(CCTV)"/>
      <sheetName val="일위대가(광케이블)"/>
      <sheetName val="물가대비표"/>
      <sheetName val="요율"/>
      <sheetName val="49단가"/>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일반구간"/>
      <sheetName val="DATA"/>
      <sheetName val="조명율표"/>
      <sheetName val="Sheet2"/>
      <sheetName val="체감식 "/>
      <sheetName val="노임단가"/>
      <sheetName val="단가조사"/>
      <sheetName val="물가대비표"/>
      <sheetName val="요율"/>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처음"/>
      <sheetName val="집계모듈"/>
      <sheetName val="집계"/>
      <sheetName val="집계계산"/>
      <sheetName val="수량작업시트"/>
      <sheetName val="전선 및 전선관"/>
      <sheetName val="관로터파기"/>
      <sheetName val="수량산출모듈"/>
      <sheetName val="전압강하"/>
      <sheetName val="전압강하계산모듈"/>
      <sheetName val="등가거리"/>
      <sheetName val="신호기공배관"/>
      <sheetName val="도움말"/>
      <sheetName val="연접"/>
      <sheetName val="일위대가(출입)"/>
      <sheetName val="단가조사"/>
    </sheetNames>
    <sheetDataSet>
      <sheetData sheetId="0" refreshError="1"/>
      <sheetData sheetId="1" refreshError="1"/>
      <sheetData sheetId="2" refreshError="1"/>
      <sheetData sheetId="3" refreshError="1"/>
      <sheetData sheetId="4" refreshError="1"/>
      <sheetData sheetId="5">
        <row r="1">
          <cell r="D1" t="str">
            <v>단</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이공사지시서"/>
      <sheetName val="기별명세"/>
      <sheetName val="설계"/>
      <sheetName val="지장이전"/>
      <sheetName val="일위대가(출입)"/>
    </sheetNames>
    <definedNames>
      <definedName name="단중입력"/>
      <definedName name="프로그램.메인_메뉴호출"/>
    </definedNames>
    <sheetDataSet>
      <sheetData sheetId="0" refreshError="1"/>
      <sheetData sheetId="1" refreshError="1"/>
      <sheetData sheetId="2" refreshError="1"/>
      <sheetData sheetId="3" refreshError="1"/>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팽성원가계산서"/>
      <sheetName val="집계표"/>
      <sheetName val="기자재비"/>
      <sheetName val="설치비"/>
      <sheetName val="대당설치비"/>
      <sheetName val="배관공사비"/>
      <sheetName val="일위대가"/>
      <sheetName val="설계"/>
      <sheetName val="팽성내역-도급"/>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이공사지시서"/>
      <sheetName val="공사설명"/>
      <sheetName val="표재"/>
      <sheetName val="목차표지"/>
      <sheetName val="공사통보서"/>
      <sheetName val="지출구분"/>
      <sheetName val="간이산출"/>
      <sheetName val="예가산출"/>
      <sheetName val="품셈표"/>
      <sheetName val="노무임단가"/>
      <sheetName val="Sheet1"/>
      <sheetName val="시방표재"/>
      <sheetName val="시방서"/>
      <sheetName val="도면표재"/>
      <sheetName val="길이산출"/>
      <sheetName val="배전반배치"/>
      <sheetName val="HOST 모뎀"/>
      <sheetName val=""/>
      <sheetName val="설계명세서"/>
      <sheetName val="기자재비"/>
      <sheetName val="설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기별3"/>
      <sheetName val="기별4"/>
      <sheetName val="일위대가"/>
      <sheetName val="설계명세서"/>
      <sheetName val="기별표지"/>
      <sheetName val="도면표지"/>
      <sheetName val="시방서"/>
      <sheetName val="설계표지"/>
      <sheetName val="목차"/>
      <sheetName val="공사설명서"/>
      <sheetName val="공사계획서"/>
      <sheetName val="공사비총괄표"/>
      <sheetName val="자금계획서"/>
      <sheetName val="공사비예산서"/>
      <sheetName val="예정공정표"/>
      <sheetName val="총준공정산서"/>
      <sheetName val="도급정산"/>
      <sheetName val="공사원가정산내역서"/>
      <sheetName val="표재"/>
      <sheetName val="목차표지"/>
      <sheetName val="준공검사보고서"/>
      <sheetName val="환입자재"/>
      <sheetName val="준공기별표재"/>
      <sheetName val="시험표재"/>
      <sheetName val="준공사진표재"/>
      <sheetName val="준공도면표재"/>
      <sheetName val="정산요율"/>
      <sheetName val="Sheet16"/>
      <sheetName val="운반비"/>
      <sheetName val="기자재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황판일위대가"/>
      <sheetName val="DCS설비"/>
      <sheetName val="초자일위대가"/>
      <sheetName val="시약일위대가"/>
      <sheetName val="신규단가"/>
      <sheetName val="총공사비"/>
      <sheetName val="7회내역서"/>
      <sheetName val="일위대가요약표"/>
      <sheetName val="일위대가정산(최종1)"/>
      <sheetName val="일위대가정산(최종2)"/>
      <sheetName val="일위대가정산(ESC)"/>
      <sheetName val="단가표"/>
      <sheetName val="일위대가"/>
      <sheetName val="운반비"/>
      <sheetName val="설계명세서"/>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전선 및 전선관"/>
      <sheetName val="분당전기"/>
      <sheetName val="일위대가"/>
    </sheetNames>
    <sheetDataSet>
      <sheetData sheetId="0"/>
      <sheetData sheetId="1" refreshError="1"/>
      <sheetData sheetId="2" refreshError="1"/>
      <sheetData sheetId="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Sheet1"/>
      <sheetName val="Sheet2"/>
      <sheetName val="Sheet3"/>
      <sheetName val="단가조사"/>
      <sheetName val="전선 및 전선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달청원가"/>
      <sheetName val="소총괄표"/>
      <sheetName val="내역서 (1차)"/>
      <sheetName val="공량산출(1차)"/>
      <sheetName val="단가조사"/>
    </sheetNames>
    <sheetDataSet>
      <sheetData sheetId="0" refreshError="1"/>
      <sheetData sheetId="1"/>
      <sheetData sheetId="2"/>
      <sheetData sheetId="3" refreshError="1"/>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공정율"/>
      <sheetName val="pldt"/>
      <sheetName val="건집"/>
      <sheetName val="건축"/>
      <sheetName val="기설집"/>
      <sheetName val="설집"/>
      <sheetName val="XXXXXX"/>
      <sheetName val="VXXX"/>
      <sheetName val="진짜내역"/>
      <sheetName val="총괄"/>
      <sheetName val="집계"/>
      <sheetName val="내역"/>
      <sheetName val="공량집"/>
      <sheetName val="단가"/>
      <sheetName val="배부율"/>
      <sheetName val="완성1"/>
      <sheetName val="완성2"/>
      <sheetName val="산재비율"/>
      <sheetName val="안전비율"/>
      <sheetName val="일반비율"/>
      <sheetName val="노임"/>
      <sheetName val="공량"/>
      <sheetName val="VXXXXX"/>
      <sheetName val="적용대가"/>
      <sheetName val="지수내역"/>
      <sheetName val="노(97.1,97.9,98.1)"/>
      <sheetName val="노임단가"/>
      <sheetName val="철거산출근거"/>
      <sheetName val="Baby일위대가"/>
      <sheetName val="일위대가"/>
      <sheetName val="일위대가목록"/>
      <sheetName val="내역서2안"/>
      <sheetName val="Sheet1"/>
      <sheetName val="일위_파일"/>
      <sheetName val="견적서"/>
      <sheetName val="간접비"/>
      <sheetName val="저"/>
      <sheetName val="표지"/>
      <sheetName val="경산"/>
      <sheetName val="일위대가표"/>
      <sheetName val="출력은 금물"/>
      <sheetName val="일위대가(건축)"/>
      <sheetName val="소비자가"/>
      <sheetName val="직재"/>
      <sheetName val="#REF"/>
      <sheetName val=" 냉각수펌프"/>
      <sheetName val="단가 "/>
      <sheetName val="단가조사"/>
      <sheetName val="내역서(삼호)"/>
      <sheetName val="2공구산출내역"/>
      <sheetName val="KKK"/>
      <sheetName val="COVER"/>
      <sheetName val="산출-설비"/>
      <sheetName val="내역서 (1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을지"/>
      <sheetName val="CCTV설치&amp;시운전"/>
      <sheetName val="AUTOCOP3000"/>
      <sheetName val="층별 물량표"/>
      <sheetName val="Baby일위대가"/>
      <sheetName val="철거산출근거"/>
    </sheetNames>
    <sheetDataSet>
      <sheetData sheetId="0" refreshError="1"/>
      <sheetData sheetId="1">
        <row r="1">
          <cell r="G1" t="str">
            <v>(단위 : 원)</v>
          </cell>
        </row>
      </sheetData>
      <sheetData sheetId="2" refreshError="1"/>
      <sheetData sheetId="3" refreshError="1"/>
      <sheetData sheetId="4" refreshError="1"/>
      <sheetData sheetId="5" refreshError="1"/>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약"/>
      <sheetName val="제조원가계산서"/>
      <sheetName val="재료비산출표"/>
      <sheetName val="노무비산출표"/>
      <sheetName val="공수산출표"/>
      <sheetName val="임율 (2)"/>
      <sheetName val="경비산출표"/>
      <sheetName val="제조원가분석표"/>
      <sheetName val="일반관리비비율산출표"/>
      <sheetName val="Sheet1"/>
      <sheetName val="Sheet2"/>
      <sheetName val="Sheet3"/>
      <sheetName val="직노"/>
      <sheetName val="Baby일위대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노임"/>
      <sheetName val="을지"/>
      <sheetName val="직노"/>
      <sheetName val="자재단가"/>
    </sheetNames>
    <sheetDataSet>
      <sheetData sheetId="0"/>
      <sheetData sheetId="1">
        <row r="3">
          <cell r="B3">
            <v>70616</v>
          </cell>
        </row>
      </sheetData>
      <sheetData sheetId="2" refreshError="1"/>
      <sheetData sheetId="3" refreshError="1"/>
      <sheetData sheetId="4"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지시서"/>
      <sheetName val="유진레미콘돌발"/>
      <sheetName val="을지"/>
    </sheetNames>
    <definedNames>
      <definedName name="메인_메뉴호출"/>
    </definedNames>
    <sheetDataSet>
      <sheetData sheetId="0" refreshError="1"/>
      <sheetData sheetId="1" refreshError="1"/>
      <sheetData sheetId="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인원투입계획(기계)"/>
      <sheetName val="Sheet2"/>
      <sheetName val="공정표"/>
      <sheetName val="자재계획서(기계)"/>
      <sheetName val="인력투입계획"/>
      <sheetName val="자재계획서(전기)"/>
      <sheetName val="주요자재(전기)"/>
      <sheetName val="자재투입계획(건축)"/>
      <sheetName val="건축토목내역"/>
      <sheetName val="Sheet1"/>
      <sheetName val="11.자재단가"/>
      <sheetName val="지시서"/>
      <sheetName val="주요자재계획서(설비)"/>
    </sheet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약"/>
      <sheetName val="개요"/>
      <sheetName val="제조원가계산서"/>
      <sheetName val="간지"/>
      <sheetName val="재료비산출표"/>
      <sheetName val="간지 (2)"/>
      <sheetName val="노무비산출표"/>
      <sheetName val="공수산출표"/>
      <sheetName val="임율"/>
      <sheetName val="간지 (3)"/>
      <sheetName val="경비산출표"/>
      <sheetName val="제조원가분석표"/>
      <sheetName val="일반관리비비율산출표"/>
      <sheetName val="참고자료(간지)"/>
      <sheetName val="건축토목내역"/>
      <sheetName val="지시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원가계산서 표지"/>
      <sheetName val="원가계산서"/>
      <sheetName val="총괄표"/>
      <sheetName val="일위대가"/>
      <sheetName val="인공"/>
      <sheetName val="단가비교표"/>
      <sheetName val="개소별집계"/>
      <sheetName val="개소별명세"/>
      <sheetName val="터파기"/>
      <sheetName val="수량조서"/>
      <sheetName val="일위대가표"/>
      <sheetName val="건축토목내역"/>
      <sheetName val="자재단가"/>
    </sheetNames>
    <sheetDataSet>
      <sheetData sheetId="0" refreshError="1">
        <row r="3">
          <cell r="B3" t="str">
            <v>건축목공</v>
          </cell>
        </row>
        <row r="6">
          <cell r="B6" t="str">
            <v>철공</v>
          </cell>
        </row>
        <row r="7">
          <cell r="B7" t="str">
            <v>철근공</v>
          </cell>
        </row>
        <row r="8">
          <cell r="B8" t="str">
            <v>철판공</v>
          </cell>
        </row>
        <row r="14">
          <cell r="B14" t="str">
            <v>동발공(터널)</v>
          </cell>
        </row>
        <row r="21">
          <cell r="B21" t="str">
            <v>줄눈공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접지1종"/>
      <sheetName val="접지3종"/>
      <sheetName val="개폐기신설"/>
      <sheetName val="맨홀신설"/>
      <sheetName val="백열신설"/>
      <sheetName val="백열신설 (2)"/>
      <sheetName val="분전함신설"/>
      <sheetName val="노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자재집계"/>
      <sheetName val="총수량"/>
      <sheetName val="총철근"/>
      <sheetName val="몰탈"/>
      <sheetName val="토공집계"/>
      <sheetName val="토적집계"/>
      <sheetName val="토적표"/>
      <sheetName val="포장수량집계"/>
      <sheetName val="포장철근집계"/>
      <sheetName val="아스콘T=62.5"/>
      <sheetName val="고압블럭T=20"/>
      <sheetName val="보차도경계블럭"/>
      <sheetName val="보도경계블럭"/>
      <sheetName val="L형측구"/>
      <sheetName val="감속턱"/>
      <sheetName val="차선(중앙선)"/>
      <sheetName val="차선(직각주차)"/>
      <sheetName val="우수수량집계"/>
      <sheetName val="우수철근집계"/>
      <sheetName val="우수흄관깊이"/>
      <sheetName val="우수맨홀깊이"/>
      <sheetName val="우수맨홀(D900)"/>
      <sheetName val="우수맨홀(D1200)"/>
      <sheetName val="흄관(D450)"/>
      <sheetName val="흄관(D600)"/>
      <sheetName val="집수정"/>
      <sheetName val="홈통받이"/>
      <sheetName val="빗물받이(910-510-410)"/>
      <sheetName val="빗물받이(600-510-410)"/>
      <sheetName val="U형측구"/>
      <sheetName val="홈통받이연락관(D.C PIPE-150)"/>
      <sheetName val="빗물받이연락관(D.C PIPE-250)"/>
      <sheetName val="맹암거(SDP150)"/>
      <sheetName val="맹암거(SDP100)"/>
      <sheetName val="우수PIT"/>
      <sheetName val="오수수량집계"/>
      <sheetName val="오수철근집계"/>
      <sheetName val="오수공흄관평균깊이"/>
      <sheetName val="오수공맨홀평균깊이"/>
      <sheetName val="오수맨홀(D900)"/>
      <sheetName val="오수-흄관(D300)"/>
      <sheetName val="오수받이(910-510-410)"/>
      <sheetName val="오수받이연락관(D.CPIPE-150)"/>
      <sheetName val="상수수량집계"/>
      <sheetName val="상수철근집계"/>
      <sheetName val="제수변실(1.40-1.80)"/>
      <sheetName val="주철관(D40)"/>
      <sheetName val="주철관(D150)"/>
      <sheetName val="공동구수량집계"/>
      <sheetName val="공동구철근집계"/>
      <sheetName val="공동구단위시트"/>
      <sheetName val="우수"/>
      <sheetName val="Sheet1 (2)"/>
      <sheetName val="유기공정"/>
      <sheetName val="인건비"/>
      <sheetName val="원형1호맨홀토공수량"/>
      <sheetName val="터파기및재료"/>
      <sheetName val="우배수"/>
      <sheetName val="공비대비"/>
      <sheetName val="4.2유효폭의 계산"/>
      <sheetName val="단가산출2"/>
      <sheetName val="중기사용료산출근거"/>
      <sheetName val="단가산출1"/>
      <sheetName val="TYPE-A"/>
      <sheetName val="목차임시"/>
      <sheetName val="견적대비"/>
      <sheetName val="감시제어"/>
      <sheetName val="입찰"/>
      <sheetName val="현경"/>
      <sheetName val="빗물받이_910_510_410_"/>
      <sheetName val="(1)본선수량집계"/>
      <sheetName val="본공사"/>
      <sheetName val="내역"/>
      <sheetName val="토목"/>
      <sheetName val="설계"/>
      <sheetName val="내역서"/>
      <sheetName val="정보"/>
      <sheetName val="#REF"/>
      <sheetName val="기초일위"/>
      <sheetName val="시점교대"/>
      <sheetName val="원가계산서"/>
      <sheetName val="JUCKEYK"/>
      <sheetName val="BID"/>
      <sheetName val="S0"/>
      <sheetName val="이름정의"/>
      <sheetName val="단가조사"/>
      <sheetName val="대구진천삼성APT"/>
      <sheetName val="마산월령동골조물량변경"/>
      <sheetName val="노임"/>
      <sheetName val="형틀공사"/>
      <sheetName val="2"/>
      <sheetName val="수로BO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서"/>
      <sheetName val="일위대가"/>
      <sheetName val="산출근거(집계)"/>
      <sheetName val="산출근거-1"/>
      <sheetName val="산출근거-2"/>
      <sheetName val="단가비교표"/>
      <sheetName val="단위수량-1"/>
      <sheetName val="노무비 근거"/>
      <sheetName val="노무비"/>
      <sheetName val="빗물받이(910-510-410)"/>
      <sheetName val="인건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출조건"/>
      <sheetName val="제출표지"/>
      <sheetName val="경상내역"/>
      <sheetName val="경상직원"/>
      <sheetName val="xxxxxx"/>
      <sheetName val="1.견적의뢰"/>
      <sheetName val="부대입찰공문"/>
      <sheetName val="부대입찰업체"/>
      <sheetName val="2.견적업체"/>
      <sheetName val="2.입찰안내"/>
      <sheetName val="3.실행결의"/>
      <sheetName val="5.경상직원"/>
      <sheetName val="4.경상내역"/>
      <sheetName val="6.경상기준"/>
      <sheetName val="7.FAX1"/>
      <sheetName val="부대확약"/>
      <sheetName val="표지 저가,고가"/>
      <sheetName val="총괄원가.고가 (2)"/>
      <sheetName val="총괄원가.고가"/>
      <sheetName val="하도급집계.고가 "/>
      <sheetName val="하도원총.고가"/>
      <sheetName val="지급자재(분양분)저"/>
      <sheetName val="지급자재(임대분)저"/>
      <sheetName val="지급자재(분양분)저CF"/>
      <sheetName val="지급자재(임대분)저CF"/>
      <sheetName val="지급자재(분양분)저R"/>
      <sheetName val="지급자재(임대분)저R"/>
      <sheetName val="지급자재(분양분)고"/>
      <sheetName val="지급자재(임대분)고"/>
      <sheetName val="지급자재(분양분)고CF"/>
      <sheetName val="지급자재(임대분)고CF"/>
      <sheetName val="지급자재(분양분)고R"/>
      <sheetName val="지급자재(임대분)고R"/>
      <sheetName val="지급자재(토목)저"/>
      <sheetName val="지급자재(토목)고"/>
      <sheetName val="잡"/>
      <sheetName val="분전함신설"/>
      <sheetName val="접지1종"/>
      <sheetName val="투찰금액"/>
      <sheetName val="빗물받이(910-510-410)"/>
      <sheetName val="일위대가표"/>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7"/>
      <sheetName val="000000"/>
      <sheetName val="표지"/>
      <sheetName val="목차"/>
      <sheetName val="계획서"/>
      <sheetName val="설명서"/>
      <sheetName val="계통도"/>
      <sheetName val="기기배치"/>
      <sheetName val="공사비총괄표"/>
      <sheetName val="자금계획서"/>
      <sheetName val="공정표"/>
      <sheetName val="공사비예산서"/>
      <sheetName val="사용자재"/>
      <sheetName val="준공정산"/>
      <sheetName val="품셈표"/>
      <sheetName val="지세별"/>
      <sheetName val="기별명세"/>
      <sheetName val="공급물량명세"/>
      <sheetName val="변경내역"/>
      <sheetName val="설계명세1"/>
      <sheetName val="설계서"/>
      <sheetName val="노무비"/>
      <sheetName val="설계명세서"/>
      <sheetName val="AS포장복구 "/>
      <sheetName val="기타 정보통신공사"/>
      <sheetName val="DATA"/>
      <sheetName val="분전함신설"/>
      <sheetName val="접지1종"/>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인사명령"/>
      <sheetName val="Sheet2"/>
      <sheetName val="인사명령 (2)"/>
      <sheetName val="현산-기초사항"/>
      <sheetName val="경상직원"/>
      <sheetName val="노무비"/>
      <sheetName val="조건"/>
    </sheetNames>
    <sheetDataSet>
      <sheetData sheetId="0">
        <row r="2">
          <cell r="B2">
            <v>78</v>
          </cell>
        </row>
      </sheetData>
      <sheetData sheetId="1"/>
      <sheetData sheetId="2"/>
      <sheetData sheetId="3"/>
      <sheetData sheetId="4"/>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기본설계서"/>
      <sheetName val="(첨부1) 공사계획서"/>
      <sheetName val="(첨부1-1) 자금계획서"/>
      <sheetName val="(첨부1-2) 공사비개산서"/>
      <sheetName val="(첨부2) 관련광전송선로 시설공사내역서"/>
      <sheetName val="사업소별내역"/>
      <sheetName val="(첨부3)공사비단가산출내역"/>
      <sheetName val="(첨부4) 예정공정표 "/>
      <sheetName val="표지2"/>
      <sheetName val="(첨부7) 공사비예산서"/>
      <sheetName val="(첨부7-1) 설계명세서(155M)"/>
      <sheetName val="(첨부7-2) 물량산출내역서(155M)"/>
      <sheetName val="(첨부7-3) 설계명세서(I-MUX)"/>
      <sheetName val="(첨부7-4) 물량산출내역서(I-MUX)"/>
      <sheetName val="(첨부7-5) 설계명세서(선로)"/>
      <sheetName val="(첨부7-6) 물량산출내역서(선로)"/>
      <sheetName val="(첨부7-7) 일위대가표"/>
      <sheetName val="(첨부7-8) 노임단가"/>
      <sheetName val="(첨부8)사업소별세부자재내역"/>
      <sheetName val="(첨부9)전송장치별단가"/>
      <sheetName val="(첨부10)전송장치별설치장소"/>
      <sheetName val="(첨부11)전송장치(수의계약분)"/>
      <sheetName val="Sheet2"/>
      <sheetName val="Sheet3"/>
      <sheetName val="VXXXXX"/>
      <sheetName val="VXXX"/>
      <sheetName val="표   지"/>
      <sheetName val="설명"/>
      <sheetName val="계획"/>
      <sheetName val="자금"/>
      <sheetName val="총괄"/>
      <sheetName val="예정공정"/>
      <sheetName val="예산"/>
      <sheetName val="설계내역 (합계)"/>
      <sheetName val="설계내역 "/>
      <sheetName val="일위대가표"/>
      <sheetName val="노임"/>
      <sheetName val="공량산출내역"/>
      <sheetName val="부표(인력터파)"/>
      <sheetName val="부표(Pole기초)"/>
      <sheetName val="공사비적용"/>
      <sheetName val="사급기별"/>
      <sheetName val="지입기별"/>
      <sheetName val="우만기별"/>
      <sheetName val="경서기별"/>
      <sheetName val="북시화기별"/>
      <sheetName val="신성남"/>
      <sheetName val="신인천"/>
      <sheetName val="신시흥"/>
      <sheetName val="견적비교"/>
      <sheetName val="시설내역1"/>
      <sheetName val="정산보고(갑)"/>
      <sheetName val="정산보고(을)"/>
      <sheetName val="정산변경"/>
      <sheetName val="기별명세"/>
      <sheetName val="#REF"/>
      <sheetName val="설계명세서"/>
      <sheetName val="종합(사)"/>
      <sheetName val="종합(지)"/>
      <sheetName val="lg(사)"/>
      <sheetName val="lg(지)"/>
      <sheetName val="공주(사)"/>
      <sheetName val="공주(지)"/>
      <sheetName val="와동(사)"/>
      <sheetName val="와동(지)"/>
      <sheetName val="도마(사)"/>
      <sheetName val="도마(지)"/>
      <sheetName val="1. 기본설계서"/>
      <sheetName val="1-1. 공사계획서"/>
      <sheetName val="1-2. 공사비 총괄표"/>
      <sheetName val="1-3. 자금계획서"/>
      <sheetName val="1-4. 예정공정표"/>
      <sheetName val="1-5. 주자재내역서"/>
      <sheetName val="1-6. 자재산출내역"/>
      <sheetName val="1-7. 사업소별산출내역"/>
      <sheetName val="2. 설계명세서"/>
      <sheetName val="3. 품셈표"/>
      <sheetName val="3-1. 통신노임표"/>
      <sheetName val="요약전"/>
      <sheetName val="Sheet1"/>
      <sheetName val="시행계획서"/>
      <sheetName val="공사계획서"/>
      <sheetName val="공사비총괄표"/>
      <sheetName val="자금계획서"/>
      <sheetName val="공정표"/>
      <sheetName val="공사비예산서"/>
      <sheetName val="설계명세(종합)"/>
      <sheetName val="선로품셈표"/>
      <sheetName val="노무임"/>
      <sheetName val="일반시방서"/>
      <sheetName val="특기시방서"/>
      <sheetName val="설명서"/>
      <sheetName val="계획서"/>
      <sheetName val="예산서"/>
      <sheetName val="지입집계"/>
      <sheetName val="동해"/>
      <sheetName val="태백"/>
      <sheetName val="강릉"/>
      <sheetName val="일위"/>
      <sheetName val="적용근거"/>
      <sheetName val="시스템구성도"/>
      <sheetName val="광코아접속"/>
      <sheetName val="피뢰기접속"/>
      <sheetName val="콘크리트"/>
      <sheetName val="터파기"/>
      <sheetName val="거리계산"/>
      <sheetName val="f값계산"/>
      <sheetName val="DVR용량"/>
      <sheetName val="AVR용량"/>
      <sheetName val="기본"/>
      <sheetName val="첨2. 공사계획서"/>
      <sheetName val="1.자금계획서"/>
      <sheetName val="2.공사비예산서"/>
      <sheetName val="설계명세서 (I-MUX)"/>
      <sheetName val="4. 설계명세서(155)"/>
      <sheetName val="4-1.일위대가표(155M)"/>
      <sheetName val="4-2물량집계(155M)"/>
      <sheetName val="물량집계(I-MUX)"/>
      <sheetName val="예산분배(총괄)"/>
      <sheetName val="Sheet14"/>
      <sheetName val="Sheet15"/>
      <sheetName val="Sheet16"/>
      <sheetName val="통합국사(강원 영서링)"/>
      <sheetName val="통합국사(신강원링) "/>
      <sheetName val="LGT PTP"/>
      <sheetName val="통합국사(155M)"/>
      <sheetName val="통합국사(소형랙)"/>
      <sheetName val="통합국사(QDF4 155M)"/>
      <sheetName val="MSC"/>
      <sheetName val="MSC(LGT PTP) "/>
      <sheetName val="MSC(신강원링)"/>
      <sheetName val="MSC(QDF7)"/>
      <sheetName val="MSC(QDF6)"/>
      <sheetName val="횡성국사(강원영서링)"/>
      <sheetName val="남원주국사(강원영서링)"/>
      <sheetName val="원주전력소"/>
      <sheetName val="실사도(1)"/>
      <sheetName val="실사도(2)"/>
      <sheetName val="사진(1)"/>
      <sheetName val="사진(2)"/>
      <sheetName val="(첨부7-6) 물량산_x0018__x001a__x0000_Ȁ_x0007__x0000__x0000__x0000_"/>
      <sheetName val=""/>
      <sheetName val="일위목록"/>
      <sheetName val="Data&amp;Result"/>
      <sheetName val="대보~세기"/>
      <sheetName val="(첨부7-6) 물량산_x0018__x001a_"/>
      <sheetName val="70%"/>
      <sheetName val="정킰보고(을)"/>
      <sheetName val="(첨부7-7ݬ 일위대가표"/>
      <sheetName val="견적"/>
      <sheetName val="HOST&amp;RTU"/>
      <sheetName val="HOST&amp;RTU (2)"/>
      <sheetName val="HOST"/>
      <sheetName val="RTU"/>
      <sheetName val="단가산출"/>
      <sheetName val="설계서"/>
      <sheetName val="단위량"/>
      <sheetName val="재료집계표3"/>
      <sheetName val="재료집계표2"/>
      <sheetName val="토적집계표"/>
      <sheetName val="설계"/>
      <sheetName val="Shee416"/>
      <sheetName val="기별(종합)"/>
      <sheetName val="손익분석"/>
      <sheetName val="경상직원"/>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내역 (2)"/>
      <sheetName val="산출 (2)"/>
      <sheetName val="내역"/>
      <sheetName val="산출"/>
      <sheetName val="가격1"/>
      <sheetName val="가격2"/>
      <sheetName val="가격3"/>
      <sheetName val="가격4"/>
      <sheetName val="단가"/>
      <sheetName val="노임"/>
      <sheetName val="2000노임"/>
      <sheetName val="Sheet1"/>
      <sheetName val="덕트"/>
      <sheetName val="전기"/>
      <sheetName val="도장"/>
      <sheetName val="백강"/>
      <sheetName val="스텐"/>
      <sheetName val="보온"/>
      <sheetName val="보온2"/>
      <sheetName val="설계명세서"/>
      <sheetName val="설계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설계명세서"/>
      <sheetName val="정공공사"/>
    </sheetNames>
    <sheetDataSet>
      <sheetData sheetId="0" refreshError="1"/>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실행내역"/>
      <sheetName val="상하차비용(기계상차)"/>
      <sheetName val="운반비"/>
      <sheetName val="Sheet1"/>
    </sheetNames>
    <sheetDataSet>
      <sheetData sheetId="0"/>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변경내역서(표지)"/>
      <sheetName val="변경내역서(표지)"/>
      <sheetName val="갑지 (2)"/>
      <sheetName val="집계표(차량기지"/>
      <sheetName val="내역서"/>
      <sheetName val="산출서"/>
      <sheetName val="자재비단가산출서"/>
      <sheetName val="노무비단가산출서"/>
      <sheetName val="예총"/>
      <sheetName val="예산명세서"/>
      <sheetName val="설계명세서"/>
      <sheetName val="자료입력"/>
      <sheetName val="01.5.8 임시승강장."/>
      <sheetName val="소총괄표1"/>
      <sheetName val="노무비"/>
      <sheetName val="수량산출"/>
      <sheetName val="__MAIN"/>
      <sheetName val="노무비 "/>
      <sheetName val="단가"/>
      <sheetName val="상하차비용(기계상차)"/>
      <sheetName val="운반비"/>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
      <sheetName val="표지1"/>
      <sheetName val="표지2"/>
      <sheetName val="산출내역서"/>
      <sheetName val="원가계산서(팔당)"/>
      <sheetName val="원가계산서(성남)"/>
      <sheetName val="수량계산서"/>
      <sheetName val="터파기"/>
      <sheetName val="물가대비표"/>
      <sheetName val="일위대가"/>
      <sheetName val="일위대가집계표"/>
      <sheetName val="순공사비"/>
      <sheetName val="CCTV"/>
      <sheetName val="RTU가격"/>
      <sheetName val="공사비분류"/>
      <sheetName val="견적서"/>
      <sheetName val="세부내역"/>
      <sheetName val="예총"/>
      <sheetName val="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세부내역"/>
      <sheetName val="일위대가"/>
      <sheetName val="예총"/>
    </sheetNames>
    <sheetDataSet>
      <sheetData sheetId="0">
        <row r="61">
          <cell r="G61">
            <v>4.3</v>
          </cell>
        </row>
      </sheetData>
      <sheetData sheetId="1" refreshError="1"/>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할"/>
      <sheetName val="원가(토목)"/>
      <sheetName val="토목"/>
      <sheetName val="하도대비(토목)"/>
      <sheetName val="내역서 (2)"/>
      <sheetName val="#REF"/>
      <sheetName val="내역서"/>
      <sheetName val="DATE"/>
      <sheetName val="세부내역"/>
      <sheetName val="일위대가"/>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단가품목"/>
      <sheetName val="자재"/>
      <sheetName val="노임"/>
      <sheetName val="단가산출"/>
      <sheetName val="DATE"/>
    </sheetNames>
    <sheetDataSet>
      <sheetData sheetId="0" refreshError="1"/>
      <sheetData sheetId="1" refreshError="1"/>
      <sheetData sheetId="2" refreshError="1"/>
      <sheetData sheetId="3" refreshError="1"/>
      <sheetData sheetId="4"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재료단가비교표 "/>
      <sheetName val="기초일위대가"/>
      <sheetName val="기본신설"/>
      <sheetName val="신설산출근거"/>
      <sheetName val="신설개소별"/>
      <sheetName val="신설개소합계"/>
      <sheetName val="도급예산(신설)"/>
      <sheetName val="장래신설"/>
      <sheetName val="장래분산출"/>
      <sheetName val="장래개소별"/>
      <sheetName val="장래용도급내역"/>
      <sheetName val="특수신설"/>
      <sheetName val="특수산출"/>
      <sheetName val="특수개소별"/>
      <sheetName val="특수내역"/>
      <sheetName val="최종철거"/>
      <sheetName val="철거산출근거"/>
      <sheetName val="일위(설)"/>
      <sheetName val="Y-WORK"/>
      <sheetName val="일위대가(가설)"/>
      <sheetName val="중앙선내역서"/>
      <sheetName val="Sheet1"/>
      <sheetName val="노임단가"/>
      <sheetName val="단가조사"/>
      <sheetName val="cable-data"/>
      <sheetName val="변압기 및 발전기 용량"/>
      <sheetName val="건축내역"/>
      <sheetName val="공사비대비표B(토공)"/>
      <sheetName val="노임 단가"/>
      <sheetName val="전선 및 전선관"/>
      <sheetName val="내역서"/>
      <sheetName val="투찰"/>
      <sheetName val="차액보증"/>
      <sheetName val="일위대가"/>
      <sheetName val="SLAB"/>
      <sheetName val="경산"/>
      <sheetName val="설계서을"/>
      <sheetName val="공통가설"/>
      <sheetName val="원가계산서"/>
      <sheetName val="공량산출서"/>
      <sheetName val="일위대가목록"/>
      <sheetName val="관급"/>
      <sheetName val="전기일위목록"/>
      <sheetName val="요율"/>
      <sheetName val="단가산출"/>
      <sheetName val="일위대가목차"/>
      <sheetName val="7단가"/>
      <sheetName val="수량산출"/>
      <sheetName val="일위대가표"/>
      <sheetName val="단가"/>
      <sheetName val="표지"/>
      <sheetName val="변경설계서"/>
      <sheetName val="변경원가계산서"/>
      <sheetName val="조정내역(총괄표)"/>
      <sheetName val="조정내역(합계)"/>
      <sheetName val="조정내역(가로등)"/>
      <sheetName val="조정내역(신호)"/>
      <sheetName val="조정내역(펌프총괄)"/>
      <sheetName val="조정내역(전기)"/>
      <sheetName val="조정내역(소방)"/>
      <sheetName val="조정내역(제어)"/>
      <sheetName val="지수조정율"/>
      <sheetName val="경비지수"/>
      <sheetName val="비목군"/>
      <sheetName val="공정확인서"/>
      <sheetName val="자재지수"/>
      <sheetName val="기계경비"/>
      <sheetName val="쌍송교"/>
      <sheetName val="갑지(추정)"/>
      <sheetName val="INPUT"/>
      <sheetName val="맨홀수량산출"/>
      <sheetName val="견적사양비교표"/>
      <sheetName val="AS포장복구 "/>
      <sheetName val="입찰안"/>
      <sheetName val="표지(1)"/>
      <sheetName val="한일양산"/>
      <sheetName val="가로등내역서"/>
      <sheetName val="배관단가조사서"/>
      <sheetName val="단가(1)"/>
      <sheetName val="원리금소스"/>
      <sheetName val="Data&amp;Result"/>
      <sheetName val="단가조서"/>
      <sheetName val="별표"/>
      <sheetName val="내역서 (2)"/>
      <sheetName val="밸브설치"/>
      <sheetName val="A LINE"/>
      <sheetName val="공사내역"/>
      <sheetName val="DG7"/>
      <sheetName val="(4-2)열관류값-2"/>
      <sheetName val="#REF"/>
      <sheetName val="BID"/>
      <sheetName val="1안"/>
      <sheetName val="6호기"/>
      <sheetName val="N賃率-職"/>
      <sheetName val="Macro(차단기)"/>
      <sheetName val="기술조건"/>
      <sheetName val="노임"/>
      <sheetName val="일위대가목차(공통)"/>
      <sheetName val="배관단가조사서(침출수)"/>
      <sheetName val="일위산출"/>
      <sheetName val="전신환매도율"/>
      <sheetName val="터파기및재료"/>
      <sheetName val="2공구산출내역"/>
      <sheetName val="Sheet5"/>
      <sheetName val="LOPCALC"/>
      <sheetName val="BEND LOSS"/>
      <sheetName val="집계"/>
      <sheetName val="원가"/>
      <sheetName val="일위목록"/>
      <sheetName val="패널"/>
      <sheetName val="갑지(요약)"/>
      <sheetName val="49수량(소화물)"/>
      <sheetName val="22수량(소화물)"/>
      <sheetName val="22수량"/>
      <sheetName val="자재단가"/>
      <sheetName val="단위수량산출"/>
      <sheetName val="구조물공1"/>
      <sheetName val="배수및구조물공1"/>
      <sheetName val="L_RPTB02_01"/>
      <sheetName val="중기사용료산출근거"/>
      <sheetName val="sw1"/>
      <sheetName val="NOMUBI"/>
      <sheetName val="시설물기초"/>
      <sheetName val="연결관연장"/>
      <sheetName val="4.  단락전류의 계산"/>
      <sheetName val="기둥(원형)"/>
      <sheetName val="기초공"/>
      <sheetName val="6.일위목록"/>
      <sheetName val="부대공"/>
      <sheetName val="포장공"/>
      <sheetName val="토공"/>
      <sheetName val="내역"/>
      <sheetName val="설계서"/>
      <sheetName val="금액"/>
      <sheetName val="8.PILE  (돌출)"/>
      <sheetName val="주요자재집계표"/>
      <sheetName val="코드표"/>
      <sheetName val="가설대가"/>
      <sheetName val="토공대가"/>
      <sheetName val="구조대가"/>
      <sheetName val="포설대가1"/>
      <sheetName val="부대대가"/>
      <sheetName val="70%"/>
      <sheetName val="터널조도"/>
      <sheetName val="분전반"/>
      <sheetName val="DATA"/>
      <sheetName val="데이타"/>
      <sheetName val="설계예시"/>
      <sheetName val="정산"/>
      <sheetName val="(암정)관급"/>
      <sheetName val="단가일람"/>
      <sheetName val="조경일람"/>
      <sheetName val="1단계"/>
      <sheetName val="내역서(총)"/>
      <sheetName val="가.인건비산출근거(관리직급여표)"/>
      <sheetName val="나.인건비산출근거(운영직급여표)"/>
      <sheetName val="일위"/>
      <sheetName val="신공"/>
      <sheetName val="내역서적용수량"/>
      <sheetName val="1-4-2.관(약)"/>
      <sheetName val="내역서2안"/>
      <sheetName val="일위집계"/>
      <sheetName val="조명율표"/>
      <sheetName val="북제주-표지"/>
      <sheetName val="piping"/>
      <sheetName val="단가대비표"/>
      <sheetName val="내역률노무비"/>
      <sheetName val="길어깨(현황)"/>
      <sheetName val="내역서 (1차)"/>
      <sheetName val="성남여성복지내역"/>
      <sheetName val="물가자료"/>
      <sheetName val="배관배선 단가조사"/>
      <sheetName val="일위대가집계"/>
      <sheetName val="원가계산서 "/>
      <sheetName val="단가비교표"/>
      <sheetName val="하부철근수량"/>
      <sheetName val="1000 DB구축 부표"/>
      <sheetName val="5.단가대비표"/>
      <sheetName val="부하LOAD"/>
      <sheetName val="인건-측정"/>
      <sheetName val="D"/>
      <sheetName val="사급자재(1단계)"/>
      <sheetName val="집계표"/>
      <sheetName val="기타유틸리티설비"/>
      <sheetName val="MOTOR"/>
      <sheetName val="투자비"/>
      <sheetName val="조성원가DATA"/>
      <sheetName val="사업비"/>
      <sheetName val="관급(총괄)"/>
      <sheetName val="공사예산하조서(O.K)"/>
      <sheetName val="재료단가비교표_"/>
      <sheetName val="AS포장복구_"/>
      <sheetName val="데리네이타현황"/>
      <sheetName val="램머"/>
      <sheetName val="기계경비(시간당)"/>
      <sheetName val="단가기준"/>
      <sheetName val="청주(철골발주의뢰서)"/>
      <sheetName val="기자재비"/>
      <sheetName val="PAC"/>
      <sheetName val="Sheet2"/>
      <sheetName val="예산내역"/>
      <sheetName val="총괄수지표"/>
      <sheetName val="자재집계 &amp; 총괄표"/>
      <sheetName val="표지 (2)"/>
      <sheetName val="통합"/>
      <sheetName val="부재리스트"/>
      <sheetName val="정부노임단가"/>
      <sheetName val="PAD TR보호대기초"/>
      <sheetName val="가로등기초"/>
      <sheetName val="HANDHOLE(2)"/>
      <sheetName val="출입구총집계"/>
      <sheetName val="예산"/>
      <sheetName val="2-2직관자재산출서-A-LINE"/>
      <sheetName val="문학간접"/>
      <sheetName val="2.냉난방설비공사"/>
      <sheetName val="7.자동제어공사"/>
      <sheetName val="수목데이타 "/>
      <sheetName val="전선(총)"/>
      <sheetName val="3.내역서"/>
      <sheetName val="4.설계예산내역서"/>
      <sheetName val="토사(PE)"/>
      <sheetName val="T&amp;C"/>
      <sheetName val="설직재-1"/>
      <sheetName val="자재단가리스트"/>
      <sheetName val="9GNG운반"/>
      <sheetName val="AV시스템"/>
      <sheetName val="DATA1"/>
      <sheetName val="견적서"/>
      <sheetName val="SRC-B3U2"/>
      <sheetName val="설치공사비"/>
      <sheetName val="Macro(전선)"/>
      <sheetName val="조도계산서 (도서)"/>
      <sheetName val="덤프트럭계수"/>
      <sheetName val="견적을지"/>
      <sheetName val="관접합및부설"/>
      <sheetName val="점검총괄"/>
      <sheetName val="사업계획(원안)"/>
      <sheetName val="Sheet1 (2)"/>
      <sheetName val="Baby일위대가"/>
      <sheetName val="시운전연료"/>
      <sheetName val="4.1DNR기계(공법)"/>
      <sheetName val="I一般比"/>
      <sheetName val="일위대가(출입)"/>
      <sheetName val="호표"/>
      <sheetName val="기"/>
      <sheetName val="을"/>
      <sheetName val="사업수지"/>
      <sheetName val="전신"/>
      <sheetName val="DATE"/>
      <sheetName val="백암비스타내역"/>
      <sheetName val="일위대가 "/>
      <sheetName val="광양 3기 유입수"/>
      <sheetName val="남양시작동자105노65기1.3화1.2"/>
      <sheetName val="평가데이터"/>
      <sheetName val="Sheet3"/>
      <sheetName val="NAI"/>
      <sheetName val="노임목록"/>
      <sheetName val="예산총괄표"/>
      <sheetName val="직노"/>
      <sheetName val="저"/>
      <sheetName val="연결관암거"/>
      <sheetName val="6-1.노무비 근거"/>
      <sheetName val="시중노임단가"/>
      <sheetName val="단위단가"/>
      <sheetName val="약품공급2"/>
      <sheetName val="4-10"/>
      <sheetName val="당진1,2호기전선관설치및접지4차공사내역서-을지"/>
      <sheetName val="내역1"/>
      <sheetName val="노임단가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급자재조서-수정전원본"/>
      <sheetName val="자재"/>
      <sheetName val="내역서 (2)"/>
      <sheetName val="설계산출표지"/>
    </sheetNames>
    <sheetDataSet>
      <sheetData sheetId="0" refreshError="1"/>
      <sheetData sheetId="1" refreshError="1"/>
      <sheetData sheetId="2" refreshError="1"/>
      <sheetData sheetId="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
      <sheetName val="원가(2)"/>
      <sheetName val="원가"/>
      <sheetName val="준원가 (2)"/>
      <sheetName val="변동"/>
      <sheetName val="준원가"/>
      <sheetName val="준내"/>
      <sheetName val="내역"/>
      <sheetName val="산출"/>
      <sheetName val="노임"/>
      <sheetName val="가격(1)"/>
      <sheetName val="가격(2)"/>
      <sheetName val="가격(3)"/>
      <sheetName val="가격(4)"/>
      <sheetName val="가격(5)"/>
      <sheetName val="쇠(1)"/>
      <sheetName val="동(2)"/>
      <sheetName val="기기(7)"/>
      <sheetName val="행거(8)"/>
      <sheetName val="보온(10)"/>
      <sheetName val="도장(15)"/>
      <sheetName val="건축"/>
      <sheetName val="전기"/>
      <sheetName val="일위대가(가설)"/>
      <sheetName val="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산출내역서"/>
      <sheetName val="원가계산서"/>
      <sheetName val="일위대가바로가기"/>
      <sheetName val="일위대가표"/>
      <sheetName val="수량계산서 "/>
      <sheetName val="물가대비표"/>
      <sheetName val="시중노임단가"/>
      <sheetName val="도면   "/>
      <sheetName val="점검사항"/>
      <sheetName val="배움터"/>
      <sheetName val="가정급수관"/>
      <sheetName val="전기단가조사서"/>
      <sheetName val="손익분석"/>
      <sheetName val="합천내역"/>
      <sheetName val="단가"/>
      <sheetName val="토공총괄표"/>
      <sheetName val="품산출서"/>
      <sheetName val="인건비 "/>
      <sheetName val="정렬"/>
      <sheetName val="오억미만"/>
      <sheetName val="개요"/>
      <sheetName val="내역서"/>
      <sheetName val="일위대가"/>
      <sheetName val="인건-측정"/>
      <sheetName val="램머"/>
      <sheetName val="자료입력"/>
      <sheetName val="단가비교표_공통1"/>
      <sheetName val="노임단가"/>
      <sheetName val="sw1"/>
      <sheetName val="CCTV"/>
      <sheetName val="대구칠곡5전기"/>
      <sheetName val="집계표"/>
      <sheetName val="제품목록"/>
      <sheetName val="코드2"/>
      <sheetName val="5(철거수량)"/>
      <sheetName val="수량산출서"/>
      <sheetName val="통신0009"/>
      <sheetName val="I一般比"/>
      <sheetName val="갑지"/>
      <sheetName val="대조표(0108)"/>
      <sheetName val="하조서"/>
      <sheetName val="내역서(중수)"/>
      <sheetName val="토목단가"/>
      <sheetName val="배수통관(좌)"/>
      <sheetName val="총괄"/>
      <sheetName val="입찰안"/>
      <sheetName val="본사업"/>
      <sheetName val="노무비 "/>
      <sheetName val="200"/>
      <sheetName val="설계명세서"/>
      <sheetName val="설계예산서"/>
      <sheetName val="공사비"/>
      <sheetName val="수벽설치(효자)"/>
      <sheetName val="DANGA"/>
      <sheetName val="노무비"/>
      <sheetName val="최종견"/>
      <sheetName val="준검 내역서"/>
      <sheetName val="견적대비"/>
      <sheetName val="자재단가"/>
      <sheetName val="내역표지"/>
      <sheetName val="인건비"/>
      <sheetName val="실행내역 (2)"/>
      <sheetName val="조경일람"/>
      <sheetName val="가시설(TYPE-A)"/>
      <sheetName val="1-1평균터파기고(1)"/>
      <sheetName val="약품공급2"/>
      <sheetName val="관급"/>
      <sheetName val="사급자재"/>
      <sheetName val="기본일위"/>
      <sheetName val="입상내역"/>
      <sheetName val="옥외전력간선설비공사"/>
      <sheetName val="을02"/>
      <sheetName val="단가산출"/>
      <sheetName val="조명율표"/>
      <sheetName val="설계명세서(선로)"/>
      <sheetName val="콘센트신설"/>
      <sheetName val="990430_당초"/>
      <sheetName val="미장"/>
      <sheetName val="경비공통"/>
      <sheetName val="설계산출표지"/>
      <sheetName val="공정코드"/>
      <sheetName val="단위일위"/>
      <sheetName val="지하1층"/>
      <sheetName val="N賃率-職"/>
      <sheetName val="집수정(600-700)"/>
      <sheetName val="내역서1"/>
      <sheetName val="대가목록"/>
      <sheetName val="토공사"/>
      <sheetName val="토공집계표"/>
      <sheetName val="총괄-1"/>
      <sheetName val="건축내역"/>
      <sheetName val="통신2005"/>
      <sheetName val="배관배선 단가조사"/>
      <sheetName val="일위대가집계"/>
      <sheetName val="참조 (2)"/>
      <sheetName val="설계내역서"/>
      <sheetName val="산출기초"/>
      <sheetName val="맨홀수량산출"/>
      <sheetName val="대림경상68억"/>
      <sheetName val="사본 - b_balju"/>
      <sheetName val="쇠(1)"/>
      <sheetName val="가격(3)"/>
      <sheetName val="3BL공동구 수량"/>
      <sheetName val="자재집계표"/>
      <sheetName val="일위집계"/>
      <sheetName val="EQUIP-H"/>
      <sheetName val="제경비"/>
      <sheetName val="인원계획"/>
      <sheetName val="VXXXXX"/>
      <sheetName val="공사비총괄표"/>
      <sheetName val="수주추정"/>
      <sheetName val="전기"/>
      <sheetName val="피벗테이블데이터분석"/>
      <sheetName val="노임단가표"/>
      <sheetName val="건축"/>
      <sheetName val="부대공Ⅱ"/>
      <sheetName val="설계서을"/>
      <sheetName val="기기리스트"/>
      <sheetName val="단가비교"/>
      <sheetName val="견적"/>
      <sheetName val="DATA"/>
      <sheetName val="데이타"/>
      <sheetName val="반응조"/>
      <sheetName val="기계경비(시간당)"/>
      <sheetName val="일위대가(가설)"/>
      <sheetName val="직노"/>
      <sheetName val="실행내역"/>
      <sheetName val="일위대가(1)"/>
      <sheetName val="관급자재일위대가집계표"/>
      <sheetName val="__MAIN"/>
      <sheetName val="조내역"/>
      <sheetName val="노임"/>
      <sheetName val="내역"/>
      <sheetName val="단가표"/>
      <sheetName val="guard(mac)"/>
      <sheetName val="토목내역서 (도급단가) (2)"/>
      <sheetName val="복갑"/>
      <sheetName val="평3"/>
      <sheetName val="SIL98"/>
      <sheetName val="J直材4"/>
      <sheetName val="수량산출"/>
      <sheetName val="사다리"/>
      <sheetName val="Sheet1 (2)"/>
      <sheetName val="예산명세서"/>
      <sheetName val="한일양산"/>
      <sheetName val="4.노임단가"/>
      <sheetName val="일위대가목차"/>
      <sheetName val="총공사내역서"/>
      <sheetName val="공사개요"/>
      <sheetName val="ABUT수량-A1"/>
      <sheetName val="세골재  T2 변경 현황"/>
      <sheetName val="기별명세"/>
      <sheetName val="AIR SHOWER_3인용_"/>
      <sheetName val="통계연보"/>
      <sheetName val="#3_일위대가목록"/>
      <sheetName val="대치판정"/>
      <sheetName val="수량산출서 (2)"/>
      <sheetName val="신호등일위대가"/>
      <sheetName val="9GNG운반"/>
      <sheetName val="4.2.1 마루높이 검토"/>
      <sheetName val="실행철강하도"/>
      <sheetName val="입찰보고"/>
      <sheetName val="포장공사"/>
      <sheetName val="남양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
      <sheetName val="여과지동"/>
      <sheetName val="일위대가(1)"/>
      <sheetName val="자재단가"/>
      <sheetName val="근거서"/>
      <sheetName val="실행철강하도"/>
      <sheetName val="약품공급2"/>
      <sheetName val="전기단가조사서"/>
      <sheetName val="원가서"/>
      <sheetName val="대치판정"/>
      <sheetName val="집계표"/>
      <sheetName val="단가"/>
      <sheetName val="배관배선 단가조사"/>
      <sheetName val="일위대가"/>
      <sheetName val="일위대가집계"/>
      <sheetName val="#REF"/>
      <sheetName val="내역"/>
      <sheetName val="노임단가"/>
      <sheetName val="보차도경계석"/>
      <sheetName val="공비대비"/>
      <sheetName val="기기리스트"/>
      <sheetName val="조명시설"/>
      <sheetName val="일위대가(가설)"/>
      <sheetName val="지급자재"/>
      <sheetName val="코드표"/>
      <sheetName val="단가산출"/>
      <sheetName val="설비"/>
      <sheetName val="Sheet2"/>
      <sheetName val="봉양~조차장간고하개명(신설)"/>
      <sheetName val="원가계산서"/>
      <sheetName val="9GNG운반"/>
      <sheetName val="옹벽수량집계"/>
      <sheetName val="건축내역"/>
      <sheetName val="건축원가계산서"/>
      <sheetName val="XL4Poppy"/>
      <sheetName val="b_balju"/>
      <sheetName val="Sens&amp;Anal"/>
      <sheetName val="기자재비"/>
      <sheetName val="내역서"/>
      <sheetName val="산출근거"/>
      <sheetName val="96보완계획7.12"/>
      <sheetName val="Sheet1"/>
      <sheetName val="기초단가"/>
      <sheetName val="전압강하계산"/>
      <sheetName val="쇠(1)"/>
      <sheetName val="가격(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공케이블신설(터널)"/>
      <sheetName val="가공케이블신설(터널) (2)"/>
      <sheetName val="자재단가"/>
      <sheetName val="여과지동"/>
      <sheetName val="기초자료"/>
      <sheetName val="전기단가조사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
      <sheetName val="여과지동"/>
      <sheetName val="내역서"/>
      <sheetName val="수량산출서(취수장)"/>
      <sheetName val="취수장"/>
      <sheetName val="수량산출서(여과지)"/>
      <sheetName val="자재단가"/>
      <sheetName val="입찰안"/>
      <sheetName val="옥외외등집계표"/>
      <sheetName val="근거서"/>
      <sheetName val="직재"/>
      <sheetName val="내역"/>
      <sheetName val="연습"/>
      <sheetName val="수량산출"/>
      <sheetName val="샘플표지"/>
      <sheetName val="일위대가"/>
      <sheetName val="남양내역"/>
      <sheetName val="노임단가"/>
      <sheetName val="공문"/>
      <sheetName val="용수간선"/>
      <sheetName val="위치"/>
      <sheetName val="설계서"/>
      <sheetName val="N賃率-職"/>
      <sheetName val="일위대가(가설)"/>
      <sheetName val="경영상태"/>
      <sheetName val="일위"/>
      <sheetName val="내역서적용"/>
      <sheetName val="기계경비및산출근거서"/>
      <sheetName val="물가대비표"/>
      <sheetName val="요율"/>
      <sheetName val="I一般比"/>
      <sheetName val="대외공문"/>
      <sheetName val="기초입력 DATA"/>
      <sheetName val="48단가"/>
      <sheetName val="전기단가조사서"/>
      <sheetName val="단가목록"/>
      <sheetName val="투찰금액"/>
      <sheetName val="원가서"/>
      <sheetName val="코드표"/>
      <sheetName val="신우"/>
      <sheetName val="산출내역서집계표"/>
      <sheetName val="단가산출"/>
      <sheetName val="노임"/>
      <sheetName val="s"/>
      <sheetName val="Sheet2"/>
      <sheetName val="집계표"/>
      <sheetName val="9509"/>
      <sheetName val="견적서1"/>
      <sheetName val="Y-WORK"/>
      <sheetName val="북제주원가"/>
      <sheetName val="내역표지"/>
      <sheetName val="공사비총괄표"/>
      <sheetName val="대비"/>
      <sheetName val="지급자재"/>
      <sheetName val="XL4Poppy"/>
      <sheetName val="견적대비"/>
      <sheetName val="간지"/>
      <sheetName val="3.전열"/>
      <sheetName val="날개벽수량표"/>
      <sheetName val="암거"/>
      <sheetName val="포장공"/>
      <sheetName val="배수공"/>
      <sheetName val="일위_파일"/>
      <sheetName val="손익분석"/>
      <sheetName val="NEYOK"/>
      <sheetName val="실행내역"/>
      <sheetName val="기계경비(시간당)"/>
      <sheetName val="램머"/>
      <sheetName val="설비"/>
      <sheetName val="파이프류"/>
      <sheetName val="가격조사서"/>
      <sheetName val="빙장비사양"/>
      <sheetName val="대림산업"/>
      <sheetName val="9811"/>
      <sheetName val="일위대가(1)"/>
      <sheetName val="보안등"/>
      <sheetName val="제-노임"/>
      <sheetName val="제직재"/>
      <sheetName val="단가 "/>
      <sheetName val="Sheet1"/>
      <sheetName val="금액"/>
      <sheetName val="#REF"/>
      <sheetName val="공사개요"/>
      <sheetName val="산출0"/>
      <sheetName val="총집계표"/>
      <sheetName val="합천내역"/>
      <sheetName val="원가계산서"/>
      <sheetName val="단가"/>
      <sheetName val="한강운반비"/>
      <sheetName val="Sheet1 (2)"/>
      <sheetName val="직노"/>
      <sheetName val="부하계산서"/>
      <sheetName val="bid"/>
      <sheetName val="9GNG운반"/>
      <sheetName val="대치판정"/>
      <sheetName val="노무비"/>
      <sheetName val="총괄표"/>
      <sheetName val="인공산출"/>
      <sheetName val="노무비 근거"/>
      <sheetName val="설계서을"/>
      <sheetName val="순공사비"/>
      <sheetName val="설계명세서"/>
      <sheetName val="소요자재명세서"/>
      <sheetName val="4원가계산"/>
      <sheetName val="효성CB 1P기초"/>
      <sheetName val="입찰"/>
      <sheetName val="현경"/>
      <sheetName val="MOTOR"/>
      <sheetName val="DATE"/>
      <sheetName val="도급예산내역서봉투"/>
      <sheetName val="공사원가계산서"/>
      <sheetName val="설계산출표지"/>
      <sheetName val="도급예산내역서총괄표"/>
      <sheetName val="을부담운반비"/>
      <sheetName val="운반비산출"/>
      <sheetName val="덕전리"/>
      <sheetName val="data"/>
      <sheetName val="구분자"/>
      <sheetName val="단가표"/>
      <sheetName val="건설성적"/>
      <sheetName val="차액보증"/>
      <sheetName val="출장내역"/>
      <sheetName val="원본(갑지)"/>
      <sheetName val="기안"/>
      <sheetName val="단면치수"/>
      <sheetName val="DATA99"/>
      <sheetName val="내역(중앙)"/>
      <sheetName val="내역(창신)"/>
      <sheetName val="수량집계"/>
      <sheetName val="자재"/>
      <sheetName val="배관배선 단가조사"/>
      <sheetName val="일위대가집계"/>
      <sheetName val="BJJIN"/>
      <sheetName val="주상도"/>
      <sheetName val="실행(1)"/>
      <sheetName val="설계내역서 "/>
      <sheetName val="96보완계획7.12"/>
      <sheetName val="매매"/>
      <sheetName val="수량총괄"/>
      <sheetName val="CON'C"/>
      <sheetName val="조명시설"/>
      <sheetName val="AS포장복구 "/>
      <sheetName val="문학간접"/>
      <sheetName val="TYPE-A"/>
      <sheetName val="대운반(철재)"/>
      <sheetName val="갑지(추정)"/>
      <sheetName val="콘크리트타설집계표"/>
      <sheetName val="앵커(3안)"/>
      <sheetName val="원가계산"/>
    </sheetNames>
    <sheetDataSet>
      <sheetData sheetId="0">
        <row r="3">
          <cell r="A3">
            <v>1</v>
          </cell>
          <cell r="B3" t="str">
            <v>전선관</v>
          </cell>
          <cell r="C3" t="str">
            <v>ST  28C</v>
          </cell>
          <cell r="D3" t="str">
            <v>m</v>
          </cell>
          <cell r="S3" t="str">
            <v>내선</v>
          </cell>
          <cell r="T3">
            <v>0.14000000000000001</v>
          </cell>
        </row>
        <row r="4">
          <cell r="A4">
            <v>2</v>
          </cell>
          <cell r="B4" t="str">
            <v>전선관</v>
          </cell>
          <cell r="C4" t="str">
            <v>HI-PVC  16C</v>
          </cell>
          <cell r="D4" t="str">
            <v>m</v>
          </cell>
          <cell r="S4" t="str">
            <v>내선</v>
          </cell>
          <cell r="T4">
            <v>0.05</v>
          </cell>
        </row>
        <row r="5">
          <cell r="A5">
            <v>3</v>
          </cell>
          <cell r="B5" t="str">
            <v>전선관</v>
          </cell>
          <cell r="C5" t="str">
            <v>HI-PVC  22C</v>
          </cell>
          <cell r="D5" t="str">
            <v>m</v>
          </cell>
          <cell r="S5" t="str">
            <v>내선</v>
          </cell>
          <cell r="T5">
            <v>0.06</v>
          </cell>
        </row>
        <row r="6">
          <cell r="A6">
            <v>4</v>
          </cell>
          <cell r="B6" t="str">
            <v>전선관</v>
          </cell>
          <cell r="C6" t="str">
            <v>HI-PVC  28C</v>
          </cell>
          <cell r="D6" t="str">
            <v>m</v>
          </cell>
          <cell r="S6" t="str">
            <v>내선</v>
          </cell>
          <cell r="T6">
            <v>0.08</v>
          </cell>
        </row>
        <row r="7">
          <cell r="A7">
            <v>5</v>
          </cell>
          <cell r="B7" t="str">
            <v>전선관</v>
          </cell>
          <cell r="C7" t="str">
            <v>HI-PVC  36C</v>
          </cell>
          <cell r="D7" t="str">
            <v>m</v>
          </cell>
          <cell r="S7" t="str">
            <v>내선</v>
          </cell>
          <cell r="T7">
            <v>0.1</v>
          </cell>
        </row>
        <row r="8">
          <cell r="A8">
            <v>6</v>
          </cell>
          <cell r="B8" t="str">
            <v>전선관</v>
          </cell>
          <cell r="C8" t="str">
            <v xml:space="preserve">ELPφ40  </v>
          </cell>
          <cell r="D8" t="str">
            <v>m</v>
          </cell>
          <cell r="U8" t="str">
            <v>배전</v>
          </cell>
          <cell r="V8">
            <v>1.2E-2</v>
          </cell>
          <cell r="W8" t="str">
            <v>보인</v>
          </cell>
          <cell r="X8">
            <v>2.9000000000000001E-2</v>
          </cell>
        </row>
        <row r="9">
          <cell r="A9">
            <v>7</v>
          </cell>
          <cell r="B9" t="str">
            <v>전선관</v>
          </cell>
          <cell r="C9" t="str">
            <v xml:space="preserve">ELPφ50  </v>
          </cell>
          <cell r="D9" t="str">
            <v>m</v>
          </cell>
          <cell r="U9" t="str">
            <v>배전</v>
          </cell>
          <cell r="V9">
            <v>1.2E-2</v>
          </cell>
          <cell r="W9" t="str">
            <v>보인</v>
          </cell>
          <cell r="X9">
            <v>2.9000000000000001E-2</v>
          </cell>
        </row>
        <row r="10">
          <cell r="A10">
            <v>8</v>
          </cell>
          <cell r="B10" t="str">
            <v>노말 밴드</v>
          </cell>
          <cell r="C10" t="str">
            <v>HI-PVC  28C</v>
          </cell>
          <cell r="D10" t="str">
            <v>EA</v>
          </cell>
        </row>
        <row r="11">
          <cell r="A11">
            <v>9</v>
          </cell>
          <cell r="B11" t="str">
            <v>노말 밴드</v>
          </cell>
          <cell r="C11" t="str">
            <v>HI-PVC  36C</v>
          </cell>
          <cell r="D11" t="str">
            <v>EA</v>
          </cell>
        </row>
        <row r="12">
          <cell r="A12">
            <v>10</v>
          </cell>
          <cell r="B12" t="str">
            <v>노말 밴드</v>
          </cell>
          <cell r="C12" t="str">
            <v>ST  28C</v>
          </cell>
          <cell r="D12" t="str">
            <v>EA</v>
          </cell>
        </row>
        <row r="13">
          <cell r="A13">
            <v>11</v>
          </cell>
          <cell r="B13" t="str">
            <v xml:space="preserve">전선 </v>
          </cell>
          <cell r="C13" t="str">
            <v>IV   2.0</v>
          </cell>
          <cell r="D13" t="str">
            <v>m</v>
          </cell>
          <cell r="S13" t="str">
            <v>내선</v>
          </cell>
          <cell r="T13">
            <v>0.01</v>
          </cell>
        </row>
        <row r="14">
          <cell r="A14">
            <v>12</v>
          </cell>
          <cell r="B14" t="str">
            <v xml:space="preserve">전선 </v>
          </cell>
          <cell r="C14" t="str">
            <v>IV   5.5sq</v>
          </cell>
          <cell r="D14" t="str">
            <v>m</v>
          </cell>
          <cell r="S14" t="str">
            <v>내선</v>
          </cell>
          <cell r="T14">
            <v>0.01</v>
          </cell>
        </row>
        <row r="15">
          <cell r="A15">
            <v>13</v>
          </cell>
          <cell r="B15" t="str">
            <v xml:space="preserve">전선 </v>
          </cell>
          <cell r="C15" t="str">
            <v>GV   2.0sq</v>
          </cell>
          <cell r="D15" t="str">
            <v>m</v>
          </cell>
          <cell r="S15" t="str">
            <v>내선</v>
          </cell>
          <cell r="T15">
            <v>0.01</v>
          </cell>
        </row>
        <row r="16">
          <cell r="A16">
            <v>14</v>
          </cell>
          <cell r="B16" t="str">
            <v xml:space="preserve">전선 </v>
          </cell>
          <cell r="C16" t="str">
            <v>GV   3.5sq</v>
          </cell>
          <cell r="D16" t="str">
            <v>m</v>
          </cell>
          <cell r="S16" t="str">
            <v>내선</v>
          </cell>
          <cell r="T16">
            <v>0.01</v>
          </cell>
        </row>
        <row r="17">
          <cell r="A17">
            <v>15</v>
          </cell>
          <cell r="B17" t="str">
            <v xml:space="preserve">전선 </v>
          </cell>
          <cell r="C17" t="str">
            <v>HIV   1.2</v>
          </cell>
          <cell r="D17" t="str">
            <v>m</v>
          </cell>
          <cell r="S17" t="str">
            <v>내선</v>
          </cell>
          <cell r="T17">
            <v>0.01</v>
          </cell>
        </row>
        <row r="18">
          <cell r="A18">
            <v>16</v>
          </cell>
          <cell r="B18" t="str">
            <v xml:space="preserve">전선 </v>
          </cell>
          <cell r="C18" t="str">
            <v>HIV1.6</v>
          </cell>
          <cell r="D18" t="str">
            <v>m</v>
          </cell>
          <cell r="S18" t="str">
            <v>내선</v>
          </cell>
          <cell r="T18">
            <v>0.01</v>
          </cell>
        </row>
        <row r="19">
          <cell r="A19">
            <v>17</v>
          </cell>
          <cell r="B19" t="str">
            <v xml:space="preserve">전선 </v>
          </cell>
          <cell r="C19" t="str">
            <v>HIV   2.0</v>
          </cell>
          <cell r="D19" t="str">
            <v>m</v>
          </cell>
          <cell r="S19" t="str">
            <v>내선</v>
          </cell>
          <cell r="T19">
            <v>0.01</v>
          </cell>
        </row>
        <row r="20">
          <cell r="A20">
            <v>18</v>
          </cell>
          <cell r="B20" t="str">
            <v xml:space="preserve"> 케이블</v>
          </cell>
          <cell r="C20" t="str">
            <v>600V CV 5.5 sq/2C</v>
          </cell>
          <cell r="D20" t="str">
            <v>m</v>
          </cell>
          <cell r="S20" t="str">
            <v>저케</v>
          </cell>
          <cell r="T20">
            <v>1.7999999999999999E-2</v>
          </cell>
        </row>
        <row r="21">
          <cell r="A21">
            <v>19</v>
          </cell>
          <cell r="B21" t="str">
            <v xml:space="preserve"> 케이블</v>
          </cell>
          <cell r="C21" t="str">
            <v>600V CV 5.5 sq/4C</v>
          </cell>
          <cell r="D21" t="str">
            <v>m</v>
          </cell>
          <cell r="S21" t="str">
            <v>저케</v>
          </cell>
          <cell r="T21">
            <v>3.4000000000000002E-2</v>
          </cell>
        </row>
        <row r="22">
          <cell r="A22">
            <v>20</v>
          </cell>
          <cell r="B22" t="str">
            <v xml:space="preserve"> 케이블</v>
          </cell>
          <cell r="C22" t="str">
            <v>600V  CV8sq/2C</v>
          </cell>
          <cell r="D22" t="str">
            <v>m</v>
          </cell>
          <cell r="S22" t="str">
            <v>저케</v>
          </cell>
          <cell r="T22">
            <v>0.02</v>
          </cell>
        </row>
        <row r="23">
          <cell r="A23">
            <v>21</v>
          </cell>
          <cell r="B23" t="str">
            <v xml:space="preserve"> 케이블</v>
          </cell>
          <cell r="C23" t="str">
            <v>600V  CV8sq/4C</v>
          </cell>
          <cell r="D23" t="str">
            <v>m</v>
          </cell>
          <cell r="S23" t="str">
            <v>저케</v>
          </cell>
          <cell r="T23">
            <v>3.9E-2</v>
          </cell>
        </row>
        <row r="24">
          <cell r="A24">
            <v>22</v>
          </cell>
          <cell r="B24" t="str">
            <v xml:space="preserve"> 케이블</v>
          </cell>
          <cell r="C24" t="str">
            <v>CPEV 0.65/10P</v>
          </cell>
          <cell r="D24" t="str">
            <v>m</v>
          </cell>
          <cell r="S24" t="str">
            <v>통케</v>
          </cell>
          <cell r="T24">
            <v>1.7999999999999999E-2</v>
          </cell>
        </row>
        <row r="25">
          <cell r="A25">
            <v>23</v>
          </cell>
          <cell r="B25" t="str">
            <v xml:space="preserve"> 케이블</v>
          </cell>
          <cell r="C25" t="str">
            <v>CPEV 0.65/20P</v>
          </cell>
          <cell r="D25" t="str">
            <v>m</v>
          </cell>
          <cell r="S25" t="str">
            <v>통케</v>
          </cell>
          <cell r="T25">
            <v>2.1999999999999999E-2</v>
          </cell>
        </row>
        <row r="26">
          <cell r="A26">
            <v>24</v>
          </cell>
          <cell r="B26" t="str">
            <v xml:space="preserve"> 케이블</v>
          </cell>
          <cell r="C26" t="str">
            <v>CVV          2.0sq/3C</v>
          </cell>
          <cell r="D26" t="str">
            <v>m</v>
          </cell>
          <cell r="S26" t="str">
            <v>저케</v>
          </cell>
          <cell r="T26">
            <v>1.9E-2</v>
          </cell>
        </row>
        <row r="27">
          <cell r="A27">
            <v>25</v>
          </cell>
          <cell r="B27" t="str">
            <v xml:space="preserve"> 케이블</v>
          </cell>
          <cell r="C27" t="str">
            <v>CVV        2.0sq/15C</v>
          </cell>
          <cell r="D27" t="str">
            <v>m</v>
          </cell>
          <cell r="S27" t="str">
            <v>저케</v>
          </cell>
          <cell r="T27">
            <v>7.1999999999999995E-2</v>
          </cell>
        </row>
        <row r="28">
          <cell r="A28">
            <v>26</v>
          </cell>
          <cell r="B28" t="str">
            <v>Outlet Box</v>
          </cell>
          <cell r="C28" t="str">
            <v>4각 천정</v>
          </cell>
          <cell r="D28" t="str">
            <v>EA</v>
          </cell>
          <cell r="S28" t="str">
            <v>내선</v>
          </cell>
          <cell r="T28">
            <v>0.12</v>
          </cell>
        </row>
        <row r="29">
          <cell r="A29">
            <v>27</v>
          </cell>
          <cell r="B29" t="str">
            <v>Outlet Box</v>
          </cell>
          <cell r="C29" t="str">
            <v>4각벽부</v>
          </cell>
          <cell r="D29" t="str">
            <v>EA</v>
          </cell>
          <cell r="S29" t="str">
            <v>내선</v>
          </cell>
          <cell r="T29">
            <v>0.2</v>
          </cell>
        </row>
        <row r="30">
          <cell r="A30">
            <v>28</v>
          </cell>
          <cell r="B30" t="str">
            <v>Outlet Box</v>
          </cell>
          <cell r="C30" t="str">
            <v xml:space="preserve">  8 각</v>
          </cell>
          <cell r="D30" t="str">
            <v>EA</v>
          </cell>
          <cell r="S30" t="str">
            <v>내선</v>
          </cell>
          <cell r="T30">
            <v>0.12</v>
          </cell>
        </row>
        <row r="31">
          <cell r="A31">
            <v>29</v>
          </cell>
          <cell r="B31" t="str">
            <v>Outlet Box</v>
          </cell>
          <cell r="C31" t="str">
            <v>SW</v>
          </cell>
          <cell r="D31" t="str">
            <v>EA</v>
          </cell>
          <cell r="S31" t="str">
            <v>내선</v>
          </cell>
          <cell r="T31">
            <v>0.2</v>
          </cell>
        </row>
        <row r="32">
          <cell r="A32">
            <v>30</v>
          </cell>
          <cell r="B32" t="str">
            <v xml:space="preserve"> 콘  센  트   접지극부 </v>
          </cell>
          <cell r="C32" t="str">
            <v>1구용</v>
          </cell>
          <cell r="D32" t="str">
            <v>EA</v>
          </cell>
          <cell r="S32" t="str">
            <v>내선</v>
          </cell>
          <cell r="T32">
            <v>0.08</v>
          </cell>
        </row>
        <row r="33">
          <cell r="A33">
            <v>31</v>
          </cell>
          <cell r="B33" t="str">
            <v xml:space="preserve"> 콘  센  트   접지극부 </v>
          </cell>
          <cell r="C33" t="str">
            <v>1구방폭</v>
          </cell>
          <cell r="D33" t="str">
            <v>EA</v>
          </cell>
          <cell r="S33" t="str">
            <v>내선</v>
          </cell>
          <cell r="T33">
            <v>0.16</v>
          </cell>
        </row>
        <row r="34">
          <cell r="A34">
            <v>32</v>
          </cell>
          <cell r="B34" t="str">
            <v xml:space="preserve"> 콘  센  트   접지극부 </v>
          </cell>
          <cell r="C34" t="str">
            <v>1구방수</v>
          </cell>
          <cell r="D34" t="str">
            <v>EA</v>
          </cell>
          <cell r="S34" t="str">
            <v>내선</v>
          </cell>
          <cell r="T34">
            <v>0.08</v>
          </cell>
        </row>
        <row r="35">
          <cell r="A35">
            <v>33</v>
          </cell>
          <cell r="B35" t="str">
            <v xml:space="preserve"> 콘  센  트   접지극부 </v>
          </cell>
          <cell r="C35" t="str">
            <v>2구용</v>
          </cell>
          <cell r="D35" t="str">
            <v>EA</v>
          </cell>
          <cell r="S35" t="str">
            <v>내선</v>
          </cell>
          <cell r="T35">
            <v>0.08</v>
          </cell>
        </row>
        <row r="36">
          <cell r="A36">
            <v>34</v>
          </cell>
          <cell r="B36" t="str">
            <v xml:space="preserve"> 콘  센  트   접지극부 </v>
          </cell>
          <cell r="C36" t="str">
            <v>2구방폭</v>
          </cell>
          <cell r="D36" t="str">
            <v>EA</v>
          </cell>
          <cell r="S36" t="str">
            <v>내선</v>
          </cell>
          <cell r="T36">
            <v>0.16</v>
          </cell>
        </row>
        <row r="37">
          <cell r="A37">
            <v>35</v>
          </cell>
          <cell r="B37" t="str">
            <v xml:space="preserve"> 콘  센  트   접지극부 </v>
          </cell>
          <cell r="C37" t="str">
            <v>에어컨용</v>
          </cell>
          <cell r="D37" t="str">
            <v>EA</v>
          </cell>
          <cell r="S37" t="str">
            <v>내선</v>
          </cell>
          <cell r="T37">
            <v>0.08</v>
          </cell>
        </row>
        <row r="38">
          <cell r="A38">
            <v>36</v>
          </cell>
          <cell r="B38" t="str">
            <v xml:space="preserve"> 콘  센  트   접지극부 </v>
          </cell>
          <cell r="C38" t="str">
            <v>FAN용</v>
          </cell>
          <cell r="D38" t="str">
            <v>EA</v>
          </cell>
          <cell r="S38" t="str">
            <v>내선</v>
          </cell>
          <cell r="T38">
            <v>0.08</v>
          </cell>
        </row>
        <row r="39">
          <cell r="A39">
            <v>37</v>
          </cell>
          <cell r="B39" t="str">
            <v xml:space="preserve"> 콘  센  트   접지극부 </v>
          </cell>
          <cell r="C39" t="str">
            <v>3P 30A</v>
          </cell>
          <cell r="D39" t="str">
            <v>EA</v>
          </cell>
          <cell r="S39" t="str">
            <v>내선</v>
          </cell>
          <cell r="T39">
            <v>0.14499999999999999</v>
          </cell>
        </row>
        <row r="40">
          <cell r="A40">
            <v>38</v>
          </cell>
          <cell r="B40" t="str">
            <v>전화용 콘센트</v>
          </cell>
          <cell r="C40" t="str">
            <v>체신부규격4P</v>
          </cell>
          <cell r="D40" t="str">
            <v>EA</v>
          </cell>
          <cell r="S40" t="str">
            <v>통내</v>
          </cell>
          <cell r="T40">
            <v>7.0000000000000007E-2</v>
          </cell>
        </row>
        <row r="41">
          <cell r="A41">
            <v>39</v>
          </cell>
          <cell r="B41" t="str">
            <v>텀블러SW</v>
          </cell>
          <cell r="C41" t="str">
            <v>1로  1구</v>
          </cell>
          <cell r="D41" t="str">
            <v>EA</v>
          </cell>
          <cell r="S41" t="str">
            <v>내선</v>
          </cell>
          <cell r="T41">
            <v>6.5000000000000002E-2</v>
          </cell>
        </row>
        <row r="42">
          <cell r="A42">
            <v>40</v>
          </cell>
          <cell r="B42" t="str">
            <v>텀블러SW</v>
          </cell>
          <cell r="C42" t="str">
            <v>1로 1구방폭</v>
          </cell>
          <cell r="D42" t="str">
            <v>EA</v>
          </cell>
          <cell r="S42" t="str">
            <v>내선</v>
          </cell>
          <cell r="T42">
            <v>0.13</v>
          </cell>
        </row>
        <row r="43">
          <cell r="A43">
            <v>41</v>
          </cell>
          <cell r="B43" t="str">
            <v>텀블러SW</v>
          </cell>
          <cell r="C43" t="str">
            <v>1로  2구</v>
          </cell>
          <cell r="D43" t="str">
            <v>EA</v>
          </cell>
          <cell r="S43" t="str">
            <v>내선</v>
          </cell>
          <cell r="T43">
            <v>8.5000000000000006E-2</v>
          </cell>
        </row>
        <row r="44">
          <cell r="A44">
            <v>42</v>
          </cell>
          <cell r="B44" t="str">
            <v>텀블러SW</v>
          </cell>
          <cell r="C44" t="str">
            <v>1로 2구방폭</v>
          </cell>
          <cell r="D44" t="str">
            <v>EA</v>
          </cell>
          <cell r="S44" t="str">
            <v>내선</v>
          </cell>
          <cell r="T44">
            <v>0.17</v>
          </cell>
        </row>
        <row r="45">
          <cell r="A45">
            <v>43</v>
          </cell>
          <cell r="B45" t="str">
            <v>텀블러SW</v>
          </cell>
          <cell r="C45" t="str">
            <v>1로  3구</v>
          </cell>
          <cell r="D45" t="str">
            <v>EA</v>
          </cell>
          <cell r="S45" t="str">
            <v>내선</v>
          </cell>
          <cell r="T45">
            <v>8.5000000000000006E-2</v>
          </cell>
        </row>
        <row r="46">
          <cell r="A46">
            <v>44</v>
          </cell>
          <cell r="B46" t="str">
            <v>텀블러SW</v>
          </cell>
          <cell r="C46" t="str">
            <v>3로  1구</v>
          </cell>
          <cell r="D46" t="str">
            <v>EA</v>
          </cell>
          <cell r="S46" t="str">
            <v>내선</v>
          </cell>
          <cell r="T46">
            <v>8.5000000000000006E-2</v>
          </cell>
        </row>
        <row r="47">
          <cell r="A47">
            <v>45</v>
          </cell>
          <cell r="B47" t="str">
            <v>등 기 구</v>
          </cell>
          <cell r="C47" t="str">
            <v>IL-200W벽부</v>
          </cell>
          <cell r="D47" t="str">
            <v>EA</v>
          </cell>
          <cell r="S47" t="str">
            <v>내선</v>
          </cell>
          <cell r="T47">
            <v>0.158</v>
          </cell>
        </row>
        <row r="48">
          <cell r="A48">
            <v>46</v>
          </cell>
          <cell r="B48" t="str">
            <v>등 기 구</v>
          </cell>
          <cell r="C48" t="str">
            <v>IL-60W 천정매입</v>
          </cell>
          <cell r="D48" t="str">
            <v>EA</v>
          </cell>
          <cell r="S48" t="str">
            <v>내선</v>
          </cell>
          <cell r="T48">
            <v>0.245</v>
          </cell>
        </row>
        <row r="49">
          <cell r="A49">
            <v>47</v>
          </cell>
          <cell r="B49" t="str">
            <v>등 기 구</v>
          </cell>
          <cell r="C49" t="str">
            <v>IL-60W 천정직부</v>
          </cell>
          <cell r="D49" t="str">
            <v>EA</v>
          </cell>
          <cell r="S49" t="str">
            <v>내선</v>
          </cell>
          <cell r="T49">
            <v>0.18</v>
          </cell>
        </row>
        <row r="50">
          <cell r="A50">
            <v>48</v>
          </cell>
          <cell r="B50" t="str">
            <v>등 기 구</v>
          </cell>
          <cell r="C50" t="str">
            <v>비상등</v>
          </cell>
          <cell r="D50" t="str">
            <v>EA</v>
          </cell>
          <cell r="S50" t="str">
            <v>내선</v>
          </cell>
          <cell r="T50">
            <v>0.158</v>
          </cell>
        </row>
        <row r="51">
          <cell r="A51">
            <v>49</v>
          </cell>
          <cell r="B51" t="str">
            <v>등 기 구</v>
          </cell>
          <cell r="C51" t="str">
            <v>FL 2/20삼각직부</v>
          </cell>
          <cell r="D51" t="str">
            <v>EA</v>
          </cell>
          <cell r="S51" t="str">
            <v>내선</v>
          </cell>
          <cell r="T51">
            <v>0.19500000000000001</v>
          </cell>
        </row>
        <row r="52">
          <cell r="A52">
            <v>50</v>
          </cell>
          <cell r="B52" t="str">
            <v>등 기 구</v>
          </cell>
          <cell r="C52" t="str">
            <v>FL 2/20매입</v>
          </cell>
          <cell r="D52" t="str">
            <v>EA</v>
          </cell>
          <cell r="S52" t="str">
            <v>내선</v>
          </cell>
          <cell r="T52">
            <v>0.32</v>
          </cell>
        </row>
        <row r="53">
          <cell r="A53">
            <v>51</v>
          </cell>
          <cell r="B53" t="str">
            <v>등 기 구</v>
          </cell>
          <cell r="C53" t="str">
            <v>FL 2/40매입</v>
          </cell>
          <cell r="D53" t="str">
            <v>EA</v>
          </cell>
          <cell r="S53" t="str">
            <v>내선</v>
          </cell>
          <cell r="T53">
            <v>0.48799999999999999</v>
          </cell>
        </row>
        <row r="54">
          <cell r="A54">
            <v>52</v>
          </cell>
          <cell r="B54" t="str">
            <v>등 기 구</v>
          </cell>
          <cell r="C54" t="str">
            <v>FL 2/20펜던트</v>
          </cell>
          <cell r="D54" t="str">
            <v>EA</v>
          </cell>
          <cell r="S54" t="str">
            <v>내선</v>
          </cell>
          <cell r="T54">
            <v>0.23499999999999999</v>
          </cell>
        </row>
        <row r="55">
          <cell r="A55">
            <v>53</v>
          </cell>
          <cell r="B55" t="str">
            <v>등 기 구</v>
          </cell>
          <cell r="C55" t="str">
            <v>FL 2/40펜던트</v>
          </cell>
          <cell r="D55" t="str">
            <v>EA</v>
          </cell>
          <cell r="S55" t="str">
            <v>내선</v>
          </cell>
          <cell r="T55">
            <v>0.36499999999999999</v>
          </cell>
        </row>
        <row r="56">
          <cell r="A56">
            <v>54</v>
          </cell>
          <cell r="B56" t="str">
            <v>등 기 구</v>
          </cell>
          <cell r="C56" t="str">
            <v>FL 2/40방폭형</v>
          </cell>
          <cell r="S56" t="str">
            <v>내선</v>
          </cell>
          <cell r="T56">
            <v>0.73</v>
          </cell>
        </row>
        <row r="57">
          <cell r="A57">
            <v>55</v>
          </cell>
          <cell r="B57" t="str">
            <v>등 기 구</v>
          </cell>
          <cell r="C57" t="str">
            <v>MH 250W천정형</v>
          </cell>
          <cell r="D57" t="str">
            <v>EA</v>
          </cell>
          <cell r="S57" t="str">
            <v>내선</v>
          </cell>
          <cell r="T57">
            <v>0.495</v>
          </cell>
        </row>
        <row r="58">
          <cell r="A58">
            <v>56</v>
          </cell>
          <cell r="B58" t="str">
            <v>등 기 구</v>
          </cell>
          <cell r="C58" t="str">
            <v>MH 175W천정형</v>
          </cell>
          <cell r="D58" t="str">
            <v>EA</v>
          </cell>
          <cell r="S58" t="str">
            <v>내선</v>
          </cell>
          <cell r="T58">
            <v>0.44</v>
          </cell>
        </row>
        <row r="59">
          <cell r="A59">
            <v>57</v>
          </cell>
          <cell r="B59" t="str">
            <v>등 기 구</v>
          </cell>
          <cell r="C59" t="str">
            <v>MH 175W벽부형</v>
          </cell>
          <cell r="D59" t="str">
            <v>EA</v>
          </cell>
          <cell r="S59" t="str">
            <v>내선</v>
          </cell>
          <cell r="T59">
            <v>0.44</v>
          </cell>
        </row>
        <row r="60">
          <cell r="A60">
            <v>58</v>
          </cell>
          <cell r="B60" t="str">
            <v>판넬</v>
          </cell>
          <cell r="C60" t="str">
            <v>LP-A</v>
          </cell>
          <cell r="D60" t="str">
            <v>면</v>
          </cell>
          <cell r="S60" t="str">
            <v>프전</v>
          </cell>
          <cell r="T60">
            <v>5.8</v>
          </cell>
          <cell r="U60" t="str">
            <v>보인</v>
          </cell>
          <cell r="V60">
            <v>1.9</v>
          </cell>
        </row>
        <row r="61">
          <cell r="A61">
            <v>59</v>
          </cell>
          <cell r="B61" t="str">
            <v>전극봉</v>
          </cell>
          <cell r="C61" t="str">
            <v>3극</v>
          </cell>
          <cell r="D61" t="str">
            <v>EA</v>
          </cell>
          <cell r="S61" t="str">
            <v>내선</v>
          </cell>
          <cell r="T61">
            <v>0.8</v>
          </cell>
        </row>
        <row r="62">
          <cell r="A62">
            <v>60</v>
          </cell>
          <cell r="B62" t="str">
            <v>FLEXIBLE</v>
          </cell>
          <cell r="C62" t="str">
            <v>제1종 16C</v>
          </cell>
          <cell r="D62" t="str">
            <v>m</v>
          </cell>
          <cell r="S62" t="str">
            <v>내선</v>
          </cell>
          <cell r="T62">
            <v>3.9E-2</v>
          </cell>
        </row>
        <row r="63">
          <cell r="A63">
            <v>61</v>
          </cell>
          <cell r="B63" t="str">
            <v>FLEXIBLE</v>
          </cell>
          <cell r="C63" t="str">
            <v>고장력방수22C</v>
          </cell>
          <cell r="D63" t="str">
            <v>m</v>
          </cell>
          <cell r="S63" t="str">
            <v>내선</v>
          </cell>
          <cell r="T63">
            <v>4.9000000000000002E-2</v>
          </cell>
        </row>
        <row r="64">
          <cell r="A64">
            <v>62</v>
          </cell>
          <cell r="B64" t="str">
            <v>FLEXIBLE  CONNECTOR</v>
          </cell>
          <cell r="C64" t="str">
            <v>제1종 16C</v>
          </cell>
          <cell r="D64" t="str">
            <v>EA</v>
          </cell>
        </row>
        <row r="65">
          <cell r="A65">
            <v>63</v>
          </cell>
          <cell r="B65" t="str">
            <v>FLEXIBLE  CONNECTOR</v>
          </cell>
          <cell r="C65" t="str">
            <v>고장력방수22C</v>
          </cell>
          <cell r="D65" t="str">
            <v>EA</v>
          </cell>
        </row>
        <row r="66">
          <cell r="A66">
            <v>64</v>
          </cell>
          <cell r="B66" t="str">
            <v>AMP</v>
          </cell>
          <cell r="D66" t="str">
            <v>면</v>
          </cell>
          <cell r="S66" t="str">
            <v>통내</v>
          </cell>
          <cell r="T66">
            <v>9</v>
          </cell>
        </row>
        <row r="67">
          <cell r="A67">
            <v>65</v>
          </cell>
          <cell r="B67" t="str">
            <v>스피커</v>
          </cell>
          <cell r="C67" t="str">
            <v>3W    천정형</v>
          </cell>
          <cell r="D67" t="str">
            <v>EA</v>
          </cell>
          <cell r="S67" t="str">
            <v>통내</v>
          </cell>
          <cell r="T67">
            <v>0.45</v>
          </cell>
        </row>
        <row r="68">
          <cell r="A68">
            <v>66</v>
          </cell>
          <cell r="B68" t="str">
            <v>스피커</v>
          </cell>
          <cell r="C68" t="str">
            <v>3W    벽부형</v>
          </cell>
          <cell r="D68" t="str">
            <v>EA</v>
          </cell>
          <cell r="S68" t="str">
            <v>통내</v>
          </cell>
          <cell r="T68">
            <v>0.45</v>
          </cell>
        </row>
        <row r="69">
          <cell r="A69">
            <v>67</v>
          </cell>
          <cell r="B69" t="str">
            <v>스피커</v>
          </cell>
          <cell r="C69" t="str">
            <v>20W옥외칼럼형</v>
          </cell>
          <cell r="D69" t="str">
            <v>EA</v>
          </cell>
          <cell r="S69" t="str">
            <v>통내</v>
          </cell>
          <cell r="T69">
            <v>1</v>
          </cell>
        </row>
        <row r="70">
          <cell r="A70">
            <v>68</v>
          </cell>
          <cell r="B70" t="str">
            <v>인터폰</v>
          </cell>
          <cell r="C70" t="str">
            <v>전자연립식20회로</v>
          </cell>
          <cell r="D70" t="str">
            <v>EA</v>
          </cell>
          <cell r="S70" t="str">
            <v>통내</v>
          </cell>
          <cell r="T70">
            <v>1</v>
          </cell>
          <cell r="U70" t="str">
            <v>통설</v>
          </cell>
          <cell r="V70">
            <v>2</v>
          </cell>
        </row>
        <row r="71">
          <cell r="A71">
            <v>69</v>
          </cell>
          <cell r="B71" t="str">
            <v>감지기</v>
          </cell>
          <cell r="C71" t="str">
            <v>차동식 스포트감지기2종</v>
          </cell>
          <cell r="D71" t="str">
            <v>EA</v>
          </cell>
          <cell r="S71" t="str">
            <v>내선</v>
          </cell>
          <cell r="T71">
            <v>0.14300000000000002</v>
          </cell>
        </row>
        <row r="72">
          <cell r="A72">
            <v>70</v>
          </cell>
          <cell r="B72" t="str">
            <v>감지기</v>
          </cell>
          <cell r="C72" t="str">
            <v>광전식 연감지기2종</v>
          </cell>
          <cell r="D72" t="str">
            <v>EA</v>
          </cell>
          <cell r="S72" t="str">
            <v>내선</v>
          </cell>
          <cell r="T72">
            <v>0.14300000000000002</v>
          </cell>
        </row>
        <row r="73">
          <cell r="A73">
            <v>71</v>
          </cell>
          <cell r="B73" t="str">
            <v>감지기</v>
          </cell>
          <cell r="C73" t="str">
            <v>정온식감지기</v>
          </cell>
          <cell r="D73" t="str">
            <v>EA</v>
          </cell>
          <cell r="S73" t="str">
            <v>내선</v>
          </cell>
          <cell r="T73">
            <v>0.14300000000000002</v>
          </cell>
        </row>
        <row r="74">
          <cell r="A74">
            <v>72</v>
          </cell>
          <cell r="B74" t="str">
            <v>유도등</v>
          </cell>
          <cell r="C74" t="str">
            <v>통로유도등</v>
          </cell>
          <cell r="D74" t="str">
            <v>EA</v>
          </cell>
          <cell r="S74" t="str">
            <v>내선</v>
          </cell>
          <cell r="T74">
            <v>0.79500000000000004</v>
          </cell>
        </row>
        <row r="75">
          <cell r="A75">
            <v>73</v>
          </cell>
          <cell r="B75" t="str">
            <v>유도등</v>
          </cell>
          <cell r="C75" t="str">
            <v>피난구유도등</v>
          </cell>
          <cell r="D75" t="str">
            <v>EA</v>
          </cell>
          <cell r="S75" t="str">
            <v>내선</v>
          </cell>
          <cell r="T75">
            <v>0.13500000000000001</v>
          </cell>
        </row>
        <row r="76">
          <cell r="A76">
            <v>74</v>
          </cell>
          <cell r="B76" t="str">
            <v>수동발신기</v>
          </cell>
          <cell r="D76" t="str">
            <v>set</v>
          </cell>
          <cell r="S76" t="str">
            <v>내선</v>
          </cell>
          <cell r="T76">
            <v>0.3</v>
          </cell>
        </row>
        <row r="77">
          <cell r="A77">
            <v>75</v>
          </cell>
          <cell r="B77" t="str">
            <v>수신반</v>
          </cell>
          <cell r="C77" t="str">
            <v>P형1급   10회로용</v>
          </cell>
          <cell r="D77" t="str">
            <v>set</v>
          </cell>
          <cell r="S77" t="str">
            <v>내선</v>
          </cell>
          <cell r="T77">
            <v>9</v>
          </cell>
        </row>
        <row r="78">
          <cell r="A78">
            <v>101</v>
          </cell>
          <cell r="B78" t="str">
            <v>전선관</v>
          </cell>
          <cell r="C78" t="str">
            <v>ELPφ30</v>
          </cell>
          <cell r="D78" t="str">
            <v>m</v>
          </cell>
          <cell r="U78" t="str">
            <v>배전</v>
          </cell>
          <cell r="V78">
            <v>1.2E-2</v>
          </cell>
          <cell r="W78" t="str">
            <v>보인</v>
          </cell>
          <cell r="X78">
            <v>2.9000000000000001E-2</v>
          </cell>
        </row>
        <row r="79">
          <cell r="A79">
            <v>102</v>
          </cell>
          <cell r="B79" t="str">
            <v xml:space="preserve"> 케이블</v>
          </cell>
          <cell r="C79" t="str">
            <v>CV   2.0sq/2C</v>
          </cell>
          <cell r="D79" t="str">
            <v>m</v>
          </cell>
          <cell r="S79" t="str">
            <v>저케</v>
          </cell>
          <cell r="T79">
            <v>1.4E-2</v>
          </cell>
        </row>
        <row r="80">
          <cell r="A80">
            <v>103</v>
          </cell>
          <cell r="B80" t="str">
            <v xml:space="preserve"> 케이블</v>
          </cell>
          <cell r="C80" t="str">
            <v>CV     3.5sq/3C</v>
          </cell>
          <cell r="D80" t="str">
            <v>m</v>
          </cell>
          <cell r="S80" t="str">
            <v>저케</v>
          </cell>
          <cell r="T80">
            <v>2.1999999999999999E-2</v>
          </cell>
        </row>
      </sheetData>
      <sheetData sheetId="1">
        <row r="3">
          <cell r="F3">
            <v>2</v>
          </cell>
          <cell r="G3">
            <v>3</v>
          </cell>
          <cell r="H3">
            <v>4</v>
          </cell>
          <cell r="I3">
            <v>5</v>
          </cell>
          <cell r="J3">
            <v>8</v>
          </cell>
          <cell r="K3">
            <v>9</v>
          </cell>
          <cell r="L3">
            <v>11</v>
          </cell>
          <cell r="M3">
            <v>12</v>
          </cell>
          <cell r="N3">
            <v>13</v>
          </cell>
          <cell r="O3">
            <v>22</v>
          </cell>
          <cell r="P3">
            <v>23</v>
          </cell>
          <cell r="Q3">
            <v>24</v>
          </cell>
          <cell r="R3">
            <v>16</v>
          </cell>
          <cell r="S3">
            <v>26</v>
          </cell>
          <cell r="T3">
            <v>27</v>
          </cell>
          <cell r="U3">
            <v>28</v>
          </cell>
          <cell r="V3">
            <v>29</v>
          </cell>
          <cell r="W3">
            <v>30</v>
          </cell>
          <cell r="X3">
            <v>32</v>
          </cell>
          <cell r="Y3">
            <v>33</v>
          </cell>
          <cell r="Z3">
            <v>35</v>
          </cell>
          <cell r="AA3">
            <v>36</v>
          </cell>
          <cell r="AB3">
            <v>37</v>
          </cell>
          <cell r="AC3">
            <v>38</v>
          </cell>
          <cell r="AD3">
            <v>39</v>
          </cell>
          <cell r="AE3">
            <v>41</v>
          </cell>
          <cell r="AF3">
            <v>43</v>
          </cell>
          <cell r="AG3">
            <v>46</v>
          </cell>
          <cell r="AH3">
            <v>48</v>
          </cell>
          <cell r="AI3">
            <v>50</v>
          </cell>
          <cell r="AJ3">
            <v>51</v>
          </cell>
          <cell r="AK3">
            <v>53</v>
          </cell>
          <cell r="AL3">
            <v>55</v>
          </cell>
          <cell r="AM3">
            <v>57</v>
          </cell>
          <cell r="AN3">
            <v>60</v>
          </cell>
          <cell r="AO3">
            <v>62</v>
          </cell>
          <cell r="AP3">
            <v>65</v>
          </cell>
          <cell r="AQ3">
            <v>66</v>
          </cell>
          <cell r="AR3">
            <v>67</v>
          </cell>
          <cell r="AS3">
            <v>68</v>
          </cell>
        </row>
        <row r="4">
          <cell r="F4" t="str">
            <v>전선관</v>
          </cell>
          <cell r="J4" t="str">
            <v>노말 밴드</v>
          </cell>
          <cell r="L4" t="str">
            <v>전선 및 케이블</v>
          </cell>
          <cell r="S4" t="str">
            <v>Outlet Box</v>
          </cell>
          <cell r="W4" t="str">
            <v xml:space="preserve"> 콘  센  트 </v>
          </cell>
          <cell r="AD4" t="str">
            <v>텀블러SW</v>
          </cell>
          <cell r="AI4" t="str">
            <v xml:space="preserve">            전        등</v>
          </cell>
          <cell r="AN4" t="str">
            <v>Flex.</v>
          </cell>
          <cell r="AO4" t="str">
            <v>Flex.Con.</v>
          </cell>
          <cell r="AP4" t="str">
            <v>스피커</v>
          </cell>
          <cell r="AS4" t="str">
            <v>인터폰</v>
          </cell>
        </row>
        <row r="5">
          <cell r="F5" t="str">
            <v>HI-PVC  16C</v>
          </cell>
          <cell r="G5" t="str">
            <v>HI-PVC  22C</v>
          </cell>
          <cell r="H5" t="str">
            <v>HI-PVC  28C</v>
          </cell>
          <cell r="I5" t="str">
            <v>HI-PVC  36C</v>
          </cell>
          <cell r="J5" t="str">
            <v>HI-PVC  28C</v>
          </cell>
          <cell r="K5" t="str">
            <v>HI-PVC  36C</v>
          </cell>
          <cell r="L5" t="str">
            <v>IV   2.0</v>
          </cell>
          <cell r="M5" t="str">
            <v>IV   5.5sq</v>
          </cell>
          <cell r="N5" t="str">
            <v>GV   2.0sq</v>
          </cell>
          <cell r="O5" t="str">
            <v>CPEV 0.65/10P</v>
          </cell>
          <cell r="P5" t="str">
            <v>CPEV 0.65/20P</v>
          </cell>
          <cell r="Q5" t="str">
            <v>CVV2.0sq/3C</v>
          </cell>
          <cell r="R5" t="str">
            <v>HIV1.6</v>
          </cell>
          <cell r="S5" t="str">
            <v>4각 천정</v>
          </cell>
          <cell r="T5" t="str">
            <v>4각벽부</v>
          </cell>
          <cell r="U5" t="str">
            <v xml:space="preserve">  8 각</v>
          </cell>
          <cell r="V5" t="str">
            <v>SW</v>
          </cell>
          <cell r="W5" t="str">
            <v>1구용</v>
          </cell>
          <cell r="X5" t="str">
            <v>1구방수</v>
          </cell>
          <cell r="Y5" t="str">
            <v>2구용</v>
          </cell>
          <cell r="Z5" t="str">
            <v>에어컨용</v>
          </cell>
          <cell r="AA5" t="str">
            <v>FAN용</v>
          </cell>
          <cell r="AB5" t="str">
            <v>3P320A</v>
          </cell>
          <cell r="AC5" t="str">
            <v>전화용</v>
          </cell>
          <cell r="AD5" t="str">
            <v>1로  1구</v>
          </cell>
          <cell r="AE5" t="str">
            <v>1로  2구</v>
          </cell>
          <cell r="AF5" t="str">
            <v>1로  3구</v>
          </cell>
          <cell r="AG5" t="str">
            <v>IL-60W</v>
          </cell>
          <cell r="AH5" t="str">
            <v>비상등</v>
          </cell>
          <cell r="AI5" t="str">
            <v>FL 2/20매입</v>
          </cell>
          <cell r="AJ5" t="str">
            <v>FL 2/40매입</v>
          </cell>
          <cell r="AK5" t="str">
            <v>FL 2/40펜던트</v>
          </cell>
          <cell r="AL5" t="str">
            <v>MH 250W천정형</v>
          </cell>
          <cell r="AM5" t="str">
            <v>MH 175W벽부형</v>
          </cell>
          <cell r="AN5" t="str">
            <v>제1종 16C</v>
          </cell>
          <cell r="AO5" t="str">
            <v>제1종 16C</v>
          </cell>
          <cell r="AP5" t="str">
            <v>3W    천정형</v>
          </cell>
          <cell r="AQ5" t="str">
            <v>3W    벽부형</v>
          </cell>
          <cell r="AR5" t="str">
            <v>20W옥외칼럼형</v>
          </cell>
          <cell r="AS5" t="str">
            <v>상호식20회로</v>
          </cell>
        </row>
        <row r="6">
          <cell r="F6">
            <v>56</v>
          </cell>
          <cell r="S6">
            <v>2</v>
          </cell>
          <cell r="U6">
            <v>14</v>
          </cell>
          <cell r="V6">
            <v>2</v>
          </cell>
          <cell r="AD6">
            <v>1</v>
          </cell>
          <cell r="AF6">
            <v>1</v>
          </cell>
          <cell r="AG6">
            <v>2</v>
          </cell>
          <cell r="AK6">
            <v>14</v>
          </cell>
        </row>
        <row r="7">
          <cell r="G7">
            <v>18.5</v>
          </cell>
        </row>
        <row r="8">
          <cell r="L8">
            <v>226.2</v>
          </cell>
        </row>
        <row r="9">
          <cell r="F9">
            <v>43</v>
          </cell>
          <cell r="T9">
            <v>2</v>
          </cell>
          <cell r="Y9">
            <v>2</v>
          </cell>
        </row>
        <row r="10">
          <cell r="M10">
            <v>92.4</v>
          </cell>
          <cell r="N10">
            <v>46.2</v>
          </cell>
        </row>
        <row r="11">
          <cell r="F11">
            <v>25.6</v>
          </cell>
          <cell r="S11">
            <v>1</v>
          </cell>
          <cell r="U11">
            <v>7</v>
          </cell>
          <cell r="V11">
            <v>1</v>
          </cell>
          <cell r="AE11">
            <v>1</v>
          </cell>
          <cell r="AL11">
            <v>8</v>
          </cell>
        </row>
        <row r="12">
          <cell r="F12">
            <v>48.2</v>
          </cell>
        </row>
        <row r="13">
          <cell r="L13">
            <v>58.800000000000004</v>
          </cell>
        </row>
        <row r="14">
          <cell r="L14">
            <v>153.60000000000002</v>
          </cell>
        </row>
        <row r="15">
          <cell r="F15">
            <v>66</v>
          </cell>
          <cell r="U15">
            <v>14</v>
          </cell>
          <cell r="V15">
            <v>6</v>
          </cell>
          <cell r="AA15">
            <v>4</v>
          </cell>
          <cell r="AE15">
            <v>2</v>
          </cell>
          <cell r="AK15">
            <v>14</v>
          </cell>
        </row>
        <row r="16">
          <cell r="F16">
            <v>29</v>
          </cell>
        </row>
        <row r="17">
          <cell r="G17">
            <v>4.5</v>
          </cell>
        </row>
        <row r="18">
          <cell r="G18">
            <v>6</v>
          </cell>
        </row>
        <row r="19">
          <cell r="G19">
            <v>9</v>
          </cell>
        </row>
        <row r="20">
          <cell r="L20">
            <v>145.6</v>
          </cell>
        </row>
        <row r="21">
          <cell r="L21">
            <v>90.6</v>
          </cell>
        </row>
        <row r="22">
          <cell r="L22">
            <v>20.399999999999999</v>
          </cell>
        </row>
        <row r="23">
          <cell r="L23">
            <v>30.5</v>
          </cell>
        </row>
        <row r="24">
          <cell r="L24">
            <v>61.199999999999996</v>
          </cell>
        </row>
        <row r="25">
          <cell r="F25">
            <v>81.3</v>
          </cell>
          <cell r="T25">
            <v>4</v>
          </cell>
          <cell r="Y25">
            <v>4</v>
          </cell>
        </row>
        <row r="26">
          <cell r="M26">
            <v>171.4</v>
          </cell>
          <cell r="N26">
            <v>85.7</v>
          </cell>
        </row>
        <row r="27">
          <cell r="F27">
            <v>24.6</v>
          </cell>
          <cell r="S27">
            <v>2</v>
          </cell>
          <cell r="U27">
            <v>4</v>
          </cell>
          <cell r="V27">
            <v>7</v>
          </cell>
          <cell r="AA27">
            <v>3</v>
          </cell>
          <cell r="AD27">
            <v>1</v>
          </cell>
          <cell r="AE27">
            <v>3</v>
          </cell>
          <cell r="AI27">
            <v>2</v>
          </cell>
          <cell r="AJ27">
            <v>4</v>
          </cell>
          <cell r="AN27">
            <v>12</v>
          </cell>
          <cell r="AO27">
            <v>12</v>
          </cell>
        </row>
        <row r="28">
          <cell r="F28">
            <v>28.799999999999997</v>
          </cell>
        </row>
        <row r="29">
          <cell r="L29">
            <v>84.4</v>
          </cell>
        </row>
        <row r="30">
          <cell r="L30">
            <v>97.199999999999989</v>
          </cell>
        </row>
        <row r="31">
          <cell r="F31">
            <v>70.099999999999994</v>
          </cell>
          <cell r="S31">
            <v>2</v>
          </cell>
          <cell r="U31">
            <v>34</v>
          </cell>
          <cell r="V31">
            <v>2</v>
          </cell>
          <cell r="AF31">
            <v>2</v>
          </cell>
          <cell r="AJ31">
            <v>36</v>
          </cell>
          <cell r="AN31">
            <v>72</v>
          </cell>
          <cell r="AO31">
            <v>72</v>
          </cell>
        </row>
        <row r="32">
          <cell r="F32">
            <v>7.9</v>
          </cell>
        </row>
        <row r="33">
          <cell r="G33">
            <v>9.6999999999999993</v>
          </cell>
        </row>
        <row r="34">
          <cell r="L34">
            <v>325.39999999999998</v>
          </cell>
        </row>
        <row r="35">
          <cell r="L35">
            <v>30.900000000000002</v>
          </cell>
        </row>
        <row r="36">
          <cell r="L36">
            <v>46</v>
          </cell>
        </row>
        <row r="37">
          <cell r="F37">
            <v>150.6</v>
          </cell>
          <cell r="S37">
            <v>5</v>
          </cell>
          <cell r="T37">
            <v>4</v>
          </cell>
          <cell r="U37">
            <v>53</v>
          </cell>
          <cell r="V37">
            <v>3</v>
          </cell>
          <cell r="AD37">
            <v>1</v>
          </cell>
          <cell r="AF37">
            <v>2</v>
          </cell>
          <cell r="AH37">
            <v>4</v>
          </cell>
          <cell r="AJ37">
            <v>58</v>
          </cell>
          <cell r="AN37">
            <v>116</v>
          </cell>
          <cell r="AO37">
            <v>116</v>
          </cell>
        </row>
        <row r="38">
          <cell r="F38">
            <v>6</v>
          </cell>
        </row>
        <row r="39">
          <cell r="G39">
            <v>5.5</v>
          </cell>
        </row>
        <row r="40">
          <cell r="G40">
            <v>3</v>
          </cell>
        </row>
        <row r="41">
          <cell r="H41">
            <v>10.199999999999999</v>
          </cell>
          <cell r="J41">
            <v>1</v>
          </cell>
        </row>
        <row r="42">
          <cell r="L42">
            <v>602.79999999999995</v>
          </cell>
        </row>
        <row r="43">
          <cell r="L43">
            <v>21.6</v>
          </cell>
        </row>
        <row r="44">
          <cell r="L44">
            <v>26.8</v>
          </cell>
        </row>
        <row r="45">
          <cell r="L45">
            <v>18</v>
          </cell>
        </row>
        <row r="46">
          <cell r="L46">
            <v>96</v>
          </cell>
        </row>
        <row r="47">
          <cell r="F47">
            <v>62.5</v>
          </cell>
          <cell r="T47">
            <v>7</v>
          </cell>
          <cell r="Y47">
            <v>5</v>
          </cell>
          <cell r="Z47">
            <v>2</v>
          </cell>
        </row>
        <row r="48">
          <cell r="M48">
            <v>136.80000000000001</v>
          </cell>
          <cell r="N48">
            <v>68.400000000000006</v>
          </cell>
        </row>
        <row r="49">
          <cell r="F49">
            <v>77</v>
          </cell>
          <cell r="T49">
            <v>6</v>
          </cell>
          <cell r="Y49">
            <v>6</v>
          </cell>
        </row>
        <row r="50">
          <cell r="M50">
            <v>164.6</v>
          </cell>
          <cell r="N50">
            <v>82.3</v>
          </cell>
        </row>
        <row r="51">
          <cell r="F51">
            <v>22</v>
          </cell>
          <cell r="T51">
            <v>2</v>
          </cell>
          <cell r="W51">
            <v>2</v>
          </cell>
        </row>
        <row r="52">
          <cell r="M52">
            <v>49.8</v>
          </cell>
          <cell r="N52">
            <v>24.9</v>
          </cell>
        </row>
        <row r="53">
          <cell r="F53">
            <v>19</v>
          </cell>
          <cell r="T53">
            <v>3</v>
          </cell>
          <cell r="W53">
            <v>1</v>
          </cell>
          <cell r="X53">
            <v>2</v>
          </cell>
        </row>
        <row r="54">
          <cell r="M54">
            <v>45</v>
          </cell>
          <cell r="N54">
            <v>22.5</v>
          </cell>
        </row>
        <row r="55">
          <cell r="G55">
            <v>16.5</v>
          </cell>
          <cell r="T55">
            <v>1</v>
          </cell>
          <cell r="AB55">
            <v>1</v>
          </cell>
        </row>
        <row r="56">
          <cell r="M56">
            <v>56.400000000000006</v>
          </cell>
          <cell r="N56">
            <v>18.8</v>
          </cell>
        </row>
        <row r="57">
          <cell r="H57">
            <v>22</v>
          </cell>
        </row>
        <row r="58">
          <cell r="M58">
            <v>104</v>
          </cell>
          <cell r="N58">
            <v>26</v>
          </cell>
        </row>
        <row r="59">
          <cell r="F59">
            <v>5</v>
          </cell>
          <cell r="T59">
            <v>1</v>
          </cell>
          <cell r="AQ59">
            <v>1</v>
          </cell>
        </row>
        <row r="60">
          <cell r="R60">
            <v>16.799999999999997</v>
          </cell>
        </row>
        <row r="61">
          <cell r="F61">
            <v>34.4</v>
          </cell>
          <cell r="T61">
            <v>2</v>
          </cell>
          <cell r="AQ61">
            <v>2</v>
          </cell>
        </row>
        <row r="62">
          <cell r="R62">
            <v>106.80000000000001</v>
          </cell>
        </row>
        <row r="63">
          <cell r="F63">
            <v>52</v>
          </cell>
          <cell r="T63">
            <v>1</v>
          </cell>
          <cell r="U63">
            <v>5</v>
          </cell>
          <cell r="AP63">
            <v>5</v>
          </cell>
          <cell r="AQ63">
            <v>1</v>
          </cell>
        </row>
        <row r="64">
          <cell r="R64">
            <v>171.89999999999998</v>
          </cell>
        </row>
        <row r="65">
          <cell r="F65">
            <v>24.5</v>
          </cell>
        </row>
        <row r="66">
          <cell r="Q66">
            <v>26.5</v>
          </cell>
        </row>
        <row r="67">
          <cell r="G67">
            <v>24.5</v>
          </cell>
        </row>
        <row r="68">
          <cell r="Q68">
            <v>26.5</v>
          </cell>
        </row>
        <row r="69">
          <cell r="O69">
            <v>26.5</v>
          </cell>
        </row>
        <row r="71">
          <cell r="G71">
            <v>31.5</v>
          </cell>
          <cell r="T71">
            <v>2</v>
          </cell>
          <cell r="V71">
            <v>1</v>
          </cell>
          <cell r="AC71">
            <v>3</v>
          </cell>
        </row>
        <row r="72">
          <cell r="O72">
            <v>32.700000000000003</v>
          </cell>
        </row>
        <row r="73">
          <cell r="G73">
            <v>9.5</v>
          </cell>
        </row>
        <row r="74">
          <cell r="O74">
            <v>11.5</v>
          </cell>
        </row>
        <row r="76">
          <cell r="G76">
            <v>31.5</v>
          </cell>
          <cell r="T76">
            <v>2</v>
          </cell>
          <cell r="V76">
            <v>1</v>
          </cell>
          <cell r="AS76">
            <v>1</v>
          </cell>
        </row>
        <row r="77">
          <cell r="P77">
            <v>32.700000000000003</v>
          </cell>
        </row>
        <row r="78">
          <cell r="I78">
            <v>9.5</v>
          </cell>
          <cell r="K78">
            <v>3</v>
          </cell>
        </row>
        <row r="79">
          <cell r="P79">
            <v>23</v>
          </cell>
        </row>
        <row r="80">
          <cell r="F80">
            <v>389</v>
          </cell>
          <cell r="G80">
            <v>70</v>
          </cell>
          <cell r="H80">
            <v>0</v>
          </cell>
          <cell r="I80">
            <v>0</v>
          </cell>
          <cell r="J80">
            <v>0</v>
          </cell>
          <cell r="K80">
            <v>0</v>
          </cell>
          <cell r="L80">
            <v>787</v>
          </cell>
          <cell r="M80">
            <v>264</v>
          </cell>
          <cell r="N80">
            <v>132</v>
          </cell>
          <cell r="O80">
            <v>0</v>
          </cell>
          <cell r="P80">
            <v>33</v>
          </cell>
          <cell r="Q80">
            <v>0</v>
          </cell>
          <cell r="R80">
            <v>124</v>
          </cell>
          <cell r="S80">
            <v>3</v>
          </cell>
          <cell r="T80">
            <v>11</v>
          </cell>
          <cell r="U80">
            <v>35</v>
          </cell>
          <cell r="V80">
            <v>10</v>
          </cell>
          <cell r="W80">
            <v>0</v>
          </cell>
          <cell r="X80">
            <v>0</v>
          </cell>
          <cell r="Y80">
            <v>6</v>
          </cell>
          <cell r="Z80">
            <v>0</v>
          </cell>
          <cell r="AA80">
            <v>4</v>
          </cell>
          <cell r="AB80">
            <v>0</v>
          </cell>
          <cell r="AC80">
            <v>0</v>
          </cell>
          <cell r="AD80">
            <v>1</v>
          </cell>
          <cell r="AE80">
            <v>3</v>
          </cell>
          <cell r="AF80">
            <v>1</v>
          </cell>
          <cell r="AG80">
            <v>2</v>
          </cell>
          <cell r="AH80">
            <v>0</v>
          </cell>
          <cell r="AI80">
            <v>0</v>
          </cell>
          <cell r="AJ80">
            <v>0</v>
          </cell>
          <cell r="AK80">
            <v>28</v>
          </cell>
          <cell r="AL80">
            <v>8</v>
          </cell>
          <cell r="AM80">
            <v>0</v>
          </cell>
          <cell r="AN80">
            <v>0</v>
          </cell>
          <cell r="AO80">
            <v>0</v>
          </cell>
          <cell r="AP80">
            <v>0</v>
          </cell>
          <cell r="AQ80">
            <v>3</v>
          </cell>
          <cell r="AR80">
            <v>0</v>
          </cell>
          <cell r="AS80">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례"/>
      <sheetName val="2000노임"/>
      <sheetName val="노임"/>
      <sheetName val="가격1"/>
      <sheetName val="가격2"/>
      <sheetName val="가격3"/>
      <sheetName val="가격4"/>
      <sheetName val="가격5"/>
      <sheetName val="쇠(1)"/>
      <sheetName val="동(2)"/>
      <sheetName val="스텐(3)"/>
      <sheetName val="주철(4)"/>
      <sheetName val="PVC(5)"/>
      <sheetName val="조절변(6)"/>
      <sheetName val="기기(7)"/>
      <sheetName val="행거(8)"/>
      <sheetName val="스리브(9)"/>
      <sheetName val="보온(10)"/>
      <sheetName val="덕트(11)"/>
      <sheetName val="소화(12)"/>
      <sheetName val="가스(13)"/>
      <sheetName val="지하수(14)"/>
      <sheetName val="도장(15)"/>
      <sheetName val="토목"/>
      <sheetName val="건축"/>
      <sheetName val="전기"/>
      <sheetName val="견적"/>
      <sheetName val="터파기및재료"/>
      <sheetName val="여과지동"/>
      <sheetName val="기초자료"/>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폐기개신"/>
      <sheetName val="개폐기개신 (2)"/>
      <sheetName val="옥외등신설"/>
      <sheetName val="저케CV22신설"/>
      <sheetName val="저케CV38신설"/>
      <sheetName val="저케CV8신설"/>
      <sheetName val="접지3종"/>
      <sheetName val="터파기및재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1-001 워커힐 인천공항 커피숖 음향설비"/>
      <sheetName val="내역서"/>
      <sheetName val="세 훈"/>
      <sheetName val="인건-측정"/>
      <sheetName val="노임"/>
      <sheetName val="#REF"/>
      <sheetName val="옥외등신설"/>
      <sheetName val="저케CV22신설"/>
      <sheetName val="저케CV38신설"/>
      <sheetName val="저케CV8신설"/>
      <sheetName val="접지3종"/>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례"/>
      <sheetName val="2000노임"/>
      <sheetName val="노임"/>
      <sheetName val="가격1"/>
      <sheetName val="가격2"/>
      <sheetName val="가격3"/>
      <sheetName val="가격4"/>
      <sheetName val="가격5"/>
      <sheetName val="쇠(1)"/>
      <sheetName val="동(2)"/>
      <sheetName val="스텐(3)"/>
      <sheetName val="주철(4)"/>
      <sheetName val="PVC(5)"/>
      <sheetName val="조절변(6)"/>
      <sheetName val="기기(7)"/>
      <sheetName val="행거(8)"/>
      <sheetName val="스리브(9)"/>
      <sheetName val="보온(10)"/>
      <sheetName val="덕트(11)"/>
      <sheetName val="소화(12)"/>
      <sheetName val="가스(13)"/>
      <sheetName val="지하수(14)"/>
      <sheetName val="도장(15)"/>
      <sheetName val="토목"/>
      <sheetName val="건축"/>
      <sheetName val="전기"/>
      <sheetName val="견적"/>
      <sheetName val="내역서"/>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례"/>
      <sheetName val="2000노임"/>
      <sheetName val="노임"/>
      <sheetName val="가격1"/>
      <sheetName val="가격2"/>
      <sheetName val="가격3"/>
      <sheetName val="가격4"/>
      <sheetName val="가격5"/>
      <sheetName val="쇠(1)"/>
      <sheetName val="동(2)"/>
      <sheetName val="스텐(3)"/>
      <sheetName val="주철(4)"/>
      <sheetName val="PVC(5)"/>
      <sheetName val="조절변(6)"/>
      <sheetName val="기기(7)"/>
      <sheetName val="행거(8)"/>
      <sheetName val="스리브(9)"/>
      <sheetName val="보온(10)"/>
      <sheetName val="덕트(11)"/>
      <sheetName val="소화(12)"/>
      <sheetName val="가스(13)"/>
      <sheetName val="지하수(14)"/>
      <sheetName val="도장(15)"/>
      <sheetName val="토목"/>
      <sheetName val="건축"/>
      <sheetName val="전기"/>
      <sheetName val="견적"/>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례"/>
      <sheetName val="노임"/>
      <sheetName val="가격1"/>
      <sheetName val="가격2"/>
      <sheetName val="가격3"/>
      <sheetName val="가격4"/>
      <sheetName val="가격5"/>
      <sheetName val="쇠(1)"/>
      <sheetName val="동(2)"/>
      <sheetName val="스텐(3)"/>
      <sheetName val="주철(4)"/>
      <sheetName val="PVC(5)"/>
      <sheetName val="조절변(6)"/>
      <sheetName val="기기(7)"/>
      <sheetName val="행거(8)"/>
      <sheetName val="스리브(9)"/>
      <sheetName val="보온(10)"/>
      <sheetName val="덕트(11)"/>
      <sheetName val="소화(12)"/>
      <sheetName val="가스(13)"/>
      <sheetName val="지하수(14)"/>
      <sheetName val="도장(15)"/>
      <sheetName val="토목"/>
      <sheetName val="건축"/>
      <sheetName val="전기"/>
      <sheetName val="견적"/>
      <sheetName val="2001노임"/>
      <sheetName val="가1"/>
      <sheetName val="가2"/>
      <sheetName val="가3"/>
      <sheetName val="가4"/>
      <sheetName val="가5"/>
      <sheetName val="1쇠"/>
      <sheetName val="2동"/>
      <sheetName val="3스텐"/>
      <sheetName val="4주철"/>
      <sheetName val="5pvc"/>
      <sheetName val="6조절변"/>
      <sheetName val="7기기"/>
      <sheetName val="8행거"/>
      <sheetName val="9스리브"/>
      <sheetName val="10보온"/>
      <sheetName val="11덕트"/>
      <sheetName val="12소화"/>
      <sheetName val="13가스"/>
      <sheetName val="14지하수"/>
      <sheetName val="15칠"/>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례"/>
      <sheetName val="2000노임"/>
      <sheetName val="노임"/>
      <sheetName val="가격1"/>
      <sheetName val="가격2"/>
      <sheetName val="가격3"/>
      <sheetName val="가격4"/>
      <sheetName val="가격5"/>
      <sheetName val="쇠(1)"/>
      <sheetName val="동(2)"/>
      <sheetName val="스텐(3)"/>
      <sheetName val="주철(4)"/>
      <sheetName val="PVC(5)"/>
      <sheetName val="조절변(6)"/>
      <sheetName val="기기(7)"/>
      <sheetName val="행거(8)"/>
      <sheetName val="스리브(9)"/>
      <sheetName val="보온(10)"/>
      <sheetName val="덕트(11)"/>
      <sheetName val="소화(12)"/>
      <sheetName val="가스(13)"/>
      <sheetName val="지하수(14)"/>
      <sheetName val="도장(15)"/>
      <sheetName val="토목"/>
      <sheetName val="건축"/>
      <sheetName val="전기"/>
      <sheetName val="견적"/>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례"/>
      <sheetName val="2000노임"/>
      <sheetName val="노임"/>
      <sheetName val="가격1"/>
      <sheetName val="가격2"/>
      <sheetName val="가격3"/>
      <sheetName val="가격4"/>
      <sheetName val="가격5"/>
      <sheetName val="쇠(1)"/>
      <sheetName val="동(2)"/>
      <sheetName val="스텐(3)"/>
      <sheetName val="주철(4)"/>
      <sheetName val="PVC(5)"/>
      <sheetName val="조절변(6)"/>
      <sheetName val="기기(7)"/>
      <sheetName val="행거(8)"/>
      <sheetName val="스리브(9)"/>
      <sheetName val="보온(10)"/>
      <sheetName val="덕트(11)"/>
      <sheetName val="소화(12)"/>
      <sheetName val="가스(13)"/>
      <sheetName val="지하수(14)"/>
      <sheetName val="도장(15)"/>
      <sheetName val="토목"/>
      <sheetName val="건축"/>
      <sheetName val="전기"/>
      <sheetName val="견적"/>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적침투저지망(D600) "/>
      <sheetName val="적침투저지망(D700)"/>
      <sheetName val="적침투저지망(D800)"/>
      <sheetName val="적침투저지망(D900)"/>
      <sheetName val="적침투저지망(D1000)"/>
      <sheetName val="적침투저지망(D1100)"/>
      <sheetName val="적침투저지망(D1200)"/>
      <sheetName val="적침투저지망(1.5X1.5)"/>
      <sheetName val="적침투저지망(2.0X2.0)"/>
      <sheetName val="침사지집계"/>
      <sheetName val="침사지단위수량"/>
      <sheetName val="적침투저지망(3.0X2.0) "/>
      <sheetName val="적침투저지망(2.5X2.0) )"/>
      <sheetName val="적침투저지망(2@2.5X2.0)"/>
      <sheetName val="경게표식주"/>
      <sheetName val="바리게이트"/>
      <sheetName val="블럭담장"/>
      <sheetName val="출입문(W6.0XH2.6)"/>
      <sheetName val="출입문(W4.0XH2.6)"/>
      <sheetName val="출입문(W1.8XH2.6)"/>
      <sheetName val="문주(W1.0X1.0XH3.1)"/>
      <sheetName val="사열대(연대용W6.0XW8.0)"/>
      <sheetName val="연대용방송실"/>
      <sheetName val="사열대(대대용 W4.0XW6.0)"/>
      <sheetName val="국기게양대"/>
      <sheetName val="세륜시설"/>
      <sheetName val="가드레일"/>
      <sheetName val="Y형울타리"/>
      <sheetName val="Y형울타리기초"/>
      <sheetName val="관사울타리"/>
      <sheetName val="관사출입문"/>
      <sheetName val="관사울타리기초"/>
      <sheetName val="자바라출입문"/>
      <sheetName val="테니장수량집계"/>
      <sheetName val="테니스장휀스"/>
      <sheetName val="테니스장휀스기초"/>
      <sheetName val="테니스장포스트기초"/>
      <sheetName val="맹암거지선"/>
      <sheetName val="맹암거간선 "/>
      <sheetName val="Sheet15"/>
      <sheetName val="Sheet16"/>
      <sheetName val="가격3"/>
      <sheetName val="터파기및재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원가계산서"/>
      <sheetName val="내역서"/>
      <sheetName val="공내역서"/>
      <sheetName val="일위대가"/>
      <sheetName val="공일위대가"/>
      <sheetName val="인공산출서"/>
      <sheetName val="관급자재"/>
      <sheetName val="자재단가"/>
      <sheetName val="노임"/>
      <sheetName val="업체단가"/>
      <sheetName val="운반비"/>
      <sheetName val="중량산출서(애자류)"/>
      <sheetName val="중량산출서(전선류)"/>
      <sheetName val="중량산출서(철재)"/>
      <sheetName val="가설사무소"/>
      <sheetName val="가설사무소 (공)"/>
      <sheetName val="원가계산서 "/>
      <sheetName val="내역서 (공)"/>
      <sheetName val="일위대가 (공)"/>
      <sheetName val="중량산출서애자류"/>
      <sheetName val="중량산출서전선류"/>
      <sheetName val="중량산출서철재"/>
      <sheetName val="일위대가표"/>
      <sheetName val="가격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6">
          <cell r="A6" t="str">
            <v>600V 비닐절연전선</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기계획"/>
      <sheetName val="통신계획"/>
      <sheetName val="관리동계획"/>
      <sheetName val="전시관계획"/>
      <sheetName val="Sheet3 (2)"/>
      <sheetName val="Sheet1"/>
      <sheetName val="Sheet3"/>
      <sheetName val="자재단가"/>
      <sheetName val="일위대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서"/>
      <sheetName val="일위대가"/>
      <sheetName val="산출근거(집계)"/>
      <sheetName val="산출근거-1"/>
      <sheetName val="산출근거-2"/>
      <sheetName val="단가비교표"/>
      <sheetName val="단위수량-1"/>
      <sheetName val="노무비 근거"/>
      <sheetName val="자재단가"/>
      <sheetName val="물가대비표"/>
      <sheetName val="요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00"/>
      <sheetName val="예산내역서"/>
      <sheetName val="구간 총괄표"/>
      <sheetName val="감리집계"/>
      <sheetName val="감리산출기초"/>
      <sheetName val="원가"/>
      <sheetName val="단가산출서(전력총괄)"/>
      <sheetName val="총괄표 (2)"/>
      <sheetName val="48단가"/>
      <sheetName val="48산출"/>
      <sheetName val="49단가"/>
      <sheetName val="22단가"/>
      <sheetName val="49산출"/>
      <sheetName val="자재단가"/>
      <sheetName val="22산출"/>
      <sheetName val="노임단가"/>
      <sheetName val="원가산출근거"/>
      <sheetName val="산출근거"/>
      <sheetName val="수전설비 총괄표"/>
      <sheetName val="수전설비 단가"/>
      <sheetName val="수전설비 산출"/>
      <sheetName val="한전수탁"/>
      <sheetName val="수전설비 건축비"/>
      <sheetName val="전기실 건축비"/>
      <sheetName val="11.가설공사비"/>
      <sheetName val="일위대가"/>
      <sheetName val="노무비 근거"/>
      <sheetName val="자재단가비교표"/>
      <sheetName val="B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B1" t="str">
            <v>단  가  비  교  표</v>
          </cell>
        </row>
      </sheetData>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DATE"/>
      <sheetName val="DATA"/>
      <sheetName val="48일위(기존)"/>
      <sheetName val="노임"/>
      <sheetName val="일위(PN)"/>
      <sheetName val="구조물철거타공정이월"/>
      <sheetName val="기기리스트"/>
      <sheetName val="1.동력공사"/>
      <sheetName val="일위대가"/>
      <sheetName val="원가계산"/>
      <sheetName val="예정(3)"/>
      <sheetName val="공사원가계산서"/>
      <sheetName val="집수정(600-700)"/>
      <sheetName val="J直材4"/>
      <sheetName val="견"/>
      <sheetName val="Totowa commitment"/>
      <sheetName val="화재 탐지 설비"/>
      <sheetName val="3.하중산정4.지지력"/>
      <sheetName val="원가계산서"/>
      <sheetName val="P-산#1-1(WOWA1)"/>
      <sheetName val="예산서"/>
      <sheetName val="내역"/>
      <sheetName val="갑지(추정)"/>
      <sheetName val="2.대외공문"/>
      <sheetName val="교각계산"/>
      <sheetName val="노임단가"/>
      <sheetName val="수량산출(임시방송)"/>
      <sheetName val="수량산출(임시장애자)"/>
      <sheetName val="수량산출(임시전화)"/>
      <sheetName val="수량산출(임시41)"/>
      <sheetName val="수량산출(임시TDI)"/>
      <sheetName val="수량산출(임시AFC)"/>
      <sheetName val="수량산출(임시CCTV)"/>
      <sheetName val="수량산출(임시TV)"/>
      <sheetName val="수량산출(장애자)"/>
      <sheetName val="수량산출(본전화)"/>
      <sheetName val="수량산출(본통신)"/>
      <sheetName val="수량집계(본역사)"/>
      <sheetName val="수량집계(임시역사)"/>
      <sheetName val="수량산출(TV)"/>
      <sheetName val="내역서1"/>
      <sheetName val="노임조서"/>
      <sheetName val="밸브설치"/>
      <sheetName val="일위대가 "/>
      <sheetName val="N賃率-職"/>
      <sheetName val="GODO"/>
      <sheetName val="Sheet1"/>
      <sheetName val="DATA-UPS"/>
      <sheetName val="현장관리비 산출내역"/>
      <sheetName val="woo(mac)"/>
      <sheetName val="UNIT"/>
      <sheetName val="일위단가"/>
      <sheetName val="자재단가"/>
      <sheetName val="22수량"/>
      <sheetName val="bm(CIcable)"/>
      <sheetName val="사통"/>
      <sheetName val="맨홀수량산출"/>
      <sheetName val="상 부"/>
      <sheetName val="관급자재"/>
      <sheetName val="일위대가표"/>
      <sheetName val="내역서"/>
      <sheetName val="NOMUBI"/>
      <sheetName val="sw1"/>
      <sheetName val="일위집계(기존)"/>
      <sheetName val="단위세대물량"/>
      <sheetName val="MACRO(MCC)"/>
      <sheetName val="계수시트"/>
      <sheetName val="입출재고현황 (2)"/>
      <sheetName val="데이타"/>
      <sheetName val="양식"/>
      <sheetName val="인건-측정"/>
      <sheetName val="공정집계_국별"/>
      <sheetName val="설계산출표지"/>
      <sheetName val="BasePriceList"/>
      <sheetName val="수량산출"/>
      <sheetName val="YC구입"/>
      <sheetName val="내용"/>
      <sheetName val="BID"/>
      <sheetName val="견적서-을지"/>
      <sheetName val="Macro(차단기)"/>
      <sheetName val="기준가"/>
      <sheetName val="인부신상자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입력"/>
      <sheetName val="출력창"/>
      <sheetName val="표 지"/>
      <sheetName val="계획서"/>
      <sheetName val="설명서"/>
      <sheetName val="간이공사"/>
      <sheetName val="간이예산"/>
      <sheetName val="예산서"/>
      <sheetName val="공정표"/>
      <sheetName val="설계명세서"/>
      <sheetName val="공량설계표"/>
      <sheetName val="일반시방서"/>
      <sheetName val="준공보고"/>
      <sheetName val="표준공종"/>
      <sheetName val="특기시방서"/>
      <sheetName val="사용방법"/>
      <sheetName val="Module1"/>
      <sheetName val="일위대가"/>
      <sheetName val="약품공급2"/>
      <sheetName val="노임"/>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총괄"/>
      <sheetName val="총괄"/>
      <sheetName val="동강총괄"/>
      <sheetName val="순공사비"/>
      <sheetName val="동강제어실"/>
      <sheetName val="재료단가"/>
      <sheetName val="일위대가"/>
      <sheetName val="동강물량"/>
      <sheetName val="재료값"/>
      <sheetName val="수량산출"/>
      <sheetName val="대치판정"/>
      <sheetName val="약품공급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계산서"/>
      <sheetName val="총괄표"/>
      <sheetName val="노임"/>
      <sheetName val="일위대가"/>
      <sheetName val="인공산출서"/>
      <sheetName val="산출집계"/>
      <sheetName val="산출서"/>
      <sheetName val="단가비교"/>
      <sheetName val="정부노임단가"/>
      <sheetName val="자재단가"/>
      <sheetName val="단가산출"/>
      <sheetName val="자단"/>
      <sheetName val="수량산출"/>
      <sheetName val="자재단가비교표"/>
      <sheetName val="내역"/>
      <sheetName val="일위집계(기존)"/>
      <sheetName val="BID"/>
      <sheetName val="중기조종사 단위단가"/>
      <sheetName val="집계표"/>
      <sheetName val="내역서"/>
      <sheetName val="목차 "/>
      <sheetName val="노임단가"/>
      <sheetName val="현장관리비집계표"/>
      <sheetName val="공통가설"/>
      <sheetName val="48일위"/>
      <sheetName val="원가계산서"/>
      <sheetName val="자재"/>
      <sheetName val="약품공급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소총괄표"/>
      <sheetName val="전력선로집계표"/>
      <sheetName val="예산내역서"/>
      <sheetName val="인공산출서"/>
      <sheetName val="수량산출서"/>
      <sheetName val="수량산출서 (2)"/>
      <sheetName val="완철수량"/>
      <sheetName val="완철개소별명세표"/>
      <sheetName val="단가비교표"/>
      <sheetName val="가설공사"/>
      <sheetName val="관급자재조서"/>
      <sheetName val="수량조서"/>
      <sheetName val="일위대가표"/>
      <sheetName val="공종별예산조서"/>
      <sheetName val="단가비교"/>
      <sheetName val="자재단가"/>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경비(시간당)"/>
      <sheetName val="집계표"/>
      <sheetName val="자동제어"/>
      <sheetName val="수량산출서 (2)"/>
      <sheetName val="단가산출"/>
      <sheetName val="일위대가"/>
      <sheetName val="요율"/>
      <sheetName val="퍼스트"/>
      <sheetName val="일위목록"/>
      <sheetName val="전기일위대가"/>
      <sheetName val="견적서"/>
      <sheetName val="#REF"/>
      <sheetName val="내역(원안-대안)"/>
      <sheetName val="건축"/>
      <sheetName val="자재일람"/>
      <sheetName val="재료값"/>
      <sheetName val="일위산출"/>
      <sheetName val="자재단가비교표"/>
      <sheetName val="기본단가표"/>
      <sheetName val="98지급계획"/>
      <sheetName val="노임단가"/>
      <sheetName val="재료비"/>
      <sheetName val="수량산출서"/>
      <sheetName val="원가계산서구조조정"/>
      <sheetName val="교통대책내역"/>
      <sheetName val="단가대비표"/>
      <sheetName val="경비"/>
      <sheetName val="단가"/>
      <sheetName val="2.1  노무비 평균단가산출"/>
      <sheetName val="재료집계표"/>
      <sheetName val="공사원가계산서"/>
      <sheetName val="자재단가"/>
      <sheetName val="자재단가표"/>
      <sheetName val="자재테이블"/>
      <sheetName val="내역서1"/>
      <sheetName val="Baby일위대가"/>
      <sheetName val="단가조사-1"/>
      <sheetName val="단가조사-2"/>
      <sheetName val="노임"/>
      <sheetName val="건축내역"/>
      <sheetName val="내역서"/>
      <sheetName val="sheet1"/>
      <sheetName val="현장설명"/>
      <sheetName val="약품공급2"/>
      <sheetName val="제경비"/>
      <sheetName val="CB"/>
      <sheetName val="15100"/>
      <sheetName val="#2_일위대가목록"/>
      <sheetName val="품셈TABLE"/>
      <sheetName val="base"/>
      <sheetName val="단가조사서"/>
      <sheetName val="단가 및 재료비"/>
      <sheetName val="간접"/>
      <sheetName val="기초자료입력"/>
      <sheetName val="수량집계표"/>
      <sheetName val="램머"/>
      <sheetName val="상수도토공집계표"/>
      <sheetName val="unit 4"/>
      <sheetName val="자재사용내역"/>
      <sheetName val="Cable임피던스"/>
      <sheetName val="1공구원가계산서"/>
      <sheetName val="1공구산출내역서"/>
      <sheetName val="실행(1)"/>
      <sheetName val="제경비계산"/>
      <sheetName val="자료"/>
      <sheetName val="자재"/>
      <sheetName val="건설성적"/>
      <sheetName val="guard(mac)"/>
      <sheetName val="청주(철골발주의뢰서)"/>
      <sheetName val="간접비계산"/>
      <sheetName val="Macro1"/>
      <sheetName val="일위대가표"/>
      <sheetName val="저"/>
      <sheetName val="BID"/>
      <sheetName val="표지"/>
      <sheetName val="실행대비"/>
      <sheetName val="현장조사"/>
      <sheetName val="미드수량"/>
      <sheetName val="상-교대(A1-A2)"/>
      <sheetName val="일위집계(기존)"/>
      <sheetName val="설계실행투찰"/>
      <sheetName val="전체"/>
      <sheetName val="배수장토목공사비"/>
      <sheetName val="b_balju"/>
      <sheetName val="기계경비시간당손료목록"/>
      <sheetName val="견적"/>
      <sheetName val="내역(가지)"/>
      <sheetName val="재개발"/>
      <sheetName val="타공종이기"/>
      <sheetName val="소총괄표1"/>
      <sheetName val="관급자재"/>
      <sheetName val="철거산출근거"/>
      <sheetName val="MOTOR"/>
      <sheetName val="수량산출"/>
      <sheetName val="70%"/>
      <sheetName val="입찰"/>
      <sheetName val="현경"/>
      <sheetName val="단가비교"/>
      <sheetName val="경서-통신"/>
      <sheetName val="SHEET PILE단가"/>
      <sheetName val="조건표 (2)"/>
      <sheetName val="예총"/>
      <sheetName val="DATE"/>
      <sheetName val="관리비비계상"/>
      <sheetName val="factor"/>
      <sheetName val="내역표지"/>
      <sheetName val="맨홀수량"/>
      <sheetName val="자재co"/>
      <sheetName val="내역"/>
      <sheetName val="일위대가목록"/>
      <sheetName val="산출내역서"/>
      <sheetName val="1,2공구원가계산서"/>
      <sheetName val="2공구산출내역"/>
      <sheetName val="b_balju_cho"/>
      <sheetName val="계수시트"/>
      <sheetName val="집계표2"/>
      <sheetName val="기성내역"/>
      <sheetName val="조건"/>
      <sheetName val="설계예산서"/>
      <sheetName val="폐기물"/>
      <sheetName val="DATA"/>
      <sheetName val="일위대가 집계표"/>
      <sheetName val="양식_자재단가조사표"/>
      <sheetName val="범례표"/>
      <sheetName val="측구터파기공수량집계"/>
      <sheetName val="배수공 시멘트 및 골재량 산출"/>
      <sheetName val="일위총괄표"/>
      <sheetName val="장비수량집계"/>
      <sheetName val="지장수량집계"/>
      <sheetName val="철거"/>
      <sheetName val="일반수량총괄"/>
      <sheetName val="참조"/>
      <sheetName val="잡비"/>
      <sheetName val="직재"/>
      <sheetName val="8.수량산출 (2)"/>
      <sheetName val="공종별예산조서"/>
      <sheetName val="학생내역"/>
      <sheetName val="IT-BAT"/>
      <sheetName val="보안등"/>
      <sheetName val="I一般比"/>
      <sheetName val="N賃率-職"/>
      <sheetName val="실행철강하도"/>
      <sheetName val="장비수량산출"/>
      <sheetName val="플랜트 설치"/>
      <sheetName val="평가데이터"/>
      <sheetName val="단가산출(T)"/>
      <sheetName val="일위"/>
      <sheetName val="일위CODE"/>
      <sheetName val="우배수"/>
      <sheetName val="equip"/>
      <sheetName val="판정1교토공"/>
      <sheetName val="집계"/>
      <sheetName val="P1(좌,우)"/>
      <sheetName val="SHEET"/>
      <sheetName val="장비단가"/>
      <sheetName val="원가계산서"/>
      <sheetName val="2002하반기노임기준"/>
      <sheetName val="동해묵호1내역"/>
      <sheetName val="DATA1"/>
      <sheetName val="잔토처리"/>
      <sheetName val="터파기,되메우기,램머,코아"/>
      <sheetName val="절단,포장깨기"/>
      <sheetName val="입력"/>
      <sheetName val="P1_자재"/>
      <sheetName val="상선"/>
      <sheetName val="전신환매도율"/>
      <sheetName val="재료집계표3"/>
      <sheetName val="Macro(전동기)"/>
      <sheetName val="급수공사"/>
      <sheetName val="조명시설"/>
      <sheetName val="원형1호맨홀토공수량"/>
      <sheetName val="3련 BOX"/>
      <sheetName val="부대공"/>
      <sheetName val="지급(1)"/>
      <sheetName val="LF자재단가"/>
      <sheetName val="5회토적"/>
      <sheetName val="실행갑지"/>
      <sheetName val="계획집계"/>
      <sheetName val="전기혼잡제경비(45)"/>
      <sheetName val="소야공정계획표"/>
      <sheetName val="설계예산"/>
      <sheetName val="갑지"/>
      <sheetName val="품셈총괄표"/>
      <sheetName val="영흥TL(UP,DOWN) "/>
      <sheetName val="토목내역"/>
      <sheetName val="보차도경계석"/>
      <sheetName val="일용직"/>
      <sheetName val="터파기및재료"/>
      <sheetName val="분전반"/>
      <sheetName val="일위2"/>
      <sheetName val="대치판정"/>
      <sheetName val="수량집계"/>
      <sheetName val="#3_일위대가목록"/>
      <sheetName val="하부철근수량"/>
      <sheetName val="입찰견적보고서"/>
      <sheetName val="배차"/>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기계경비목록"/>
      <sheetName val="&lt;--"/>
      <sheetName val="총괄내역서"/>
      <sheetName val="이름정의"/>
      <sheetName val="초기화면"/>
      <sheetName val="Data&amp;Result"/>
      <sheetName val="분전함신설"/>
      <sheetName val="접지1종"/>
      <sheetName val="00년재노경"/>
      <sheetName val="중기 부표"/>
      <sheetName val="단가적용"/>
      <sheetName val="토목"/>
      <sheetName val="설계내역서"/>
      <sheetName val="교량"/>
      <sheetName val="설계명세서"/>
      <sheetName val="예산명세서"/>
      <sheetName val="자료입력"/>
      <sheetName val="인부신상자료"/>
      <sheetName val="WING3"/>
      <sheetName val="화재 탐지 설비"/>
      <sheetName val="코드표"/>
      <sheetName val="자재비"/>
      <sheetName val="관경별내역서"/>
      <sheetName val="거내"/>
      <sheetName val="공량산출서"/>
      <sheetName val="부속동"/>
      <sheetName val="APT"/>
      <sheetName val="설계"/>
      <sheetName val="도급자재"/>
      <sheetName val="CABLE SIZE-1"/>
      <sheetName val="FAB별"/>
      <sheetName val="상반기손익차2총괄"/>
      <sheetName val="기존단가 (2)"/>
      <sheetName val="공통가설"/>
      <sheetName val="산출내역서집계표"/>
      <sheetName val="입찰안"/>
      <sheetName val="보고"/>
      <sheetName val="투찰서표지"/>
      <sheetName val="총괄 (3)"/>
      <sheetName val="원가(총)"/>
      <sheetName val="대안원가"/>
      <sheetName val="원안원가"/>
      <sheetName val="원안"/>
      <sheetName val="대안"/>
      <sheetName val="이전비 "/>
      <sheetName val="참고"/>
      <sheetName val="포장공"/>
      <sheetName val="토공"/>
      <sheetName val="단가조사"/>
      <sheetName val="가로등내역서"/>
      <sheetName val="99총공사내역서"/>
      <sheetName val="골조시행"/>
      <sheetName val="대구선2부대"/>
      <sheetName val="데이타"/>
      <sheetName val="단가표"/>
      <sheetName val="부대내역"/>
      <sheetName val="3.건축(현장안)"/>
      <sheetName val="해평견적"/>
      <sheetName val="3.공통공사대비"/>
      <sheetName val="토목공종세부"/>
      <sheetName val="도시가스현황"/>
      <sheetName val="설계서"/>
      <sheetName val="BOX전기내역"/>
      <sheetName val="사업부배부A"/>
      <sheetName val="일위_파일"/>
      <sheetName val="일위대가목차"/>
      <sheetName val="Sheet15"/>
      <sheetName val="청천내"/>
      <sheetName val="실행"/>
      <sheetName val="현장관리비"/>
      <sheetName val="총괄표"/>
      <sheetName val="투자-국내2"/>
      <sheetName val="동해title"/>
      <sheetName val="토목주소"/>
      <sheetName val="노무비 근거"/>
      <sheetName val="(원)기흥상갈"/>
      <sheetName val="이월"/>
      <sheetName val="공사비증감"/>
      <sheetName val="투찰내역"/>
      <sheetName val="동업계매출속보"/>
      <sheetName val="시운전연료"/>
      <sheetName val="자재선정"/>
      <sheetName val="가격조사서"/>
      <sheetName val="신우"/>
      <sheetName val="A-4"/>
      <sheetName val="Total"/>
      <sheetName val="예산총괄"/>
      <sheetName val="기계실냉난방"/>
      <sheetName val="직접비"/>
      <sheetName val="인건-측정"/>
      <sheetName val="일위단가"/>
      <sheetName val="CAT_5"/>
      <sheetName val="재집"/>
      <sheetName val="총"/>
      <sheetName val="주공 갑지"/>
      <sheetName val="잡철물"/>
      <sheetName val="현장경비"/>
      <sheetName val="합계"/>
      <sheetName val="자  재"/>
      <sheetName val="건축외주"/>
      <sheetName val="견적을지"/>
      <sheetName val="산출근거"/>
      <sheetName val="여과지동"/>
      <sheetName val="기초자료"/>
      <sheetName val="기흥하도용"/>
      <sheetName val="인건비"/>
      <sheetName val="4차원가계산서"/>
      <sheetName val="공통(20-91)"/>
      <sheetName val="공종별집계표(창고-52평)"/>
      <sheetName val="내역서(전체)"/>
      <sheetName val="DANGA"/>
      <sheetName val="1차3회-개소별명세서-빨간색-인쇄용(21873)"/>
      <sheetName val="Sheet5"/>
      <sheetName val="개요"/>
      <sheetName val="제안서"/>
      <sheetName val="행정표준(1)"/>
      <sheetName val="행정표준(2)"/>
      <sheetName val="2000년1차"/>
      <sheetName val="2000전체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입력"/>
      <sheetName val="표 지"/>
      <sheetName val="계획서"/>
      <sheetName val="설명서"/>
      <sheetName val="예산서"/>
      <sheetName val="공정표"/>
      <sheetName val="설계명세서"/>
      <sheetName val="공량설계표"/>
      <sheetName val="출력창"/>
      <sheetName val="준공정산"/>
      <sheetName val="준공보고"/>
      <sheetName val="산출명세"/>
      <sheetName val="간이공사"/>
      <sheetName val="간이예산"/>
      <sheetName val="간이준공보고"/>
      <sheetName val="일반시방서"/>
      <sheetName val="표준공종"/>
      <sheetName val="특기시방서"/>
      <sheetName val="사용방법"/>
      <sheetName val="Module1"/>
      <sheetName val="Module2"/>
      <sheetName val="재료값"/>
      <sheetName val="수량산출서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원가계산서"/>
      <sheetName val="대총괄표"/>
      <sheetName val="내역서1"/>
      <sheetName val="자재단가 비교"/>
      <sheetName val="Price List"/>
      <sheetName val="EP0618"/>
      <sheetName val="일위대가목차"/>
      <sheetName val="DATA(VTL)"/>
      <sheetName val="예정(3)"/>
      <sheetName val="과천MAIN"/>
      <sheetName val="총괄표"/>
      <sheetName val="중강당 내역"/>
      <sheetName val="일위목록"/>
      <sheetName val="요율"/>
      <sheetName val="빌딩 안내"/>
      <sheetName val="교대"/>
      <sheetName val="DATA"/>
      <sheetName val="GI-LIST"/>
      <sheetName val="DATA-UPS"/>
      <sheetName val="기초자료입력"/>
      <sheetName val="집수정(600-700)"/>
      <sheetName val="내역서"/>
      <sheetName val="재료값"/>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개"/>
      <sheetName val="대비표"/>
      <sheetName val="평3"/>
      <sheetName val="평"/>
      <sheetName val="예총"/>
      <sheetName val="Sheet1"/>
      <sheetName val="일위_파일"/>
      <sheetName val="갑지"/>
      <sheetName val="일위대가"/>
      <sheetName val="일람표"/>
      <sheetName val="공문"/>
      <sheetName val="CHUJ"/>
      <sheetName val="N賃率-職"/>
      <sheetName val="설계실행투찰"/>
      <sheetName val="총괄표"/>
      <sheetName val="중강당 내역"/>
      <sheetName val="다곡2교"/>
      <sheetName val="개인별조서"/>
      <sheetName val="실행철강하도"/>
      <sheetName val="A 견적"/>
      <sheetName val="Y-WORK"/>
      <sheetName val="기초자료입력"/>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집계"/>
      <sheetName val="내역"/>
      <sheetName val="대가"/>
      <sheetName val="일위대가1"/>
      <sheetName val="일위대가2"/>
      <sheetName val="1차원가"/>
      <sheetName val="1차집계"/>
      <sheetName val="1차내역"/>
      <sheetName val="전기일위목록"/>
      <sheetName val="전기일위대가"/>
      <sheetName val="DATA"/>
      <sheetName val="데이타"/>
      <sheetName val="Sheet1"/>
      <sheetName val="단가산출"/>
      <sheetName val="건축내역"/>
      <sheetName val="대가목록"/>
      <sheetName val="내역서1"/>
      <sheetName val="갑지"/>
      <sheetName val="총괄표"/>
      <sheetName val="중강당 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동해"/>
      <sheetName val="갑지"/>
      <sheetName val="한보중흥리b"/>
      <sheetName val="갑지 (2)"/>
      <sheetName val="을 1"/>
      <sheetName val="을 2"/>
      <sheetName val="제조노임"/>
      <sheetName val="전기일위목록"/>
    </sheetNames>
    <sheetDataSet>
      <sheetData sheetId="0" refreshError="1"/>
      <sheetData sheetId="1" refreshError="1"/>
      <sheetData sheetId="2" refreshError="1"/>
      <sheetData sheetId="3"/>
      <sheetData sheetId="4" refreshError="1"/>
      <sheetData sheetId="5"/>
      <sheetData sheetId="6"/>
      <sheetData sheetId="7" refreshError="1"/>
      <sheetData sheetId="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일반구간"/>
      <sheetName val="DATA"/>
      <sheetName val="조명율표"/>
      <sheetName val="Sheet2"/>
      <sheetName val="체감식 "/>
      <sheetName val="도담구내 개소별 명세"/>
      <sheetName val="내역서"/>
      <sheetName val="전기일위목록"/>
      <sheetName val="데이타"/>
    </sheetNames>
    <sheetDataSet>
      <sheetData sheetId="0" refreshError="1"/>
      <sheetData sheetId="1" refreshError="1"/>
      <sheetData sheetId="2"/>
      <sheetData sheetId="3"/>
      <sheetData sheetId="4">
        <row r="4">
          <cell r="D4" t="str">
            <v>HOUSE SIDE</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S"/>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DATA"/>
      <sheetName val="XXXXXX"/>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기안"/>
      <sheetName val="갑지"/>
      <sheetName val="견적서"/>
      <sheetName val="내역서"/>
      <sheetName val="표지"/>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일위대가(가설)"/>
      <sheetName val="노무비"/>
      <sheetName val="Baby일위대가"/>
      <sheetName val="단가산출"/>
      <sheetName val="N賃率-職"/>
      <sheetName val="간선계산"/>
      <sheetName val="표지 (2)"/>
      <sheetName val="일반공사"/>
      <sheetName val="JUCK"/>
      <sheetName val="일위대가"/>
      <sheetName val="을"/>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단가비교표"/>
      <sheetName val="1.수인터널"/>
      <sheetName val="견적조건"/>
      <sheetName val="견적조건(을지)"/>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일위대가표"/>
      <sheetName val="신우"/>
      <sheetName val="봉양~조차장간고하개명(신설)"/>
      <sheetName val="자재단가"/>
      <sheetName val="매립"/>
      <sheetName val="ITEM"/>
      <sheetName val="FILE1"/>
      <sheetName val="기초단가"/>
      <sheetName val="남양시작동자105노65기1.3화1.2"/>
      <sheetName val="대구실행"/>
      <sheetName val="0.집계"/>
      <sheetName val="1.수변전설비공사"/>
      <sheetName val="입찰안"/>
      <sheetName val="일위대가목차"/>
      <sheetName val="말뚝지지력산정"/>
      <sheetName val="을지"/>
      <sheetName val="전선 및 전선관"/>
      <sheetName val="본선차로수량집계표"/>
      <sheetName val="부대내역"/>
      <sheetName val="직노"/>
      <sheetName val="실행내역"/>
      <sheetName val="입찰보고"/>
      <sheetName val="노무비단가"/>
      <sheetName val="200"/>
      <sheetName val="CTEMCOST"/>
      <sheetName val="MOTOR"/>
      <sheetName val="98지급계획"/>
      <sheetName val="연습"/>
      <sheetName val="제-노임"/>
      <sheetName val="제직재"/>
      <sheetName val="대치판정"/>
      <sheetName val="총괄표"/>
      <sheetName val="전선"/>
      <sheetName val="CABLE"/>
      <sheetName val="조명율표"/>
      <sheetName val="검사원"/>
      <sheetName val="원가"/>
      <sheetName val="중총괄"/>
      <sheetName val="소총괄"/>
      <sheetName val="내역"/>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STORAGE"/>
      <sheetName val="Y-WORK"/>
      <sheetName val="Module1"/>
      <sheetName val="Module2"/>
      <sheetName val="Module3"/>
      <sheetName val="Module4"/>
      <sheetName val="Module5"/>
      <sheetName val="Module6"/>
      <sheetName val="Module8"/>
      <sheetName val="Module9"/>
      <sheetName val="Module7"/>
      <sheetName val="Module11"/>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토목원가계산서"/>
      <sheetName val="토목원가"/>
      <sheetName val="집계장"/>
      <sheetName val="설계내역"/>
      <sheetName val="제외공종"/>
      <sheetName val="기계원가계산서"/>
      <sheetName val="기계원가"/>
      <sheetName val="집계"/>
      <sheetName val="가설내역"/>
      <sheetName val="데이타"/>
      <sheetName val="DATA1"/>
      <sheetName val="정부노임단가"/>
      <sheetName val="수량산출"/>
      <sheetName val="BQ"/>
      <sheetName val="WORK"/>
      <sheetName val="3BL공동구 수량"/>
      <sheetName val="비교표"/>
      <sheetName val="전기일위대가"/>
      <sheetName val="단가"/>
      <sheetName val="시설물일위"/>
      <sheetName val="기계내역"/>
      <sheetName val="단면(RW1)"/>
      <sheetName val="소비자가"/>
      <sheetName val="ilch"/>
      <sheetName val="설계예산서"/>
      <sheetName val="수량집계"/>
      <sheetName val="토목"/>
      <sheetName val="가로등내역서"/>
      <sheetName val="#REF"/>
      <sheetName val="수량산출서"/>
      <sheetName val="2000.11월설계내역"/>
      <sheetName val="터파기및재료"/>
      <sheetName val="22단가(철거)"/>
      <sheetName val="49단가"/>
      <sheetName val="49단가(철거)"/>
      <sheetName val="22단가"/>
      <sheetName val="집계표"/>
      <sheetName val="실행철강하도"/>
      <sheetName val="내역서2안"/>
      <sheetName val="6호기"/>
      <sheetName val="소야공정계획표"/>
      <sheetName val="준검 내역서"/>
      <sheetName val="공사원가계산서"/>
      <sheetName val="총내역서"/>
      <sheetName val="관급내역서"/>
      <sheetName val="이전비내역서"/>
      <sheetName val="물량"/>
      <sheetName val="배선설계"/>
      <sheetName val="부하계산"/>
      <sheetName val="기초산출서"/>
      <sheetName val="장비단가산출"/>
      <sheetName val="기둥(원형)"/>
      <sheetName val="과천MAIN"/>
      <sheetName val="터널조도"/>
      <sheetName val="노무비 근거"/>
      <sheetName val="효성CB 1P기초"/>
      <sheetName val="EQ-R1"/>
      <sheetName val="노임"/>
      <sheetName val="Chart1"/>
      <sheetName val="단위내역목록"/>
      <sheetName val="단위내역서"/>
      <sheetName val="원가(1)"/>
      <sheetName val="원가(2)"/>
      <sheetName val="공량산출서"/>
      <sheetName val="품목"/>
      <sheetName val="인건비"/>
      <sheetName val="단가 및 재료비"/>
      <sheetName val="- INFORMATION -"/>
      <sheetName val="2006기계경비산출표"/>
      <sheetName val="보증수수료산출"/>
      <sheetName val="bid"/>
      <sheetName val="수목데이타 "/>
      <sheetName val="교각1"/>
      <sheetName val="일용노임단가"/>
      <sheetName val="중기일위대가"/>
      <sheetName val="XL4Poppy"/>
      <sheetName val="대비"/>
      <sheetName val="토량산출서"/>
      <sheetName val="2F 회의실견적(5_14 일대)"/>
      <sheetName val="총괄내역서"/>
      <sheetName val="간접"/>
      <sheetName val="TOT"/>
      <sheetName val="MAIN_TABLE"/>
      <sheetName val="1.설계조건"/>
      <sheetName val="재료"/>
      <sheetName val="Macro1"/>
      <sheetName val="지급자재"/>
      <sheetName val="자동 철거"/>
      <sheetName val="자동 설치"/>
      <sheetName val="토목 철주"/>
      <sheetName val="철거 일위대가(1-19)"/>
      <sheetName val="철거 일위대가(20-22)"/>
      <sheetName val="설치 일위대가(23-45호)"/>
      <sheetName val="설치 일위대가(46~78호)"/>
      <sheetName val="금리계산"/>
      <sheetName val="원가계산서"/>
      <sheetName val="Macro(전선)"/>
      <sheetName val="부하계산서"/>
      <sheetName val="조도계산서 (도서)"/>
      <sheetName val="각형맨홀"/>
      <sheetName val="1차설계변경내역"/>
      <sheetName val="LOPCALC"/>
      <sheetName val="가로등부표"/>
      <sheetName val="내역(설계)"/>
      <sheetName val="식생블럭단위수량"/>
      <sheetName val="3-1.CB"/>
      <sheetName val="점수계산1-2"/>
      <sheetName val="부대공사비"/>
      <sheetName val="현장관리비집계표"/>
      <sheetName val="제경비율"/>
      <sheetName val="아산추가1220"/>
      <sheetName val="당초"/>
      <sheetName val="본공사"/>
      <sheetName val="DANGA"/>
      <sheetName val="율촌법률사무소2내역"/>
      <sheetName val="공사원가계산서)"/>
      <sheetName val="내역집계표"/>
      <sheetName val="전기내역"/>
      <sheetName val="대가집계표"/>
      <sheetName val="대가전기"/>
      <sheetName val="자료"/>
      <sheetName val="집계표(관급)"/>
      <sheetName val="전기내역관급"/>
      <sheetName val="손익분석"/>
      <sheetName val="부대공Ⅱ"/>
      <sheetName val="설계내역서"/>
      <sheetName val="AIR SHOWER(3인용)"/>
      <sheetName val="증감대비"/>
      <sheetName val="48전력선로일위"/>
      <sheetName val="기계경비(시간당)"/>
      <sheetName val="램머"/>
      <sheetName val="전기2005"/>
      <sheetName val="통신2005"/>
      <sheetName val="노원열병합  건축공사기성내역서"/>
      <sheetName val="단위단가"/>
      <sheetName val="경율산정"/>
      <sheetName val="I一般比"/>
      <sheetName val="J直材4"/>
      <sheetName val="CA지입"/>
      <sheetName val="재집"/>
      <sheetName val="직재"/>
      <sheetName val="ITB COST"/>
      <sheetName val="49-119"/>
      <sheetName val="20관리비율"/>
      <sheetName val="전체"/>
      <sheetName val="자료입력"/>
      <sheetName val="하조서"/>
      <sheetName val="한강운반비"/>
      <sheetName val="구역화물"/>
      <sheetName val="단가일람"/>
      <sheetName val="실행내역서"/>
      <sheetName val="INPUT"/>
      <sheetName val="적용공정"/>
      <sheetName val="L_RPTB02_01"/>
      <sheetName val="토공"/>
      <sheetName val="우배수"/>
      <sheetName val="맨홀"/>
      <sheetName val="금호"/>
      <sheetName val="부하(성남)"/>
      <sheetName val="Sheet17"/>
      <sheetName val="unit 4"/>
      <sheetName val="타공종이기"/>
      <sheetName val="철거집계"/>
      <sheetName val="주상도"/>
      <sheetName val="기계경비"/>
      <sheetName val="가로등"/>
      <sheetName val="공사비예산서(토목분)"/>
      <sheetName val="변압기 및 발전기 용량"/>
      <sheetName val="단가조사"/>
      <sheetName val="일위대가(목록)"/>
      <sheetName val="재료비"/>
      <sheetName val="참고"/>
      <sheetName val="공사개요"/>
      <sheetName val="수목단가"/>
      <sheetName val="시설수량표"/>
      <sheetName val="식재수량표"/>
      <sheetName val="일위목록"/>
      <sheetName val="예산변경사항"/>
      <sheetName val="t형"/>
      <sheetName val="2000년1차"/>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계"/>
      <sheetName val="설 계"/>
      <sheetName val="ASP포장"/>
      <sheetName val="내역서(전기)"/>
      <sheetName val="단가산출서(기계)"/>
      <sheetName val="에너지동"/>
      <sheetName val="Total"/>
      <sheetName val="코드표"/>
      <sheetName val="Sheet1 (2)"/>
      <sheetName val="001"/>
      <sheetName val="산출내역서집계표"/>
      <sheetName val="총계"/>
      <sheetName val="BID-도로"/>
      <sheetName val="내력서"/>
      <sheetName val="조명시설"/>
      <sheetName val="98NS-N"/>
      <sheetName val="공사비"/>
      <sheetName val="가드레일산근"/>
      <sheetName val="수량집계표"/>
      <sheetName val="수량"/>
      <sheetName val="단가비교"/>
      <sheetName val="적용2002"/>
      <sheetName val="중기"/>
      <sheetName val="45,46"/>
      <sheetName val="교대(A1)"/>
      <sheetName val="교대(A1-A2)"/>
      <sheetName val="요율"/>
      <sheetName val="자재대"/>
      <sheetName val="소요자재"/>
      <sheetName val="노무산출서"/>
      <sheetName val="ETC"/>
      <sheetName val="우수맨홀공제단위수량"/>
      <sheetName val="스톱로그내역"/>
      <sheetName val="수주현황2월"/>
      <sheetName val="단면 (2)"/>
      <sheetName val="토공유동표"/>
      <sheetName val="교각계산"/>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돌망태단위수량"/>
      <sheetName val="A-4"/>
      <sheetName val="IMP(MAIN)"/>
      <sheetName val="IMP (REACTOR)"/>
      <sheetName val="차액보증"/>
      <sheetName val="오산갈곳"/>
      <sheetName val="맨홀수량집계"/>
      <sheetName val="설계조건"/>
      <sheetName val="날개벽(TYPE3)"/>
      <sheetName val="안정계산"/>
      <sheetName val="단면검토"/>
      <sheetName val="예정(3)"/>
      <sheetName val="동원(3)"/>
      <sheetName val="1.설계기준"/>
      <sheetName val="주형"/>
      <sheetName val="3차설계"/>
      <sheetName val="현황CODE"/>
      <sheetName val="손익현황"/>
      <sheetName val="ABUT수량-A1"/>
      <sheetName val="밸브설치"/>
      <sheetName val="3.바닥판설계"/>
      <sheetName val="3.공통공사대비"/>
      <sheetName val="90.03실행 "/>
      <sheetName val="96보완계획7.12"/>
      <sheetName val="지진시"/>
      <sheetName val="6PILE  (돌출)"/>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Áö"/>
      <sheetName val="°ßÀû¼­"/>
      <sheetName val="³»¿ª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ÀÏÀ§´ë°¡"/>
      <sheetName val="설비내역서"/>
      <sheetName val="건축내역서"/>
      <sheetName val="전기내역서"/>
      <sheetName val="단가 "/>
      <sheetName val="관리,공감"/>
      <sheetName val="수로교총재료집계"/>
      <sheetName val="건축공사"/>
      <sheetName val="입적표"/>
      <sheetName val="간접비"/>
      <sheetName val="가설건물"/>
      <sheetName val="설계명세서"/>
      <sheetName val="예산명세서"/>
      <sheetName val="COVER"/>
      <sheetName val="99총공사내역서"/>
      <sheetName val="보차도경계석"/>
      <sheetName val="갑지(가로)"/>
      <sheetName val="표지목차간지"/>
      <sheetName val="예산조서-총괄"/>
      <sheetName val="예산조서-신공항1"/>
      <sheetName val="가설물"/>
      <sheetName val="K"/>
      <sheetName val="원가계산서 (총괄)"/>
      <sheetName val="원가계산서 (건축)"/>
      <sheetName val="(총괄집계)"/>
      <sheetName val="내역구성"/>
      <sheetName val="4원가"/>
      <sheetName val="임시급식"/>
      <sheetName val="옥외가스"/>
      <sheetName val="임시급식 (2)"/>
      <sheetName val="목차"/>
      <sheetName val="Summary Sheets"/>
      <sheetName val="일위목록-기"/>
      <sheetName val="6동"/>
      <sheetName val="L_RPTA05_목록"/>
      <sheetName val="역T형교대(말뚝기초)"/>
      <sheetName val="관접합및부설"/>
      <sheetName val="효동"/>
      <sheetName val="설직재-1"/>
      <sheetName val="기초자료"/>
      <sheetName val="여과지동"/>
      <sheetName val="내역표지"/>
      <sheetName val="공종별내역서"/>
      <sheetName val="도담구내 개소별 명세"/>
      <sheetName val="총괄집계표"/>
      <sheetName val="고창터널(고창방향)"/>
      <sheetName val="³ëÀÓ"/>
      <sheetName val="인건-측정"/>
      <sheetName val="AS복구"/>
      <sheetName val="중기터파기"/>
      <sheetName val="변수값"/>
      <sheetName val="중기상차"/>
      <sheetName val="단면가정"/>
      <sheetName val="토공(우물통,기타) "/>
      <sheetName val="품셈TABLE"/>
      <sheetName val="5.공종별예산내역서"/>
      <sheetName val="pbs_lambda"/>
      <sheetName val="Matériel embarqué PVC"/>
      <sheetName val="철거산출근거"/>
      <sheetName val="전차선로 물량표"/>
      <sheetName val="발신정보"/>
      <sheetName val="연부97-1"/>
      <sheetName val="갑지1"/>
      <sheetName val="경상직원"/>
      <sheetName val="C3"/>
      <sheetName val="포장공"/>
      <sheetName val="TABLE"/>
      <sheetName val="단  가  대  비  표"/>
      <sheetName val="일  위  대  가  목  록"/>
      <sheetName val="DATE"/>
      <sheetName val="내역서 (2)"/>
      <sheetName val="12월31일"/>
      <sheetName val="자재"/>
      <sheetName val="공통(20-91)"/>
      <sheetName val="계수시트"/>
      <sheetName val="TEL"/>
      <sheetName val="예산조서(무선)"/>
      <sheetName val="접지수량"/>
      <sheetName val="U-TYPE(1)"/>
      <sheetName val="계산식"/>
      <sheetName val="가도공"/>
      <sheetName val="SG"/>
      <sheetName val="지주목시비량산출서"/>
      <sheetName val="플랜트 설치"/>
      <sheetName val="말뚝물량"/>
      <sheetName val="1._x0018_변전설비"/>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ÀÔÂû¾È"/>
      <sheetName val="ºÎÇÏ°è»ê¼­"/>
      <sheetName val="À»Áö"/>
      <sheetName val="Á¶µµ°è»ê¼­ (µµ¼­)"/>
      <sheetName val="´Ü°¡»êÃâ"/>
      <sheetName val="°ßÀûÁ¶°Ç"/>
      <sheetName val="°ßÀûÁ¶°Ç(À»Áö)"/>
      <sheetName val="Á÷³ë"/>
      <sheetName val="½ÇÇà³»¿ª"/>
      <sheetName val="BJJIN"/>
      <sheetName val="기자재비"/>
      <sheetName val="현장관리비내역서"/>
      <sheetName val="포장복구집계"/>
      <sheetName val="대외공문"/>
      <sheetName val="DWPM"/>
      <sheetName val="내역서(토목)"/>
      <sheetName val="BOQ(전체)"/>
      <sheetName val="Macro2"/>
      <sheetName val="설비"/>
      <sheetName val="일반수량"/>
      <sheetName val="백암비스타내역"/>
      <sheetName val="DB"/>
      <sheetName val="1공구(을)"/>
      <sheetName val="옹벽수량집계"/>
      <sheetName val="일위대가표(유단가)"/>
      <sheetName val="부속동"/>
      <sheetName val="예산갑지"/>
      <sheetName val="단가조사서"/>
      <sheetName val="BASIC (2)"/>
      <sheetName val="점검총괄"/>
      <sheetName val="자재목록"/>
      <sheetName val="사전공사"/>
      <sheetName val="적상기초자료"/>
      <sheetName val="주사무실종합"/>
      <sheetName val="단중표"/>
      <sheetName val="견적"/>
      <sheetName val="세부견적서(DAS Call Back)"/>
      <sheetName val="단"/>
      <sheetName val="연결임시"/>
      <sheetName val="48평단가"/>
      <sheetName val="57단가"/>
      <sheetName val="54평단가"/>
      <sheetName val="66평단가"/>
      <sheetName val="61단가"/>
      <sheetName val="89평단가"/>
      <sheetName val="84평단가"/>
      <sheetName val="가시설흙막이"/>
      <sheetName val="노무비산출"/>
      <sheetName val="고등학교"/>
      <sheetName val=" 견적서"/>
      <sheetName val="산출내역서"/>
      <sheetName val="본부소개"/>
      <sheetName val="현관"/>
      <sheetName val="NYS"/>
      <sheetName val="총수량집계표"/>
      <sheetName val="고분전시관"/>
      <sheetName val="기계경비일람"/>
      <sheetName val="연령현황"/>
      <sheetName val="집수정(600-700)"/>
      <sheetName val="맨홀수량산출"/>
      <sheetName val="1공구 건정토건 토공"/>
      <sheetName val="세목전체"/>
      <sheetName val="부하LOAD"/>
      <sheetName val="시중노임단가"/>
      <sheetName val="건축내역"/>
      <sheetName val="기본DATA"/>
      <sheetName val="변경총괄지(1)"/>
      <sheetName val="교통대책내역"/>
      <sheetName val="대공종"/>
      <sheetName val="3.내역서"/>
      <sheetName val="별표"/>
      <sheetName val="보할공정"/>
      <sheetName val="품셈"/>
      <sheetName val="기초코드"/>
      <sheetName val="유첨#2"/>
      <sheetName val="현장지지물물량"/>
      <sheetName val="MIJIBI"/>
      <sheetName val="건축직"/>
      <sheetName val="품의서"/>
      <sheetName val="물가시세"/>
      <sheetName val="전신환매도율"/>
      <sheetName val="물가자료"/>
      <sheetName val="EACT10"/>
      <sheetName val="방음벽기초(H=4m)"/>
      <sheetName val="guard(mac)"/>
      <sheetName val="적용(기계)"/>
      <sheetName val="입찰결과(DATA)"/>
      <sheetName val="Mc1"/>
      <sheetName val="2000,9월 일위"/>
      <sheetName val="CABLE SIZE-3"/>
      <sheetName val="EQUIP-H"/>
      <sheetName val="¼³°è¿¹»ê¼­"/>
      <sheetName val="¼ö·®Áý°è"/>
      <sheetName val="ÃÑ°ý"/>
      <sheetName val="Åä¸ñ"/>
      <sheetName val="°¡·Îµî³»¿ª¼­"/>
      <sheetName val="¼ö·®»êÃâ¼­"/>
      <sheetName val="2000.11¿ù¼³°è³»¿ª"/>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¼Ò¾ß°øÁ¤°èÈ¹Ç¥"/>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가감수량"/>
      <sheetName val="공구원가계산"/>
      <sheetName val="1차증가원가계산"/>
      <sheetName val="물량산출근거"/>
      <sheetName val="토목내역"/>
      <sheetName val="CONCRETE"/>
      <sheetName val="일위대가목록"/>
      <sheetName val="설산1.나"/>
      <sheetName val="본사S"/>
      <sheetName val="전압강하계산"/>
      <sheetName val="D-3503"/>
      <sheetName val="조건"/>
      <sheetName val="여흥"/>
      <sheetName val="노임이"/>
      <sheetName val="A갑지"/>
      <sheetName val="대림산업"/>
      <sheetName val="WEON"/>
      <sheetName val="경상"/>
      <sheetName val="가설"/>
      <sheetName val="우수"/>
      <sheetName val="TYPE-1"/>
      <sheetName val="위치조서"/>
      <sheetName val="건축공사실행"/>
      <sheetName val="Customer Databas"/>
      <sheetName val="BOQ"/>
      <sheetName val="변경내역을"/>
      <sheetName val="개요"/>
      <sheetName val="인사자료총집계"/>
      <sheetName val="중기사용료"/>
      <sheetName val="차수공개요"/>
      <sheetName val="직공비"/>
      <sheetName val="주관사업"/>
      <sheetName val="수문일1"/>
      <sheetName val="발주설계서(당초)"/>
      <sheetName val="unit"/>
      <sheetName val="안정검토"/>
      <sheetName val="3련 BOX"/>
      <sheetName val="토목주소"/>
      <sheetName val="프랜트면허"/>
      <sheetName val="경산"/>
      <sheetName val="교대"/>
      <sheetName val="설계예시"/>
      <sheetName val="기계경비시간당손료목록"/>
      <sheetName val="동력부하(도산)"/>
      <sheetName val="마산방향"/>
      <sheetName val="진주방향"/>
      <sheetName val="펌프장수량산출(토)"/>
      <sheetName val="ELECTRIC"/>
      <sheetName val="SCHEDULE"/>
      <sheetName val="보합"/>
      <sheetName val="EP0618"/>
      <sheetName val="금액내역서"/>
      <sheetName val="암거날개벽재료집계"/>
      <sheetName val="날개벽수량표"/>
      <sheetName val="OPGW기별"/>
      <sheetName val="2공구수량"/>
      <sheetName val="cost"/>
      <sheetName val="sw1"/>
      <sheetName val="자재단가표"/>
      <sheetName val="경비_원본"/>
      <sheetName val="Macro(차단기)"/>
      <sheetName val="관로"/>
      <sheetName val="AS포장복구 "/>
      <sheetName val="간접1"/>
      <sheetName val="통장출금액"/>
      <sheetName val="케이블"/>
      <sheetName val="빌딩 안내"/>
      <sheetName val="대림경상68억"/>
      <sheetName val="MBR9"/>
      <sheetName val="등록자료"/>
      <sheetName val="입력정보"/>
      <sheetName val="9GNG운반"/>
      <sheetName val="바닥판"/>
      <sheetName val="s"/>
      <sheetName val="노임변동률"/>
      <sheetName val="COMPRESSOR"/>
      <sheetName val="기본설계도급항목"/>
      <sheetName val="데리네이타현황"/>
      <sheetName val="CODE"/>
      <sheetName val="99 조정금액"/>
      <sheetName val="36신설수량"/>
      <sheetName val="2000전체분"/>
      <sheetName val="상수도토공집계표"/>
      <sheetName val="단가목록"/>
      <sheetName val="물량표"/>
      <sheetName val="연결관산출조서"/>
      <sheetName val="투찰내역"/>
      <sheetName val="9811"/>
      <sheetName val="기자재대비표"/>
      <sheetName val="1단계"/>
      <sheetName val="VA_code"/>
      <sheetName val="공종별원가계산"/>
      <sheetName val="말고개터널조명전압강하"/>
      <sheetName val="제수변수량"/>
      <sheetName val="공기변수량"/>
      <sheetName val="PO-BOQ"/>
      <sheetName val="일반수량총괄"/>
      <sheetName val="외주"/>
      <sheetName val="구조물철거타공정이월"/>
      <sheetName val="의왕내역"/>
      <sheetName val="입출재고현황 (2)"/>
      <sheetName val="변경비교-을"/>
      <sheetName val=" 상부공통집계(총괄)"/>
      <sheetName val="참조-(1)"/>
      <sheetName val="인건비 "/>
      <sheetName val="AILC004"/>
      <sheetName val="조경일람"/>
      <sheetName val="BOX전기내역"/>
      <sheetName val="하수급견적대비"/>
      <sheetName val="9-1차이내역"/>
      <sheetName val="관급총괄"/>
      <sheetName val="2007일위 "/>
      <sheetName val="토목일위 (83~)"/>
      <sheetName val="표지판일위(105~"/>
      <sheetName val="장비일위"/>
      <sheetName val="재료1월호"/>
      <sheetName val="노무비 "/>
      <sheetName val="00000000"/>
      <sheetName val="°ø»çºñ¿¹»ê¼­(Åä¸ñºÐ)"/>
      <sheetName val="°¢Çü¸ÇÈ¦"/>
      <sheetName val="¼ö¸ñ´Ü°¡"/>
      <sheetName val="½Ã¼³¼ö·®Ç¥"/>
      <sheetName val="½ÄÀç¼ö·®Ç¥"/>
      <sheetName val="ÀÏÀ§¸ñ·Ï"/>
      <sheetName val="ÀÚÀç´Ü°¡"/>
      <sheetName val="°¡·Îµî"/>
      <sheetName val="대창(함평)-창열"/>
      <sheetName val="대창(장성)"/>
      <sheetName val="경비2내역"/>
      <sheetName val="정화조동내역"/>
      <sheetName val="단위수량"/>
      <sheetName val="관리사무소"/>
      <sheetName val="대구-교대(A1-A2)"/>
      <sheetName val="원형1호맨홀토공수량"/>
      <sheetName val="REACTION(USD지진시)"/>
      <sheetName val="REACTION(USE평시)"/>
      <sheetName val="일위대가표 (2)"/>
      <sheetName val="단가대비표"/>
      <sheetName val="Testing"/>
      <sheetName val="계화배수"/>
      <sheetName val="방음벽 기초 일반수량"/>
      <sheetName val="I.설계조건"/>
      <sheetName val="부재력정리"/>
      <sheetName val="BLOCK(1)"/>
      <sheetName val="단면치수"/>
      <sheetName val="NEYOK"/>
      <sheetName val="수안보-MBR1"/>
      <sheetName val="입력DATA"/>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건축"/>
      <sheetName val="단가산출서 (2)"/>
      <sheetName val="단가산출서"/>
      <sheetName val="재정비직인"/>
      <sheetName val="재정비내역"/>
      <sheetName val="지적고시내역"/>
      <sheetName val="시공계획"/>
      <sheetName val="제품별"/>
      <sheetName val="당사"/>
      <sheetName val="Macro"/>
      <sheetName val="사업성분석"/>
      <sheetName val="일위집계표"/>
      <sheetName val="5.정산서"/>
      <sheetName val="약품설비"/>
      <sheetName val="견적대비"/>
      <sheetName val="견적의뢰서"/>
      <sheetName val="목동1절주.bh01"/>
      <sheetName val="15"/>
      <sheetName val="현장설명서"/>
      <sheetName val="견적조건서"/>
      <sheetName val="시공일반사항"/>
      <sheetName val="현장설명서갑지"/>
      <sheetName val="하도급선정의뢰서(습식공사)"/>
      <sheetName val="검사조서"/>
      <sheetName val="집계(총괄)"/>
      <sheetName val="동력배선"/>
      <sheetName val="본선동력배선"/>
      <sheetName val="본선조명"/>
      <sheetName val="전력간선배선"/>
      <sheetName val="전열배선"/>
      <sheetName val="배관배선 단가조사"/>
      <sheetName val="총괄표(1)"/>
      <sheetName val="22신설수량"/>
      <sheetName val="날개벽(시점좌측)"/>
      <sheetName val="건설장비기초단가"/>
      <sheetName val="단가대비"/>
      <sheetName val="전류"/>
      <sheetName val="일위목차"/>
      <sheetName val="포장절단"/>
      <sheetName val="DATA(BAC)"/>
      <sheetName val="일위단가"/>
      <sheetName val="일위(설)"/>
      <sheetName val="A 견적"/>
      <sheetName val="전기공사일위대가"/>
      <sheetName val="합천내역"/>
      <sheetName val="2000년 공정표"/>
      <sheetName val="구성비"/>
      <sheetName val="실적보고"/>
      <sheetName val="표준안전집계"/>
      <sheetName val="표준안전내역"/>
      <sheetName val="내역서(전체)"/>
      <sheetName val="96정변2"/>
      <sheetName val="전기"/>
      <sheetName val="BSD (2)"/>
      <sheetName val="단중표-ST"/>
      <sheetName val="교각별수량"/>
      <sheetName val="원가산출서"/>
      <sheetName val="Dae_Jiju"/>
      <sheetName val="Sikje_ingun"/>
      <sheetName val="TREE_D"/>
      <sheetName val="품셈집계표"/>
      <sheetName val="자재조사표(참고용)"/>
      <sheetName val="일반부표집계표"/>
      <sheetName val="FOOTING단면력"/>
      <sheetName val="분전함신설"/>
      <sheetName val="접지1종"/>
      <sheetName val="공비대비"/>
      <sheetName val="EQUIPMENT -2"/>
      <sheetName val="구리토평1전기"/>
      <sheetName val="세부내역"/>
      <sheetName val="현장관리비 "/>
      <sheetName val="금액결정"/>
      <sheetName val="설계가"/>
      <sheetName val="할증 "/>
      <sheetName val="아파트기별"/>
      <sheetName val="공리일"/>
      <sheetName val="총집계표"/>
      <sheetName val="plan&amp;section of foundation"/>
      <sheetName val="COVER-P"/>
      <sheetName val="기본단가"/>
      <sheetName val="영업소실적"/>
      <sheetName val="공종단가"/>
      <sheetName val="48일위"/>
      <sheetName val="48수량"/>
      <sheetName val="22수량"/>
      <sheetName val="49일위"/>
      <sheetName val="49수량"/>
      <sheetName val="LD일"/>
      <sheetName val="FA설치명세"/>
      <sheetName val="FD"/>
      <sheetName val="결과조달"/>
      <sheetName val="경상비"/>
      <sheetName val="부안일위"/>
      <sheetName val="정공공사"/>
      <sheetName val="실행대비"/>
      <sheetName val="청천내"/>
      <sheetName val="1공구 건정토건 철콘"/>
      <sheetName val="2공구하도급내역서"/>
      <sheetName val="도급내역"/>
      <sheetName val="구조물공"/>
      <sheetName val="투찰추정"/>
      <sheetName val="도급내역5+800"/>
      <sheetName val="수목표준대가"/>
      <sheetName val="토량1-1"/>
      <sheetName val="부대공"/>
      <sheetName val="도급금액"/>
      <sheetName val="재노경"/>
      <sheetName val="적현로"/>
      <sheetName val="배수공"/>
      <sheetName val="변경내역서"/>
      <sheetName val="식재인부"/>
      <sheetName val="일위대가(1)"/>
      <sheetName val="관급자재"/>
      <sheetName val="제경비"/>
      <sheetName val="초기화면"/>
      <sheetName val="총공사내역서"/>
      <sheetName val="토공사"/>
      <sheetName val="정렬"/>
      <sheetName val="계약내역서"/>
      <sheetName val="전체도급"/>
      <sheetName val="부대대비"/>
      <sheetName val="냉연집계"/>
      <sheetName val="충주"/>
      <sheetName val="명세서"/>
      <sheetName val="시멘트"/>
      <sheetName val="담장산출"/>
      <sheetName val="기초자료입력"/>
      <sheetName val="경산(을)"/>
      <sheetName val="백호우계수"/>
      <sheetName val="Data&amp;Result"/>
      <sheetName val="MACRO(MCC)"/>
      <sheetName val="일위대가(출입)"/>
      <sheetName val="일위대가(계측기설치)"/>
      <sheetName val="내역서01"/>
      <sheetName val="22일위"/>
      <sheetName val="1SPAN"/>
      <sheetName val="메서,변+증"/>
      <sheetName val="제진기"/>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기성"/>
      <sheetName val="기성내역 진짜"/>
      <sheetName val="기성갑지"/>
      <sheetName val="2회기성사정"/>
      <sheetName val="3회기성갑지"/>
      <sheetName val="3회총괄"/>
      <sheetName val="3회기성"/>
      <sheetName val="사각맨홀"/>
      <sheetName val="몰탈재료산출"/>
      <sheetName val="단위목록"/>
      <sheetName val="기계경비목록"/>
      <sheetName val="관급"/>
      <sheetName val="교통량조사"/>
      <sheetName val="차도조도계산"/>
      <sheetName val="종합기별"/>
      <sheetName val="노무비명세서"/>
      <sheetName val="소요자재명세서"/>
      <sheetName val="역집계1"/>
      <sheetName val="단위가격"/>
      <sheetName val="제수"/>
      <sheetName val="공기"/>
      <sheetName val="LP-S"/>
      <sheetName val="1-1"/>
      <sheetName val=" 총괄표"/>
      <sheetName val="개봉3동하수관"/>
      <sheetName val="공사별 가중치 산출근거(토목)"/>
      <sheetName val="가중치근거(조경)"/>
      <sheetName val="2공구산출내역"/>
      <sheetName val="재료집계"/>
      <sheetName val="b_balju_cho"/>
      <sheetName val="가시설단위수량"/>
      <sheetName val="SORCE1"/>
      <sheetName val="건축개요"/>
      <sheetName val="2000_11월설계내역"/>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자  재"/>
      <sheetName val="노임(1차)"/>
      <sheetName val="예산M6-B"/>
      <sheetName val="가격조사서"/>
      <sheetName val="실행갑지"/>
      <sheetName val="품셈표"/>
      <sheetName val="저"/>
      <sheetName val="SLAB&quot;1&quot;"/>
      <sheetName val="견적990322"/>
      <sheetName val="선정요령"/>
      <sheetName val="NAMES"/>
      <sheetName val="공사비집계"/>
      <sheetName val="본선 토공 분배표"/>
      <sheetName val="1.토공"/>
      <sheetName val="제출내역 (2)"/>
      <sheetName val="6공구(당초)"/>
      <sheetName val="산근1"/>
      <sheetName val="70%"/>
      <sheetName val="투찰"/>
      <sheetName val="입찰"/>
      <sheetName val="1,2공구원가계산서"/>
      <sheetName val="1공구산출내역서"/>
      <sheetName val="현경"/>
      <sheetName val="전화번호DATA (2001)"/>
      <sheetName val="장비"/>
      <sheetName val="노무"/>
      <sheetName val="자압"/>
      <sheetName val="106C0300"/>
      <sheetName val="연동내역서"/>
      <sheetName val="공내역"/>
      <sheetName val="문학간접"/>
      <sheetName val="동원인원산출"/>
      <sheetName val="품셈기준"/>
      <sheetName val="총(신설)"/>
      <sheetName val="KMT물량"/>
      <sheetName val="버스운행안내"/>
      <sheetName val="예방접종계획"/>
      <sheetName val="근태계획서"/>
      <sheetName val="Option"/>
      <sheetName val="출력X"/>
      <sheetName val="전체내역서"/>
      <sheetName val="설명"/>
      <sheetName val="주차구획선수량"/>
      <sheetName val="접속슬라브"/>
      <sheetName val="G.R300경비"/>
      <sheetName val="일위"/>
      <sheetName val="工완성공사율"/>
      <sheetName val="Ampecity Data"/>
      <sheetName val="MCC제원"/>
      <sheetName val="48신설수량"/>
      <sheetName val="통합"/>
      <sheetName val="BOX"/>
      <sheetName val="TC표지"/>
      <sheetName val="산출(전주P7)"/>
      <sheetName val="H-PILE수량집계"/>
      <sheetName val="원본(갑지)"/>
      <sheetName val="인공산출"/>
      <sheetName val="선로정수계산"/>
      <sheetName val="실내건축일위대가"/>
      <sheetName val="5.단가대비표"/>
      <sheetName val="예총"/>
      <sheetName val="전동기"/>
      <sheetName val="설계내역일위"/>
      <sheetName val="전기단가조사서"/>
      <sheetName val="Upgrades pricing"/>
      <sheetName val="연습장소"/>
      <sheetName val="IMPEADENCE MAP 취수장"/>
      <sheetName val="NOMUBI"/>
      <sheetName val="1차 내역서"/>
      <sheetName val="기계설비"/>
      <sheetName val="FAX"/>
      <sheetName val="기초일위"/>
      <sheetName val="기본일위"/>
      <sheetName val="소방사항"/>
      <sheetName val="eq_data"/>
      <sheetName val="접속도로1"/>
      <sheetName val="공사별 가중치 산출근거(건축)"/>
      <sheetName val="집수A"/>
      <sheetName val="1공구(입찰내역)"/>
      <sheetName val="진우+대광"/>
      <sheetName val="설계기준 및 하중계산"/>
      <sheetName val="입력값"/>
      <sheetName val="조명일위"/>
      <sheetName val="인상효1"/>
      <sheetName val="날개벽"/>
      <sheetName val="IP좌표"/>
      <sheetName val="지장물C"/>
      <sheetName val="General Data"/>
      <sheetName val="단위세대"/>
      <sheetName val="sum1 (2)"/>
      <sheetName val="토공(완충)"/>
      <sheetName val="일집"/>
      <sheetName val="토공계산서(부체도로)"/>
      <sheetName val="집1"/>
      <sheetName val="ATS단가"/>
      <sheetName val="단가산출집계"/>
      <sheetName val="계산근거"/>
      <sheetName val="월선수금"/>
      <sheetName val="관람석제출"/>
      <sheetName val="방송노임"/>
      <sheetName val="투자효율분석"/>
      <sheetName val="Site Expenses"/>
      <sheetName val="CAL"/>
      <sheetName val="원형맨홀수량"/>
      <sheetName val="견적서세부내용"/>
      <sheetName val="견적내용입력"/>
      <sheetName val="FRT_O"/>
      <sheetName val="FAB_I"/>
      <sheetName val="가공비"/>
      <sheetName val="Project Brief"/>
      <sheetName val="c_balju"/>
      <sheetName val="내부부하"/>
      <sheetName val="일위대가 집계표"/>
      <sheetName val="횡배수관토공수량"/>
      <sheetName val="woo(mac)"/>
      <sheetName val="제원.설계조건"/>
      <sheetName val="type-F"/>
      <sheetName val="SLAB"/>
      <sheetName val="1"/>
      <sheetName val="목록"/>
      <sheetName val="1.범위"/>
      <sheetName val="2.편성"/>
      <sheetName val="3개요"/>
      <sheetName val="5내역"/>
      <sheetName val="6.GAS"/>
      <sheetName val="7임급실"/>
      <sheetName val="미제출"/>
      <sheetName val="소방1"/>
      <sheetName val="소방2"/>
      <sheetName val="왜UP"/>
      <sheetName val="기본단가표"/>
      <sheetName val="샤워실위생"/>
      <sheetName val="현장경비"/>
      <sheetName val="단가표 "/>
      <sheetName val="공통부대비"/>
      <sheetName val="가설공사내역"/>
      <sheetName val="401"/>
      <sheetName val="견"/>
      <sheetName val="mcc일위대가"/>
      <sheetName val="우각부보강"/>
      <sheetName val="소업1교"/>
      <sheetName val="변화치수"/>
      <sheetName val="내역서(총)"/>
      <sheetName val="기초공"/>
      <sheetName val="감액총괄표"/>
      <sheetName val="2월"/>
      <sheetName val="3월"/>
      <sheetName val="원본"/>
      <sheetName val="4월"/>
      <sheetName val="5월"/>
      <sheetName val="일위산출"/>
      <sheetName val="가설공사"/>
      <sheetName val="골조시행"/>
      <sheetName val="입찰견적보고서"/>
      <sheetName val="건축원가계산서"/>
      <sheetName val="설계내역(2001)"/>
      <sheetName val="SE-611"/>
      <sheetName val="품셈(기초)"/>
      <sheetName val="굴착현장"/>
      <sheetName val="참조M"/>
      <sheetName val="강북라우터"/>
      <sheetName val="MANUFACTORY"/>
      <sheetName val="차종별"/>
      <sheetName val="유동표(변경)"/>
      <sheetName val="220 (2)"/>
      <sheetName val="주방환기"/>
      <sheetName val="총인원"/>
      <sheetName val="직급인원"/>
      <sheetName val="동해title"/>
      <sheetName val="PIPE"/>
      <sheetName val="VALVE"/>
      <sheetName val="Man Power &amp; Comp"/>
      <sheetName val="교각별철근수량집계표"/>
      <sheetName val="화재 탐지 설비"/>
      <sheetName val="실행간접비용"/>
      <sheetName val="2002하반기노임기준"/>
      <sheetName val="본부장"/>
      <sheetName val="내역서(삼호)"/>
      <sheetName val="0_집계"/>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단면별연장"/>
      <sheetName val="Oper Amount"/>
      <sheetName val="구분자"/>
      <sheetName val="단가표"/>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사원등록"/>
      <sheetName val="호봉 (2)"/>
      <sheetName val="조명율데이타"/>
      <sheetName val="시설일위"/>
      <sheetName val="산#2-1 (2)"/>
      <sheetName val="부대단위수량"/>
      <sheetName val="년도별노임표"/>
      <sheetName val="중기목록표"/>
      <sheetName val="도급내역서"/>
      <sheetName val="기기리스트"/>
      <sheetName val="TRE TABLE"/>
      <sheetName val="기계경비및산출근거서"/>
      <sheetName val="성원계약"/>
      <sheetName val="내역총괄"/>
      <sheetName val="내역총괄2"/>
      <sheetName val="내역총괄3"/>
      <sheetName val="구동"/>
      <sheetName val="토적표"/>
      <sheetName val="샘플표지"/>
      <sheetName val="실행(1)"/>
      <sheetName val="입고장부 (4)"/>
      <sheetName val="화설내"/>
      <sheetName val="배수관토공"/>
      <sheetName val="송우내역서"/>
      <sheetName val="신공항A-9(원가수정)"/>
      <sheetName val="본선토량운반계산서(1)0"/>
      <sheetName val="01AC"/>
      <sheetName val="웅진교-S2"/>
      <sheetName val="실행예산"/>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const."/>
      <sheetName val="품종별-이름"/>
      <sheetName val=" 갑  지 "/>
      <sheetName val="내역(토목)"/>
      <sheetName val="토공정보"/>
      <sheetName val="2"/>
      <sheetName val="두앙"/>
      <sheetName val="아파트건축"/>
      <sheetName val="중동상가"/>
      <sheetName val="MFAB"/>
      <sheetName val="MFRT"/>
      <sheetName val="MPKG"/>
      <sheetName val="MPRD"/>
      <sheetName val="갈현동"/>
      <sheetName val="용산1(해보)"/>
      <sheetName val="전기설계변경"/>
      <sheetName val="통신물량"/>
      <sheetName val="산출목록표"/>
      <sheetName val="수원공"/>
      <sheetName val="과세내역(세부)"/>
      <sheetName val="실행"/>
      <sheetName val="단가조사-1"/>
      <sheetName val="단가조사-2"/>
      <sheetName val="갑지(추정)"/>
      <sheetName val="E총"/>
      <sheetName val="Languages"/>
      <sheetName val="Vari by Vendor"/>
      <sheetName val="DATA-UPS"/>
      <sheetName val="공조기(삭제)"/>
      <sheetName val="EKOG10건축"/>
      <sheetName val="다이꾸"/>
      <sheetName val="wall"/>
      <sheetName val="예산M11A"/>
      <sheetName val="단가비교표_공통1"/>
      <sheetName val="일(4)"/>
      <sheetName val="97 사업추정(WEKI)"/>
      <sheetName val="공종"/>
      <sheetName val="준공평가"/>
      <sheetName val="공통가설"/>
      <sheetName val="예산M12A"/>
      <sheetName val="L형옹벽측구"/>
      <sheetName val="토사(PE)"/>
      <sheetName val="지수"/>
      <sheetName val="3본사"/>
      <sheetName val="공사내역서(을)실행"/>
      <sheetName val="(2)"/>
      <sheetName val="원내역서3"/>
      <sheetName val="3도로"/>
      <sheetName val="101동"/>
      <sheetName val="MEXICO-C"/>
      <sheetName val="성내동"/>
      <sheetName val="소포내역 (2)"/>
      <sheetName val="암거단위"/>
      <sheetName val="2002상반기노임기준"/>
      <sheetName val="업체별기성내역"/>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데이터북"/>
      <sheetName val="조명참고자료"/>
      <sheetName val="세부내역서"/>
      <sheetName val="실행예산서"/>
      <sheetName val="토공산출(주차장)"/>
      <sheetName val="토목공사"/>
      <sheetName val="급명"/>
      <sheetName val="오동"/>
      <sheetName val="대조"/>
      <sheetName val="나한"/>
      <sheetName val="INPUT(덕도방향-시점)"/>
      <sheetName val="BOX 본체"/>
      <sheetName val="연결관암거"/>
      <sheetName val="적격심사표"/>
      <sheetName val="EQT-ESTN"/>
      <sheetName val="평3"/>
      <sheetName val="2.펌프장(사급자재)"/>
      <sheetName val="위성"/>
      <sheetName val="세동별비상"/>
      <sheetName val="적용토목"/>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3.자재비(총괄)"/>
      <sheetName val="세부내역서(전기)"/>
      <sheetName val="변경품셈총괄"/>
      <sheetName val="UR2-Calculation"/>
      <sheetName val="Proposal"/>
      <sheetName val="CC16-내역서"/>
      <sheetName val="PIPING"/>
      <sheetName val="건축토목내역"/>
      <sheetName val="대전-교대(A1-A2)"/>
      <sheetName val="205동"/>
      <sheetName val="현장관리비"/>
      <sheetName val="견적서1"/>
      <sheetName val="골재산출"/>
      <sheetName val="일위산출근거"/>
      <sheetName val="약전닥트"/>
      <sheetName val="건축부하"/>
      <sheetName val="COPING"/>
      <sheetName val="수량산출1"/>
      <sheetName val="승용"/>
      <sheetName val="총괄분 설계서용지"/>
      <sheetName val="공조기"/>
      <sheetName val="기존단가 (2)"/>
      <sheetName val="4)유동표"/>
      <sheetName val="9."/>
      <sheetName val="WING3"/>
      <sheetName val="표층포설및다짐"/>
      <sheetName val="예산서"/>
      <sheetName val="일위대가서식"/>
      <sheetName val="일위대가양식"/>
      <sheetName val="예산내역서"/>
      <sheetName val="5."/>
      <sheetName val="11"/>
      <sheetName val="12."/>
      <sheetName val="14."/>
      <sheetName val="13"/>
      <sheetName val="7."/>
      <sheetName val="8."/>
      <sheetName val="10."/>
      <sheetName val="가공2원도"/>
      <sheetName val="APT"/>
      <sheetName val="대비내역"/>
      <sheetName val="단면"/>
      <sheetName val="제품"/>
      <sheetName val="경비"/>
      <sheetName val="PI蒨9"/>
      <sheetName val="영창26"/>
      <sheetName val="공종목록표"/>
      <sheetName val="4차원가계산서"/>
      <sheetName val="남양구조시험동"/>
      <sheetName val="평가데이터"/>
      <sheetName val="자재테이블"/>
      <sheetName val="내역서적용수량"/>
      <sheetName val="전력구구조물산근"/>
      <sheetName val="내역1"/>
      <sheetName val="일위1"/>
      <sheetName val="소운반"/>
      <sheetName val="공종구간"/>
      <sheetName val="산출0"/>
      <sheetName val="8.PILE  (돌출)"/>
      <sheetName val="오억미만"/>
      <sheetName val="직원자료입력"/>
      <sheetName val="성서방향-교대(A2)"/>
      <sheetName val="청구내역(9807)"/>
      <sheetName val="개소별수량산출"/>
      <sheetName val="Macro3"/>
      <sheetName val="깨기수량"/>
      <sheetName val="우수공"/>
      <sheetName val="맨홀토공수량"/>
      <sheetName val="MixBed"/>
      <sheetName val="CondPol"/>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Cable schedule"/>
      <sheetName val="V-data"/>
      <sheetName val="L-data"/>
      <sheetName val="P-data"/>
      <sheetName val="의정부문예회관변경내역"/>
      <sheetName val="POL6차-PIPING"/>
      <sheetName val="¾Æ»êÃß°¡1220"/>
      <sheetName val="98Áö±Þ°èÈ¹"/>
      <sheetName val="´çÃÊ"/>
      <sheetName val="1.¼³°èÁ¶°Ç"/>
      <sheetName val="Àç·á"/>
      <sheetName val="°¡·ÎµîºÎÇ¥"/>
      <sheetName val="Á¦°æºñÀ²"/>
      <sheetName val="³»¿ª(¼³°è)"/>
      <sheetName val="½Ä»ýºí·°´ÜÀ§¼ö·®"/>
      <sheetName val="Á¤ºÎ³ëÀÓ´Ü°¡"/>
      <sheetName val="Pricelist TAC AB"/>
      <sheetName val="물가정보자료"/>
      <sheetName val="직원동원SCH"/>
      <sheetName val="계획금액"/>
      <sheetName val="공용시설내역"/>
      <sheetName val="실행내역서 "/>
      <sheetName val="萀⅜"/>
      <sheetName val="토공A"/>
      <sheetName val="장비당단가 (1)"/>
      <sheetName val="O＆P"/>
      <sheetName val="결재판(삭제하지말아주세요)"/>
      <sheetName val="본사인상전"/>
      <sheetName val="도급양식"/>
      <sheetName val="단가산출-기,교"/>
      <sheetName val="현금"/>
      <sheetName val="현장"/>
      <sheetName val="Cost bd-&quot;A&quot;"/>
      <sheetName val="IBASE"/>
      <sheetName val="유첨䈀ᅪ"/>
      <sheetName val="토공,기초"/>
      <sheetName val="변경후-SHEET"/>
      <sheetName val="자재 단가표"/>
      <sheetName val="FAB별"/>
      <sheetName val="주간계획"/>
      <sheetName val="선택"/>
      <sheetName val="총괄원가 "/>
      <sheetName val="가CP"/>
      <sheetName val="건축내역서 (경제상무실)"/>
      <sheetName val="DATA 입력부"/>
      <sheetName val="매매"/>
      <sheetName val="전신"/>
      <sheetName val="송전재료비"/>
      <sheetName val="Y_WORK"/>
      <sheetName val="전력"/>
      <sheetName val="토공집계표"/>
      <sheetName val="1.우편집중내역서"/>
      <sheetName val="이름정의"/>
      <sheetName val="초기화면1"/>
      <sheetName val="COL"/>
      <sheetName val="인원"/>
      <sheetName val="TG9504"/>
      <sheetName val="1995년 섹터별 매출"/>
      <sheetName val="ROOF(ALKALI)"/>
      <sheetName val="역T형옹벽(3.0)"/>
      <sheetName val="master(total)"/>
      <sheetName val="실행(ALT1)"/>
      <sheetName val="자재집계"/>
      <sheetName val="타견적(을)"/>
      <sheetName val="지하1층"/>
      <sheetName val="TYPE-A"/>
      <sheetName val="미지급내역"/>
      <sheetName val="인수공규격"/>
      <sheetName val="14_장력조정장치신설"/>
      <sheetName val="15_장력조정장치철거___"/>
      <sheetName val="16_콘주철거(9m)"/>
      <sheetName val="17_지선신설(보통)"/>
      <sheetName val="18_지선신설(v형)"/>
      <sheetName val="19_지선철거"/>
      <sheetName val="20_기중개폐기신설"/>
      <sheetName val="3-1_CB"/>
      <sheetName val="102역사"/>
      <sheetName val="공사비증감"/>
      <sheetName val="2.대외공문"/>
      <sheetName val="ATM기초철가"/>
      <sheetName val="시화점실행"/>
      <sheetName val="식재일위대가"/>
      <sheetName val="CIVIL"/>
      <sheetName val="REACTION芨.헾⿁_x0005__x0000_"/>
      <sheetName val="REACTION鴘E鵜E헾⼼_x0005_"/>
      <sheetName val="7단가"/>
      <sheetName val="LEGEND"/>
      <sheetName val="정산내역"/>
      <sheetName val="#3_일위대가목록"/>
      <sheetName val="#2_일위대가목록"/>
      <sheetName val="약품공급2"/>
      <sheetName val="인수공총괄"/>
      <sheetName val="덕소내역"/>
      <sheetName val="저리조양"/>
      <sheetName val="정화조방수미장"/>
      <sheetName val="tggwan(mac)"/>
      <sheetName val="물량집계"/>
      <sheetName val="실행(표지,갑,을)"/>
      <sheetName val="P-산#1-1(WOWA1)"/>
      <sheetName val="평교-내역"/>
      <sheetName val="DATA 입력란"/>
      <sheetName val="1. 설계조건 2.단면가정 3. 하중계산"/>
      <sheetName val="횡배수관집현황(2공구)"/>
      <sheetName val="역T형"/>
      <sheetName val="개보수공사BM"/>
      <sheetName val="loading"/>
      <sheetName val="Factor"/>
      <sheetName val="w't table"/>
      <sheetName val="Main"/>
      <sheetName val="환율-LIBOR"/>
      <sheetName val="Param"/>
      <sheetName val="Personnaliser..."/>
      <sheetName val="Takt Time"/>
      <sheetName val="간선"/>
      <sheetName val="토공 total"/>
      <sheetName val="입력변수"/>
      <sheetName val="도급"/>
      <sheetName val="개별직종노임단가(2005.1)"/>
      <sheetName val="맨홀수량"/>
      <sheetName val="노임,자재"/>
      <sheetName val="기계경비(맨홀)"/>
      <sheetName val="INMD1198"/>
      <sheetName val="INFG1198"/>
      <sheetName val="표준ፙ렀ᑟ"/>
      <sheetName val="물가대비표"/>
      <sheetName val="캔개발배경"/>
      <sheetName val="시장"/>
      <sheetName val="일정표"/>
      <sheetName val=" 냉각수펌프"/>
      <sheetName val="사다리"/>
      <sheetName val="내역서 "/>
      <sheetName val="부丵〒"/>
      <sheetName val="부司2"/>
      <sheetName val="보호"/>
      <sheetName val="HRSG SMALL07220"/>
      <sheetName val="성남여성복지내역"/>
      <sheetName val="(A)내역서"/>
      <sheetName val="간지"/>
      <sheetName val="내역(전체)"/>
      <sheetName val="기초코徸"/>
      <sheetName val="N頀ᚃ"/>
      <sheetName val="N"/>
      <sheetName val="99년신청"/>
      <sheetName val="MAT"/>
      <sheetName val="경로,구간현황"/>
      <sheetName val="SULKEA"/>
      <sheetName val="물墸᎟鰀"/>
      <sheetName val="화재 탐지_x0005__x0000_"/>
      <sheetName val="가중치"/>
      <sheetName val="01"/>
      <sheetName val="96_x0005__x0000_ø"/>
      <sheetName val="파형강관집계"/>
      <sheetName val="CB"/>
      <sheetName val="CS2"/>
      <sheetName val="조도계산서_(도서)"/>
      <sheetName val="1_설계조건"/>
      <sheetName val="단__가__대__비__표"/>
      <sheetName val="일__위__대__가__목__록"/>
      <sheetName val="90_03실행_"/>
      <sheetName val="3_공통공사대비"/>
      <sheetName val="CHITIET VL-NC-TT -1p"/>
      <sheetName val="TDTKP1"/>
      <sheetName val="Piping Design Data"/>
      <sheetName val="PARAMETER"/>
      <sheetName val="세부내역(직접인건비)"/>
      <sheetName val="단가대조"/>
      <sheetName val="유첨_x0005__x0000_"/>
      <sheetName val="유첨헾】"/>
      <sheetName val="지하"/>
      <sheetName val="일위대가(건축)"/>
      <sheetName val="7.1유효폭"/>
      <sheetName val="자재목록표"/>
      <sheetName val="단중聀"/>
      <sheetName val="사급자재총괄"/>
      <sheetName val="당정동경상이수"/>
      <sheetName val="당정동공통이수"/>
      <sheetName val=" 토목 처리장도급내역서 "/>
      <sheetName val="98수문일위"/>
      <sheetName val="차수"/>
      <sheetName val="예산"/>
      <sheetName val="하도급변경대비표"/>
      <sheetName val="2000용수잠관-수량집계"/>
      <sheetName val="대가목록"/>
      <sheetName val="준공조서"/>
      <sheetName val="貭♘"/>
      <sheetName val="기계실"/>
      <sheetName val="공사내역"/>
      <sheetName val="단양 00 아파트-세부내역"/>
      <sheetName val="노임,재료비"/>
      <sheetName val="과세표준율-2"/>
      <sheetName val="면적분양가"/>
      <sheetName val="분양면적(1123)"/>
      <sheetName val="출력소스"/>
      <sheetName val="성곽내역서"/>
      <sheetName val="16-1"/>
      <sheetName val="현대물량"/>
      <sheetName val="VXXXXXXX"/>
      <sheetName val="기타시설"/>
      <sheetName val="판매시설"/>
      <sheetName val="아파트"/>
      <sheetName val="주민복지관"/>
      <sheetName val="지하주차장"/>
      <sheetName val="구조     ."/>
      <sheetName val="별표 "/>
      <sheetName val="매입세"/>
      <sheetName val="투입(관수_건축)"/>
      <sheetName val="투입(APT500)"/>
      <sheetName val="투입(분당)"/>
      <sheetName val="작성지침서2)"/>
      <sheetName val="투입스케쥴양식"/>
      <sheetName val="투입(APT1200)"/>
      <sheetName val="투입(평촌)"/>
      <sheetName val="투입(APT1000)"/>
      <sheetName val="계약내역서(을지)"/>
      <sheetName val="빗물받이(910-510-410)"/>
      <sheetName val="용수간선"/>
      <sheetName val="유림총괄"/>
      <sheetName val="내역서비교"/>
      <sheetName val="노무비(첨부4-4)"/>
      <sheetName val="변수데이타"/>
      <sheetName val="일반부표"/>
      <sheetName val="집계표(육상)"/>
      <sheetName val="¼ö·®»êÃX"/>
      <sheetName val="壈᎟"/>
      <sheetName val="꣈፺"/>
      <sheetName val="堀᎟"/>
      <sheetName val="¼ö·®»êÃÈ"/>
      <sheetName val="쀀ፐ"/>
      <sheetName val="죈፺"/>
      <sheetName val="잔수량(작성)"/>
      <sheetName val="惈፵"/>
      <sheetName val="︀ᇕ"/>
      <sheetName val="怀፵"/>
      <sheetName val="자단"/>
      <sheetName val="공사착공계"/>
      <sheetName val="주사무실︀ᇕ"/>
      <sheetName val="주사무실ꠀ፺"/>
      <sheetName val="BOX ꠀ፺"/>
      <sheetName val="㗈቎"/>
      <sheetName val="¼ö·®»êÃ¨"/>
      <sheetName val="저፺"/>
      <sheetName val="단  가  垨4奜4睮⿩_x0005_"/>
      <sheetName val="단가조사표"/>
      <sheetName val="설계내역서(기계)"/>
      <sheetName val="아수배전(1회)"/>
      <sheetName val="인건비_조사"/>
      <sheetName val="현장예산"/>
      <sheetName val="전체철근집계"/>
      <sheetName val="제3장 기술업무"/>
      <sheetName val="포장공자재집계표"/>
      <sheetName val="북방3터널"/>
      <sheetName val="3련 B姨#"/>
      <sheetName val="기지국"/>
      <sheetName val="3련 B_x0005__x0000_"/>
      <sheetName val="기성수금(단단위)"/>
      <sheetName val="원가매출(단단위)"/>
      <sheetName val="기간등록"/>
      <sheetName val="산근"/>
      <sheetName val="적용건축"/>
      <sheetName val="설치 일위대가(4԰_x0000_缀_x0000__x0000__x0000_"/>
      <sheetName val="프로젝트"/>
      <sheetName val="콘_재료분리(1)"/>
      <sheetName val="대로근거"/>
      <sheetName val="단위중량"/>
      <sheetName val="0217상가미분양자산"/>
      <sheetName val="SKETCH"/>
      <sheetName val="배수문수량산출(3)"/>
      <sheetName val="일위_파일"/>
      <sheetName val="CALCULATION"/>
      <sheetName val="working load at the btm ft."/>
      <sheetName val="stability check"/>
      <sheetName val="design criteria"/>
      <sheetName val="INDEX"/>
      <sheetName val="15100"/>
      <sheetName val="2터널시점"/>
      <sheetName val="BOQ-Summary_Form A1"/>
      <sheetName val="BOQ-Summary_Form A2"/>
      <sheetName val="BOQ-Summary_Form A3"/>
      <sheetName val="Attachment_A"/>
      <sheetName val="elect QC"/>
      <sheetName val="Quezon"/>
      <sheetName val="bulcan"/>
      <sheetName val="Bulacan"/>
      <sheetName val="자재비"/>
      <sheetName val="10현장조직"/>
      <sheetName val="3-1-12"/>
      <sheetName val="3-1-3"/>
      <sheetName val="단가산출1"/>
      <sheetName val="21301동"/>
      <sheetName val="금긋기 및 절단"/>
      <sheetName val="TB-내역서"/>
      <sheetName val="Instruction"/>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교육종류"/>
      <sheetName val="2.2.2입적표"/>
      <sheetName val="주beam"/>
      <sheetName val="평균높이산출근거"/>
      <sheetName val="왕십리방향"/>
      <sheetName val="TYPE1"/>
      <sheetName val="철근량"/>
      <sheetName val="자금청구"/>
      <sheetName val="단가(반정1교-원주)"/>
      <sheetName val="Ⅴ-2.공종별내역"/>
      <sheetName val="가로등제어반 설치공사(수량)"/>
      <sheetName val="영동(D)"/>
      <sheetName val="매입세율"/>
      <sheetName val="전기혼잡제경비(45)"/>
      <sheetName val="내역."/>
      <sheetName val="부대"/>
      <sheetName val="4.일위대가목차"/>
      <sheetName val="안양1공구_건축"/>
      <sheetName val="적격점수&lt;300억미만&gt;"/>
      <sheetName val="방배동내역(리라)"/>
      <sheetName val="부대공사총괄"/>
      <sheetName val="건축공사집계표"/>
      <sheetName val="방배동내역 (총괄)"/>
      <sheetName val="공사수행방안"/>
      <sheetName val="³²¾ç½ÃÀÛµ¿ÀÚ105³ë65±_x0000__x0000__x0005__x0000_慀ȡ_x0000__x0000__x0000_"/>
      <sheetName val="교대시점"/>
      <sheetName val="전신환매도徸"/>
      <sheetName val="공통비"/>
      <sheetName val="공사설계서"/>
      <sheetName val="견적서(대외) (2)"/>
      <sheetName val="OZ049E"/>
      <sheetName val="입력"/>
      <sheetName val="층"/>
      <sheetName val="배수내역(총수량)"/>
      <sheetName val="음봉방향"/>
      <sheetName val="자료(통합)"/>
      <sheetName val="발주내역"/>
      <sheetName val="단위량당중기"/>
      <sheetName val="대포2교접속"/>
      <sheetName val="일반전기C"/>
      <sheetName val="POOM_MOTO"/>
      <sheetName val="참조"/>
      <sheetName val="96수출"/>
      <sheetName val="시운전연료"/>
      <sheetName val="예산조서(︀ᇕ԰"/>
      <sheetName val="5.공종별尜_x0013_層_x0013_闰"/>
      <sheetName val="과세면세표"/>
      <sheetName val="인제내역"/>
      <sheetName val="사통"/>
      <sheetName val="96작생능"/>
      <sheetName val="현장지䀀ኀ㠀ኃ"/>
      <sheetName val="건축원가"/>
      <sheetName val="집계(세부총괄)"/>
      <sheetName val="대,유,램"/>
      <sheetName val="basic"/>
      <sheetName val="BOX(1.5X1.5)"/>
      <sheetName val="설계기준"/>
      <sheetName val="관리,부대비"/>
      <sheetName val="총괄-1"/>
      <sheetName val="물가"/>
      <sheetName val="기초및구체공"/>
      <sheetName val="삼보지질"/>
      <sheetName val="7.전산해석결과"/>
      <sheetName val="4.하중"/>
      <sheetName val="우각부검토"/>
      <sheetName val="특수선일위대가"/>
      <sheetName val="인공(100P,배선반)"/>
      <sheetName val="홈통받이수량"/>
      <sheetName val="공통가설공사"/>
      <sheetName val="설내역서 "/>
      <sheetName val="H PILE수량"/>
      <sheetName val="용소리교"/>
      <sheetName val="기본"/>
      <sheetName val="단위집계표"/>
      <sheetName val="기성내역서표지"/>
      <sheetName val="2000년하반기"/>
      <sheetName val="견적대비표"/>
      <sheetName val="건축내역(진해석동)"/>
      <sheetName val="Data2"/>
      <sheetName val="화해(함평)"/>
      <sheetName val="화해(장성)"/>
      <sheetName val="출력-내역서"/>
      <sheetName val="AS포장복구_"/>
      <sheetName val="부서현황"/>
      <sheetName val="★도급내역"/>
      <sheetName val="2BOX본체"/>
      <sheetName val="설-원가"/>
      <sheetName val="중간부"/>
      <sheetName val="물가변동잔여물량세부내역서"/>
      <sheetName val="내역(중앙)"/>
      <sheetName val="내역(창신)"/>
      <sheetName val="신규(방류시설)"/>
      <sheetName val="현금흐름"/>
      <sheetName val="공사진행"/>
      <sheetName val="__MAIN"/>
      <sheetName val="소방"/>
      <sheetName val="덤프트럭계수"/>
      <sheetName val="카메라"/>
      <sheetName val="현장별계약현황('98.10.31)"/>
      <sheetName val="사급자재"/>
      <sheetName val="날개벽(TYPE1)"/>
      <sheetName val="적용단위길이"/>
      <sheetName val="피벗테이블데이터분석"/>
      <sheetName val="일반맨홀수량집계"/>
      <sheetName val="단락전류-A"/>
      <sheetName val="DPRKMHDT"/>
      <sheetName val="hvac내역서(제어동)"/>
      <sheetName val="공사기본자료"/>
      <sheetName val="유기공정"/>
      <sheetName val="철근량 검토"/>
      <sheetName val="장문교(대전)"/>
      <sheetName val="22단가(철完9"/>
      <sheetName val="전기공사"/>
      <sheetName val="지질조사"/>
      <sheetName val="하중산정"/>
      <sheetName val="열린교실"/>
      <sheetName val="수량이동"/>
      <sheetName val="J01"/>
      <sheetName val="집수정"/>
      <sheetName val="구조물터파기수량집계"/>
      <sheetName val="배수공 시멘트 및 골재량 산출"/>
      <sheetName val="합의경상"/>
      <sheetName val="단면瑌)"/>
      <sheetName val="BEND LOSS"/>
      <sheetName val="총체보활공정표"/>
      <sheetName val="T1"/>
      <sheetName val="단가결정"/>
      <sheetName val="신표지1"/>
      <sheetName val="판"/>
      <sheetName val="Front"/>
      <sheetName val="1.취수장"/>
      <sheetName val="상-교대(A1-A2)"/>
      <sheetName val="하중계산"/>
      <sheetName val="STBOX"/>
      <sheetName val="SRC-B3U2"/>
      <sheetName val="금액"/>
      <sheetName val="첨부1"/>
      <sheetName val="3.하중산정4.지지력"/>
      <sheetName val="13LPMCC"/>
      <sheetName val="PART_DISCOUNT"/>
      <sheetName val="적점"/>
      <sheetName val="기준액"/>
      <sheetName val="교량하부공"/>
      <sheetName val="본체"/>
      <sheetName val="공사비총괄표"/>
      <sheetName val="결합부검토"/>
      <sheetName val="재료표"/>
      <sheetName val="969910( R)"/>
      <sheetName val="금액결揄"/>
      <sheetName val="공사비 내역"/>
      <sheetName val="매입내역 "/>
      <sheetName val="거래처별지출내역"/>
      <sheetName val="제잡비"/>
      <sheetName val="T13(P68~72,78)"/>
      <sheetName val="2000_x0005__x0000__x0000_"/>
      <sheetName val="모델링"/>
      <sheetName val="EUPDAT2"/>
      <sheetName val="와동25-3(변경)"/>
      <sheetName val="기계"/>
      <sheetName val="°úÃµMAIN"/>
      <sheetName val="ÅÍ³ÎÁ¶µµ"/>
      <sheetName val="1.¼³°è±âÁØ"/>
      <sheetName val="3Â÷¼³°è"/>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변경서식"/>
      <sheetName val="MACRO(전선관)"/>
      <sheetName val="T6-6(2)"/>
      <sheetName val="시가지우회도로공내역서"/>
      <sheetName val="견적사양비교표"/>
      <sheetName val="㩷"/>
      <sheetName val="렀ⵘ"/>
      <sheetName val="֭_x0000_"/>
      <sheetName val="Recovered_Sheet1"/>
      <sheetName val="원가상세내역"/>
      <sheetName val="2004경영(비목별)"/>
      <sheetName val="2004경영"/>
      <sheetName val="단가및재료비"/>
      <sheetName val="CAT_5"/>
      <sheetName val="입찰보Ⳡ"/>
      <sheetName val="자재표"/>
      <sheetName val="총(철거)"/>
      <sheetName val="현황산출서"/>
      <sheetName val="RangeObject"/>
      <sheetName val="분뇨"/>
      <sheetName val="H-pile(250x250)"/>
      <sheetName val="H-pile(298x299)"/>
      <sheetName val="쌍송교"/>
      <sheetName val="방음벽기초(H_xd8d4_ㆂᰀㆃ"/>
      <sheetName val="안정검토(온1)"/>
      <sheetName val="설계개요"/>
      <sheetName val="일위대가(원본)"/>
      <sheetName val="입찰준비계획안(부대)"/>
      <sheetName val="입찰준비계획안(외주)"/>
      <sheetName val="입찰준비계획안(기타견적)"/>
      <sheetName val="장항선4공구직접비집계"/>
      <sheetName val="공사기본내용입력"/>
      <sheetName val="1을"/>
      <sheetName val="원하도급내역서(당초)"/>
      <sheetName val="전체_1설계"/>
      <sheetName val="심사공종"/>
      <sheetName val="유효폭의 계산"/>
      <sheetName val="b_balju"/>
      <sheetName val="총공사비"/>
      <sheetName val="카렌스센터계량기설치공사"/>
      <sheetName val="C.배수관공"/>
      <sheetName val="단가비교표 (계측제어)"/>
      <sheetName val="YES-T"/>
      <sheetName val="흄관수량"/>
      <sheetName val="주재료비"/>
      <sheetName val="설계요율"/>
      <sheetName val="4.전기"/>
      <sheetName val="공사준공계"/>
      <sheetName val="준공검사보고서"/>
      <sheetName val="TYPE-U800"/>
      <sheetName val="VENDOR LIST"/>
      <sheetName val="일위대가-1"/>
      <sheetName val="일_x0007__x0006__x0003__x0004__x0007_"/>
      <sheetName val="_x0000__x0005__x0000__x0004__x0000__x0008__x0000__x0005__x0000__x0008_"/>
      <sheetName val="도장수량(하1)"/>
      <sheetName val="견적대비 견적서"/>
      <sheetName val="업체별 금액"/>
      <sheetName val="참조용쉬트"/>
      <sheetName val="청구서"/>
      <sheetName val="공동_집계표"/>
      <sheetName val="분담_집계표"/>
      <sheetName val="분담_대보"/>
      <sheetName val="분담_DB"/>
      <sheetName val="공사원가"/>
      <sheetName val="新철폐복2"/>
      <sheetName val="新철폐복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refreshError="1"/>
      <sheetData sheetId="340" refreshError="1"/>
      <sheetData sheetId="341"/>
      <sheetData sheetId="342"/>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sheetData sheetId="361"/>
      <sheetData sheetId="362"/>
      <sheetData sheetId="363" refreshError="1"/>
      <sheetData sheetId="364" refreshError="1"/>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refreshError="1"/>
      <sheetData sheetId="393"/>
      <sheetData sheetId="394"/>
      <sheetData sheetId="395"/>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refreshError="1"/>
      <sheetData sheetId="547" refreshError="1"/>
      <sheetData sheetId="548" refreshError="1"/>
      <sheetData sheetId="549" refreshError="1"/>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sheetData sheetId="1065"/>
      <sheetData sheetId="1066"/>
      <sheetData sheetId="1067" refreshError="1"/>
      <sheetData sheetId="1068" refreshError="1"/>
      <sheetData sheetId="1069" refreshError="1"/>
      <sheetData sheetId="1070" refreshError="1"/>
      <sheetData sheetId="1071" refreshError="1"/>
      <sheetData sheetId="1072" refreshError="1"/>
      <sheetData sheetId="1073"/>
      <sheetData sheetId="1074"/>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sheetData sheetId="1376"/>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sheetData sheetId="2034" refreshError="1"/>
      <sheetData sheetId="2035" refreshError="1"/>
      <sheetData sheetId="2036" refreshError="1"/>
      <sheetData sheetId="2037" refreshError="1"/>
      <sheetData sheetId="2038"/>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가격대비"/>
      <sheetName val="배관산출"/>
      <sheetName val="laroux"/>
      <sheetName val="도담구내 개소별 명세"/>
      <sheetName val="봉양~조차장간고하개명(신설)"/>
      <sheetName val="인건-측정"/>
      <sheetName val="을02"/>
      <sheetName val="코드일람표2001년10월"/>
      <sheetName val="RE9604"/>
      <sheetName val="#REF"/>
      <sheetName val="전기2005"/>
      <sheetName val="요율"/>
      <sheetName val="공사원가계산서"/>
      <sheetName val="약품공급2"/>
      <sheetName val="터널대가"/>
      <sheetName val="A LINE"/>
      <sheetName val="자재단가"/>
      <sheetName val="건축내역"/>
      <sheetName val="내역서 (을)"/>
      <sheetName val="점검총괄"/>
      <sheetName val="잡철물"/>
      <sheetName val="집계표2"/>
      <sheetName val="품셈"/>
      <sheetName val="손익분석"/>
      <sheetName val="직노"/>
      <sheetName val="Macro(전선)"/>
      <sheetName val="옥외1"/>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예산조서(전송)"/>
      <sheetName val="노임단가표"/>
      <sheetName val="EJ"/>
      <sheetName val="2000노임기준"/>
      <sheetName val="시중노임단가"/>
      <sheetName val="일위목록"/>
      <sheetName val="내역서1"/>
      <sheetName val="갑지"/>
      <sheetName val="수량산출서"/>
      <sheetName val="정렬"/>
      <sheetName val="일위대가 집계표"/>
      <sheetName val="노임"/>
      <sheetName val="전기일위목록"/>
      <sheetName val="401"/>
      <sheetName val="원가계산서"/>
      <sheetName val="노임단가"/>
      <sheetName val="재료값"/>
      <sheetName val="일위대가"/>
      <sheetName val="교통대책내역"/>
      <sheetName val="일위대가목차"/>
      <sheetName val="자재목록표"/>
      <sheetName val="집계표"/>
      <sheetName val="견적대비"/>
      <sheetName val="을부담운반비"/>
      <sheetName val="일위"/>
      <sheetName val="암거 제원표"/>
      <sheetName val="전기내역서(총계)"/>
      <sheetName val="원가총괄"/>
      <sheetName val="자재단가표"/>
      <sheetName val="일위산출"/>
      <sheetName val="단가비교"/>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진명견적"/>
      <sheetName val="찬호전자"/>
      <sheetName val="동영견적"/>
      <sheetName val="서울 AV"/>
      <sheetName val="진명견적(2)"/>
      <sheetName val="동영견적 (2)"/>
      <sheetName val="서울 AV (2)"/>
      <sheetName val="찬호전자 (2)"/>
      <sheetName val="0413전산본부"/>
      <sheetName val="일위대가"/>
      <sheetName val="부하LOAD"/>
      <sheetName val="전기공사일위대가"/>
      <sheetName val="내역서"/>
      <sheetName val="CONCRETE"/>
      <sheetName val="Sheet1"/>
      <sheetName val="전기품산출"/>
      <sheetName val="요율"/>
      <sheetName val="산출금액내역"/>
      <sheetName val="제조노임"/>
      <sheetName val="CO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CCTV (장안3한중)-참고용"/>
      <sheetName val="외함-참고용"/>
      <sheetName val="1. 원가계산서(총공사비)"/>
      <sheetName val="설계서용지"/>
      <sheetName val="원가계산서"/>
      <sheetName val="1.기자재 집계표 (2)"/>
      <sheetName val="1.1 감시제어설비"/>
      <sheetName val="1.2 중앙감시반"/>
      <sheetName val="1.3 현장계측설비"/>
      <sheetName val="1.1.5 실험설비"/>
      <sheetName val="2.1 중계TMTC"/>
      <sheetName val="2.2 현장계측설비"/>
      <sheetName val="2.3 중계CCTV"/>
      <sheetName val="3.1 성황2 중계TMTC"/>
      <sheetName val="3.2 성황2 현장계측설비"/>
      <sheetName val="3.3 성황2  중계CCTV"/>
      <sheetName val="4.1 황금1 중계TMTC"/>
      <sheetName val="4.2 황금1 현장계측설비"/>
      <sheetName val="4.3 황금1 중계CCTV"/>
      <sheetName val="인테리어자재비"/>
      <sheetName val="일위대가"/>
      <sheetName val="물가"/>
      <sheetName val="설치공사"/>
      <sheetName val="조명율표"/>
      <sheetName val="인테리어 자재(1안)"/>
      <sheetName val="제조노임"/>
    </sheetNames>
    <definedNames>
      <definedName name="조건_입력"/>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착공계"/>
      <sheetName val="현장대리인계"/>
      <sheetName val="현장대리인위임장"/>
      <sheetName val="공사감독위임장"/>
      <sheetName val="공사감독위임장 (2)"/>
      <sheetName val="공사감독위임장 (3)"/>
      <sheetName val="감독각서"/>
      <sheetName val="감독각서 (2)"/>
      <sheetName val="감독각서 (3)"/>
      <sheetName val="현장대리인각서"/>
      <sheetName val="예정공정표"/>
      <sheetName val="공사준공계"/>
      <sheetName val="준공검사신청서"/>
      <sheetName val="준공검사원"/>
      <sheetName val="수도증"/>
      <sheetName val="공사준공여비내역서 (3)"/>
      <sheetName val="준공검사보고서"/>
      <sheetName val="준공조서"/>
      <sheetName val="준공관급자재조서"/>
      <sheetName val="준공발생품조서"/>
      <sheetName val="사진첩표지 (2)"/>
      <sheetName val="사진첩외부세로"/>
      <sheetName val="공사착공계2"/>
      <sheetName val="안전관리자지정계"/>
      <sheetName val="품질시험요원지정계"/>
      <sheetName val="환경관리지정계"/>
      <sheetName val="기술담당지정계"/>
      <sheetName val="서식 제34호"/>
      <sheetName val="서식 제35호"/>
      <sheetName val="서식 제36호"/>
      <sheetName val="서식 제37호"/>
      <sheetName val="서식 제38호"/>
      <sheetName val="서식 제39호"/>
      <sheetName val="서식 제40호"/>
      <sheetName val="서식 제41호"/>
      <sheetName val="서식 제42호"/>
      <sheetName val="서식 제43호"/>
      <sheetName val="서식 제44호"/>
      <sheetName val="서식 제45호"/>
      <sheetName val="서식 제46호 "/>
      <sheetName val="서식 제47호 "/>
      <sheetName val="서식 제48호 "/>
      <sheetName val="서식 제49호"/>
      <sheetName val="서식 제50호"/>
      <sheetName val="서식 제51호"/>
      <sheetName val="서식 제52호"/>
      <sheetName val="서식 제53호"/>
      <sheetName val="서식 제54호"/>
      <sheetName val="서식 제55호"/>
      <sheetName val="서식 제56호"/>
      <sheetName val="서식 제57호"/>
      <sheetName val="서식 제58호"/>
      <sheetName val="서식 제59호"/>
      <sheetName val="서식 제60호"/>
      <sheetName val="서식 제61호"/>
      <sheetName val="서식 제62호"/>
      <sheetName val="서식 제63호"/>
      <sheetName val="서식 제64호"/>
      <sheetName val="서식 제65호"/>
      <sheetName val="서식 제66호"/>
      <sheetName val="서식 제67호"/>
      <sheetName val="서식 제68호"/>
      <sheetName val="서식 제69호"/>
      <sheetName val="서식 제70호"/>
      <sheetName val="서식 제71호"/>
      <sheetName val="서식 제72호"/>
      <sheetName val="서식 제73호"/>
      <sheetName val="서식 제74호"/>
      <sheetName val="서식 제75호"/>
      <sheetName val="서식 제76호"/>
      <sheetName val="서식 제77호"/>
      <sheetName val="서식 제78호"/>
      <sheetName val="서식 제79호"/>
      <sheetName val="서식 제80호"/>
      <sheetName val="서식 제81호"/>
      <sheetName val="서식 제82호"/>
      <sheetName val="서식 제83호"/>
      <sheetName val="서식 제84호"/>
      <sheetName val="(서식 제85호)"/>
      <sheetName val="(서식 제86호)"/>
      <sheetName val="(서식 제87호)"/>
      <sheetName val="서식 제88호"/>
      <sheetName val="(서식 제89호)"/>
      <sheetName val="서식 제90호"/>
      <sheetName val="서식 제91호"/>
      <sheetName val="서식 제92호"/>
      <sheetName val="서식 제93호"/>
      <sheetName val="서식 제94호"/>
      <sheetName val="서식 제95호"/>
      <sheetName val="서식 제96호"/>
      <sheetName val="서식 제97호"/>
      <sheetName val="서식 제98호"/>
      <sheetName val="서식 제99호"/>
      <sheetName val="서식 제100호"/>
      <sheetName val="서식 제101호"/>
      <sheetName val="서식 제102호"/>
      <sheetName val="서식 제103호"/>
      <sheetName val="서식 제104호"/>
      <sheetName val="서식 제105호"/>
      <sheetName val="서식 제106호"/>
      <sheetName val="서식 제107호"/>
      <sheetName val="서식 제108호"/>
      <sheetName val="서식 제109호"/>
      <sheetName val="서식 제110호"/>
      <sheetName val="서식 제111호"/>
      <sheetName val="서식 제112호"/>
      <sheetName val="서식 제113호"/>
      <sheetName val="서식 제114호"/>
      <sheetName val="서식 제115호"/>
      <sheetName val="서식 제116호"/>
      <sheetName val="서식 제117호"/>
      <sheetName val="서식 제118호"/>
      <sheetName val="서식 제119호"/>
      <sheetName val="서식 제120호"/>
      <sheetName val="서식 제121호"/>
      <sheetName val="서식 제122호"/>
      <sheetName val="조명율표"/>
      <sheetName val="쌍용전철변전소외 9개소 변전설비 보수공사"/>
      <sheetName val="봉양~조차장간고하개명(신설)"/>
      <sheetName val="도담구내 개소별 명세"/>
      <sheetName val="VXXXXXX"/>
      <sheetName val="정산조서(피암T)"/>
      <sheetName val="공사감독명령서"/>
      <sheetName val="감독각서(3)"/>
      <sheetName val="준공조서(피암터널)"/>
      <sheetName val="관급자재조서(피암터널)"/>
      <sheetName val="준공발생품조서(피암터널)"/>
      <sheetName val="준공여비내역서(피암터널)"/>
      <sheetName val="청제공기구(피암터널)"/>
      <sheetName val="준공조서(구학-봉양)"/>
      <sheetName val="관급자재조서(구학-봉양)"/>
      <sheetName val="준공발생품조서(구학-봉양)"/>
      <sheetName val="준공여비내역서(구학~봉양)"/>
      <sheetName val="청제공기구사용(구학봉양)"/>
      <sheetName val="정산조서(신동가도교)"/>
      <sheetName val="준공조서(신동가도교)"/>
      <sheetName val="준공여비내역서(신동가도교)"/>
      <sheetName val="제각비산출(신동가도교)"/>
      <sheetName val="준공관급자재조서(신동가도교)"/>
      <sheetName val="준공발생조서(신동가도교)"/>
      <sheetName val="공사준공여비내역서(송학과선교)"/>
      <sheetName val="공사준공여비내역서"/>
      <sheetName val="Sheet3"/>
      <sheetName val="준공관급자재조서(송학과선교)"/>
      <sheetName val="준공조서(동막과선교)"/>
      <sheetName val="정산조서(동막과선교)"/>
      <sheetName val="준공여비내역서(동막과선교)"/>
      <sheetName val="준공관급자재조서(동막과선교)"/>
      <sheetName val="준공발생품조서(동막과선교)"/>
      <sheetName val="제각비산출기초(동막과선교)"/>
      <sheetName val="제각비 산출 근거"/>
      <sheetName val="서식 제85호"/>
      <sheetName val="서식 제86호"/>
      <sheetName val="서식 제87호"/>
      <sheetName val="서식 제89호"/>
      <sheetName val="준공정산"/>
      <sheetName val="옥외등신설"/>
      <sheetName val="저케CV22신설"/>
      <sheetName val="저케CV38신설"/>
      <sheetName val="저케CV8신설"/>
      <sheetName val="접지3종"/>
      <sheetName val="전철"/>
      <sheetName val="총괄표"/>
      <sheetName val="중강당 내역"/>
      <sheetName val="어룡"/>
      <sheetName val="입찰안"/>
      <sheetName val="자료"/>
      <sheetName val="3.내역서"/>
      <sheetName val="공정표(제4차)"/>
      <sheetName val="신축(단위)"/>
      <sheetName val="노면표시-조"/>
      <sheetName val="기초자료입력"/>
      <sheetName val="아파트"/>
      <sheetName val="당진1,2호기전선관설치및접지4차공사내역서-을지"/>
      <sheetName val="을부담운반비"/>
      <sheetName val="조명일위"/>
      <sheetName val="N賃率-職"/>
      <sheetName val="약품공급2"/>
      <sheetName val="101동"/>
      <sheetName val="Macro(차단기)"/>
      <sheetName val="FAX"/>
      <sheetName val="내역서1"/>
      <sheetName val="시공자감리자"/>
      <sheetName val="날짜체크"/>
      <sheetName val="공사비예산서"/>
      <sheetName val="집수정토공"/>
      <sheetName val="내역서"/>
      <sheetName val="원가계산서"/>
      <sheetName val="예산조서(전송)"/>
      <sheetName val="시중노임단가"/>
      <sheetName val="2000년1차"/>
      <sheetName val="2000전체분"/>
      <sheetName val="자재단가"/>
      <sheetName val="참고"/>
      <sheetName val="22전선(P)"/>
      <sheetName val="22전선(L)"/>
      <sheetName val="22전선(R)"/>
      <sheetName val="내역전기"/>
      <sheetName val="품셈TABLE"/>
      <sheetName val="접지수량"/>
      <sheetName val="총괄내역서"/>
      <sheetName val="전동기"/>
      <sheetName val="단가입력창"/>
      <sheetName val="공종단가표 "/>
      <sheetName val="데이타"/>
      <sheetName val="식재인부"/>
      <sheetName val="48일위"/>
      <sheetName val="48수량"/>
      <sheetName val="49일위"/>
      <sheetName val="22일위"/>
      <sheetName val="49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예산내역표지"/>
      <sheetName val="내역서(CCTV)"/>
      <sheetName val="수량계산서"/>
      <sheetName val="가격비교"/>
      <sheetName val="노무비산출근거"/>
      <sheetName val="일위대가표"/>
      <sheetName val="공사착공계"/>
      <sheetName val="내역서"/>
      <sheetName val="조명율표"/>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재료계산서"/>
      <sheetName val="설계계산"/>
      <sheetName val="봉암총"/>
      <sheetName val="지급"/>
      <sheetName val="내역"/>
      <sheetName val="한전"/>
      <sheetName val="노임"/>
      <sheetName val="99하노임"/>
      <sheetName val="도면"/>
      <sheetName val="상수도갑지"/>
      <sheetName val="상수도을지"/>
      <sheetName val="물가대비표"/>
      <sheetName val="요율"/>
      <sheetName val="인건비 "/>
      <sheetName val="설계명세서"/>
      <sheetName val="데이타"/>
      <sheetName val="DATE"/>
      <sheetName val="A 견적"/>
      <sheetName val="내역서1"/>
      <sheetName val="기계경비(시간당)"/>
      <sheetName val="일위대가 "/>
      <sheetName val="MOTOR"/>
      <sheetName val="공사착공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노 무 비"/>
      <sheetName val="기계경비"/>
      <sheetName val="재 료 비"/>
      <sheetName val="산출근거서양식"/>
      <sheetName val="내역"/>
      <sheetName val="내역서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콘크리트"/>
      <sheetName val="철근"/>
      <sheetName val="거푸집"/>
      <sheetName val="기타"/>
      <sheetName val="노 무 비"/>
      <sheetName val="102역사"/>
      <sheetName val="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가격대비"/>
      <sheetName val="배관산출"/>
      <sheetName val="laroux"/>
      <sheetName val="갑지들"/>
      <sheetName val="총괄표"/>
      <sheetName val="원가계산서"/>
      <sheetName val="공사착공계"/>
      <sheetName val="노 무 비"/>
    </sheetNames>
    <sheetDataSet>
      <sheetData sheetId="0"/>
      <sheetData sheetId="1"/>
      <sheetData sheetId="2"/>
      <sheetData sheetId="3" refreshError="1"/>
      <sheetData sheetId="4"/>
      <sheetData sheetId="5"/>
      <sheetData sheetId="6"/>
      <sheetData sheetId="7" refreshError="1"/>
      <sheetData sheetId="8"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
      <sheetName val="수정내역"/>
      <sheetName val="일위대가표"/>
      <sheetName val="일위대가"/>
      <sheetName val="실행내역"/>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XXXXXX"/>
      <sheetName val="VXXX"/>
      <sheetName val="진짜내역"/>
      <sheetName val="전시원"/>
      <sheetName val="전시내"/>
      <sheetName val="Sheet1"/>
      <sheetName val="Sheet2"/>
      <sheetName val="Sheet3"/>
      <sheetName val="표"/>
      <sheetName val="목"/>
      <sheetName val="설 (3)"/>
      <sheetName val="설 (2)"/>
      <sheetName val="설"/>
      <sheetName val="일"/>
      <sheetName val="일집표"/>
      <sheetName val="일위표"/>
      <sheetName val="수표"/>
      <sheetName val="총집"/>
      <sheetName val="원가"/>
      <sheetName val="집계표"/>
      <sheetName val="제작총집계표"/>
      <sheetName val="총경기장별내역서(10-11)"/>
      <sheetName val="경기장별내역서(12-107)"/>
      <sheetName val="내역서"/>
      <sheetName val="단가산출서"/>
      <sheetName val="중기사용료"/>
      <sheetName val="재료단가"/>
      <sheetName val="노임단가"/>
      <sheetName val="내역"/>
      <sheetName val="#REF"/>
      <sheetName val="기본일위"/>
      <sheetName val="J直材4"/>
      <sheetName val="I一般比"/>
      <sheetName val="재료"/>
      <sheetName val="기본단가표"/>
      <sheetName val="현장"/>
      <sheetName val="단가조사"/>
      <sheetName val="식재인부"/>
      <sheetName val="교통대책내역"/>
      <sheetName val="MAIN_TABLE"/>
      <sheetName val="백암비스타내역"/>
      <sheetName val="KKK"/>
      <sheetName val="101동"/>
      <sheetName val="2000년1차"/>
      <sheetName val="2000전체분"/>
      <sheetName val="영창26"/>
      <sheetName val="건축내역"/>
      <sheetName val="골재산출"/>
      <sheetName val="출자한도"/>
      <sheetName val="3BL공동구 수량"/>
      <sheetName val="자료"/>
      <sheetName val="예산M11A"/>
      <sheetName val="공사개요(서광주)"/>
      <sheetName val="일대-1"/>
      <sheetName val="기초자료"/>
      <sheetName val="공사비총괄표"/>
      <sheetName val="적용토목"/>
      <sheetName val="설직재-1"/>
      <sheetName val="N賃率-職"/>
      <sheetName val="산근"/>
      <sheetName val="산출근거"/>
      <sheetName val="금액내역서"/>
      <sheetName val="총괄표"/>
      <sheetName val="차수공개요"/>
      <sheetName val="경산"/>
      <sheetName val="대공종"/>
      <sheetName val="산출내역서"/>
      <sheetName val="스포회원매출"/>
      <sheetName val="철탑공사"/>
      <sheetName val="조명율표"/>
      <sheetName val="토공(우물통,기타) "/>
      <sheetName val="실행"/>
      <sheetName val="Customer Databas"/>
      <sheetName val="노임"/>
      <sheetName val="교각별철근수량집계표"/>
      <sheetName val="당초"/>
      <sheetName val="5공철탑검토표"/>
      <sheetName val="4공철탑검토"/>
      <sheetName val="NYS"/>
      <sheetName val="CTEMCOST"/>
      <sheetName val="단중표"/>
      <sheetName val="지질조사"/>
      <sheetName val="코드표"/>
      <sheetName val="본공사"/>
      <sheetName val="기초내역서"/>
      <sheetName val="수량산출"/>
      <sheetName val="대가목록표"/>
      <sheetName val="요율"/>
      <sheetName val="갑지"/>
      <sheetName val="위생설비"/>
      <sheetName val="본체"/>
      <sheetName val="갑지(추정)"/>
      <sheetName val="Sheet5"/>
      <sheetName val="자재단가"/>
      <sheetName val="LF자재단가"/>
      <sheetName val="AIR SHOWER(3인용)"/>
      <sheetName val="설계서"/>
      <sheetName val="단가산출"/>
      <sheetName val="RE9604"/>
      <sheetName val="노무비"/>
      <sheetName val="식생블럭단위수량"/>
      <sheetName val="6PILE  (돌출)"/>
      <sheetName val="asd"/>
      <sheetName val="특외대"/>
      <sheetName val="도급기성"/>
      <sheetName val="설비단가표"/>
      <sheetName val="데이타"/>
      <sheetName val="DATA"/>
      <sheetName val="물가자료"/>
      <sheetName val="견적서"/>
      <sheetName val="48전력선로일위"/>
      <sheetName val="율촌법률사무소2내역"/>
      <sheetName val="재료비노무비"/>
      <sheetName val="중기"/>
      <sheetName val="원가계산서"/>
      <sheetName val="102역사"/>
      <sheetName val="일위대가목차"/>
      <sheetName val="예산"/>
      <sheetName val="연부97-1"/>
      <sheetName val="조건표"/>
      <sheetName val="자갈,시멘트,모래산출"/>
      <sheetName val="공정율"/>
      <sheetName val="pldt"/>
      <sheetName val="건집"/>
      <sheetName val="건축"/>
      <sheetName val="기설집"/>
      <sheetName val="설집"/>
      <sheetName val="식재수량표"/>
      <sheetName val="총괄"/>
      <sheetName val="집계"/>
      <sheetName val="공량집"/>
      <sheetName val="단가"/>
      <sheetName val="배부율"/>
      <sheetName val="완성1"/>
      <sheetName val="완성2"/>
      <sheetName val="산재비율"/>
      <sheetName val="안전비율"/>
      <sheetName val="일반비율"/>
      <sheetName val="공량"/>
      <sheetName val="VXXXXX"/>
      <sheetName val="적용대가"/>
      <sheetName val="지수내역"/>
      <sheetName val="노(97.1,97.9,98.1)"/>
      <sheetName val="기술부대조건"/>
      <sheetName val="교수설계"/>
      <sheetName val="원가 (2)"/>
      <sheetName val="오수공수량집계표"/>
      <sheetName val="지하"/>
      <sheetName val="Sheet6"/>
      <sheetName val="LEGEND"/>
      <sheetName val="단가표"/>
      <sheetName val="노 무 비"/>
      <sheetName val="공사직종별노임"/>
      <sheetName val=" HIT-&gt;HMC 견적(3900)"/>
      <sheetName val="견적"/>
      <sheetName val="토공 total"/>
      <sheetName val="노임,재료비"/>
      <sheetName val="데리네이타현황"/>
      <sheetName val="주beam"/>
      <sheetName val="당진1,2호기전선관설치및접지4차공사내역서-을지"/>
      <sheetName val="입찰안"/>
      <sheetName val="내역서2안"/>
      <sheetName val="6호기"/>
      <sheetName val="금액집계"/>
      <sheetName val="96정변2"/>
      <sheetName val="목록"/>
      <sheetName val="조명시설"/>
      <sheetName val="노무,재료"/>
      <sheetName val="내역서(중수)"/>
      <sheetName val="CAT_5"/>
      <sheetName val="단가비교표_공통1"/>
      <sheetName val="제작비추산총괄표"/>
      <sheetName val="갑"/>
      <sheetName val="1공구산출내역서"/>
      <sheetName val="철거산출근거"/>
      <sheetName val="내역(원안-대안)"/>
      <sheetName val="사다리"/>
      <sheetName val="간접1"/>
      <sheetName val="장비가동"/>
      <sheetName val="CIVIL4"/>
      <sheetName val="표지"/>
      <sheetName val="guard(mac)"/>
      <sheetName val="1.설계조건"/>
      <sheetName val="아파트건축"/>
      <sheetName val="수주추정"/>
      <sheetName val="부대공Ⅱ"/>
      <sheetName val="기계경비(시간당)"/>
      <sheetName val="공통가설공사"/>
      <sheetName val="조경일람"/>
      <sheetName val="약품공급2"/>
      <sheetName val="물량입력"/>
      <sheetName val="001"/>
      <sheetName val="시멘트"/>
      <sheetName val="설_(3)"/>
      <sheetName val="설_(2)"/>
      <sheetName val="3BL공동구_수량"/>
      <sheetName val="일위(철거)"/>
      <sheetName val="200"/>
      <sheetName val="공통가설"/>
      <sheetName val="민감도"/>
      <sheetName val="DATE"/>
      <sheetName val="토공"/>
      <sheetName val="터파기및재료"/>
      <sheetName val="Baby일위대가"/>
      <sheetName val="을지"/>
      <sheetName val="단"/>
      <sheetName val="대치판정"/>
      <sheetName val="원가서"/>
      <sheetName val="일위대가1"/>
      <sheetName val="카메라"/>
      <sheetName val="산출-설비"/>
      <sheetName val="별표"/>
      <sheetName val="도급견적가"/>
      <sheetName val="전기일위목록"/>
      <sheetName val="단위내역서"/>
      <sheetName val="본체철근표"/>
      <sheetName val="공사개요"/>
      <sheetName val="하도급원가계산총괄표(식재)"/>
      <sheetName val="연결관암거"/>
      <sheetName val="소비자가"/>
      <sheetName val="저"/>
      <sheetName val="일위대가목록"/>
      <sheetName val="일위_파일"/>
      <sheetName val="일위(PANEL)"/>
      <sheetName val="효성CB 1P기초"/>
      <sheetName val="계수시트"/>
      <sheetName val="램머"/>
      <sheetName val="경영상태"/>
      <sheetName val="첨부1"/>
      <sheetName val="상가분양"/>
      <sheetName val="배수내역"/>
      <sheetName val="기흥하도용"/>
      <sheetName val="시설물기초"/>
      <sheetName val=" 냉각수펌프"/>
      <sheetName val="AHU집계"/>
      <sheetName val="ELEC"/>
      <sheetName val="9GNG운반"/>
      <sheetName val="총수량집계표"/>
      <sheetName val="부대내역"/>
      <sheetName val="세골재  T2 변경 현황"/>
      <sheetName val="갑지1"/>
      <sheetName val="전선 및 전선관"/>
      <sheetName val="역공종"/>
      <sheetName val="물량표"/>
      <sheetName val="2000년 공정표"/>
      <sheetName val="Customer_Databas"/>
      <sheetName val="토공_total"/>
      <sheetName val="_HIT-&gt;HMC_견적(3900)"/>
      <sheetName val="토공(우물통,기타)_"/>
      <sheetName val="AIR_SHOWER(3인용)"/>
      <sheetName val="노(97_1,97_9,98_1)"/>
      <sheetName val="6PILE__(돌출)"/>
      <sheetName val="원가_(2)"/>
      <sheetName val="적용단위길이"/>
      <sheetName val="피벗테이블데이터분석"/>
      <sheetName val="공사착공계"/>
      <sheetName val="sub"/>
      <sheetName val="청주(철골발주의뢰서)"/>
      <sheetName val="반포2차"/>
      <sheetName val="3본사"/>
      <sheetName val="설계조건"/>
      <sheetName val="기계공사비집계(원안)"/>
      <sheetName val="부하자료"/>
      <sheetName val="통합집계표"/>
      <sheetName val="국내"/>
      <sheetName val="내역서 제출"/>
      <sheetName val="단가일람"/>
      <sheetName val="찍기"/>
      <sheetName val="토공집계표"/>
      <sheetName val="공조기휀"/>
      <sheetName val="N賃率_職"/>
      <sheetName val="일위목록"/>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산출0"/>
      <sheetName val="금융비용"/>
      <sheetName val="제-노임"/>
      <sheetName val="제직재"/>
      <sheetName val="콘크리트"/>
      <sheetName val="총괄집계표"/>
      <sheetName val="오동"/>
      <sheetName val="대조"/>
      <sheetName val="나한"/>
      <sheetName val="국도접속 차도부수량"/>
      <sheetName val="3.2제조설비"/>
      <sheetName val="하이테콤직원"/>
      <sheetName val="내역서 "/>
      <sheetName val="적용건축"/>
      <sheetName val="특별땅고르기"/>
      <sheetName val="계약서"/>
      <sheetName val="일반전기C"/>
      <sheetName val="세부내역서"/>
      <sheetName val="지점장"/>
      <sheetName val="부대"/>
      <sheetName val="일위CODE"/>
      <sheetName val="gyun"/>
      <sheetName val="예가표"/>
      <sheetName val="내역서(기성청구)"/>
      <sheetName val="단가비교"/>
      <sheetName val="PIPING"/>
      <sheetName val="내역(설계)"/>
      <sheetName val="유기공정"/>
      <sheetName val="유림콘도"/>
      <sheetName val="ITEM"/>
      <sheetName val="내역표지"/>
      <sheetName val="원본"/>
      <sheetName val="Sheet7(ㅅ)"/>
      <sheetName val="백룡교차로"/>
      <sheetName val="산정교차로"/>
      <sheetName val="신영교차로"/>
      <sheetName val="노무비단가"/>
      <sheetName val="현장관리비"/>
      <sheetName val="직재"/>
      <sheetName val="내역관리1"/>
      <sheetName val="E총15"/>
      <sheetName val="별표 "/>
      <sheetName val="Inst."/>
      <sheetName val="01상노임"/>
      <sheetName val="J-EQ"/>
      <sheetName val="COST"/>
      <sheetName val="봉방동근생"/>
      <sheetName val="기타 정보통신공사"/>
      <sheetName val="개요"/>
      <sheetName val="노임단가(08.01)"/>
      <sheetName val="현장관리비참조"/>
      <sheetName val="자재표"/>
      <sheetName val="노무비 근거"/>
      <sheetName val="직접공사비"/>
      <sheetName val="JUCKEYK"/>
      <sheetName val="그림"/>
      <sheetName val="그림2"/>
      <sheetName val="차액보증"/>
      <sheetName val="도급예산내역서봉투"/>
      <sheetName val="공사원가계산서"/>
      <sheetName val="설계산출표지"/>
      <sheetName val="도급예산내역서총괄표"/>
      <sheetName val="을부담운반비"/>
      <sheetName val="설계산출기초"/>
      <sheetName val="운반비산출"/>
      <sheetName val="내역서1"/>
      <sheetName val="INPUT"/>
      <sheetName val="전체"/>
      <sheetName val="신우"/>
      <sheetName val="갑지.을지"/>
      <sheetName val="실행철강하도"/>
      <sheetName val="BID"/>
      <sheetName val="일위대가(1)"/>
      <sheetName val="일위"/>
      <sheetName val="Macro1"/>
      <sheetName val="총괄내역"/>
      <sheetName val="건축원가"/>
      <sheetName val="#3_일위대가목록"/>
      <sheetName val="손익분석"/>
      <sheetName val="2공구산출내역"/>
      <sheetName val="입력변수"/>
      <sheetName val="단위단가"/>
      <sheetName val="기초일위"/>
      <sheetName val="단가대비표 (3)"/>
      <sheetName val="DB"/>
      <sheetName val="공연,전시"/>
      <sheetName val="날개벽수량표"/>
      <sheetName val="전기내역"/>
      <sheetName val="품셈"/>
      <sheetName val="A 견적"/>
      <sheetName val="s.v"/>
      <sheetName val="세부내역서(전기)"/>
      <sheetName val="수량산출(생반)"/>
      <sheetName val="설_(3)1"/>
      <sheetName val="설_(2)1"/>
      <sheetName val="3BL공동구_수량1"/>
      <sheetName val="1_설계조건"/>
      <sheetName val="_냉각수펌프"/>
      <sheetName val="2000년_공정표"/>
      <sheetName val="노무비_근거"/>
      <sheetName val="전선_및_전선관"/>
      <sheetName val="효성CB_1P기초"/>
      <sheetName val="내역서_제출"/>
      <sheetName val="1안"/>
      <sheetName val="1.토공집계표"/>
      <sheetName val="접속단위"/>
      <sheetName val="암거단위"/>
      <sheetName val="원가총괄"/>
      <sheetName val="청곡지선입력"/>
      <sheetName val="교각1"/>
      <sheetName val="정거장 설계조건"/>
      <sheetName val="단재적표"/>
      <sheetName val="구의33고"/>
      <sheetName val="터널조도"/>
      <sheetName val="98지급계획"/>
      <sheetName val="구성1"/>
      <sheetName val="구성2"/>
      <sheetName val="구성3"/>
      <sheetName val="구성4"/>
      <sheetName val="청도공장"/>
      <sheetName val="집수정토공"/>
      <sheetName val="설계명세서"/>
      <sheetName val="남양시작동자105노65기1.3화1.2"/>
      <sheetName val="전기"/>
      <sheetName val="인적사항"/>
      <sheetName val="설계"/>
      <sheetName val="내역서적용수량"/>
      <sheetName val="가도공"/>
      <sheetName val="2000.05"/>
      <sheetName val="구리토평1전기"/>
      <sheetName val="C.전기공사"/>
      <sheetName val="철근중량"/>
      <sheetName val="투찰가"/>
      <sheetName val="합의경상"/>
      <sheetName val="을"/>
      <sheetName val="접지수량"/>
      <sheetName val="보증수수료산출"/>
      <sheetName val="건축기계설비표선정수장"/>
      <sheetName val="작성"/>
      <sheetName val="출력은 금물"/>
      <sheetName val="일위대가(건축)"/>
      <sheetName val="간접비"/>
      <sheetName val="도급내역서(재노경)"/>
      <sheetName val="16-1"/>
      <sheetName val="품셈TABLE"/>
      <sheetName val="수량총괄"/>
      <sheetName val="말뚝지지력산정"/>
      <sheetName val="입력"/>
      <sheetName val="&lt;--"/>
      <sheetName val="조명일위"/>
      <sheetName val="참고"/>
      <sheetName val="빌딩 안내"/>
      <sheetName val="옥외계측"/>
      <sheetName val="Total"/>
      <sheetName val="b_balju"/>
      <sheetName val="일위(시설)"/>
      <sheetName val="BSD (2)"/>
      <sheetName val="양식_자재단가조사표"/>
      <sheetName val="연습"/>
      <sheetName val="화재 탐지 설비"/>
      <sheetName val="포승중환경개선공사(변경)"/>
      <sheetName val="제경비율"/>
      <sheetName val="기본가정"/>
      <sheetName val="(1)본선수량집계"/>
      <sheetName val="ABUT수량-A1"/>
      <sheetName val="처리단락"/>
      <sheetName val="건축부하"/>
      <sheetName val="약전닥트"/>
      <sheetName val="일지-H"/>
      <sheetName val="김포IO"/>
      <sheetName val="LD"/>
      <sheetName val="FA설치명세"/>
      <sheetName val="변경내역(전체)"/>
      <sheetName val="BF12-R0"/>
      <sheetName val="제잡비"/>
      <sheetName val="철근량"/>
      <sheetName val="내역전기"/>
      <sheetName val="노무단가산정"/>
      <sheetName val="실행-집행"/>
      <sheetName val="입상내역"/>
      <sheetName val="지급자재"/>
      <sheetName val="Sheet4"/>
      <sheetName val="인공산출"/>
      <sheetName val="재집"/>
      <sheetName val="Sheet1 (2)"/>
      <sheetName val="조명율"/>
      <sheetName val="1000 DB구축 부표"/>
      <sheetName val="CT "/>
      <sheetName val="발신정보"/>
      <sheetName val="기초대가"/>
      <sheetName val="조도계산서 (도서)"/>
      <sheetName val="명세서"/>
      <sheetName val="맨홀수량산출"/>
      <sheetName val="유림골조"/>
      <sheetName val="참조자료"/>
      <sheetName val="20관리비율"/>
      <sheetName val="내역서중"/>
      <sheetName val="교각계산"/>
      <sheetName val="직접노무"/>
      <sheetName val="직접재료"/>
      <sheetName val="기초자료입력"/>
      <sheetName val="계측기"/>
      <sheetName val="간접비계산"/>
      <sheetName val="0Title"/>
      <sheetName val="추가예산"/>
      <sheetName val="유림총괄"/>
      <sheetName val="단가 "/>
      <sheetName val="COVER"/>
      <sheetName val="ESCO개보수공사"/>
      <sheetName val="DATA테이블1 (2)"/>
      <sheetName val="공사입찰정보입력"/>
      <sheetName val="공문"/>
      <sheetName val="ELECTRIC"/>
      <sheetName val="직원현황"/>
      <sheetName val="단가대비표"/>
      <sheetName val="직공비"/>
      <sheetName val="시운전연료비"/>
      <sheetName val="사전공사"/>
      <sheetName val="물집"/>
      <sheetName val="공정코드"/>
      <sheetName val="전기2005"/>
      <sheetName val="통신2005"/>
      <sheetName val="자료입력"/>
      <sheetName val="철콘"/>
      <sheetName val="표  지"/>
      <sheetName val="분전반"/>
      <sheetName val="수목표준대가"/>
      <sheetName val="예산총괄"/>
      <sheetName val="CODE"/>
      <sheetName val="인공"/>
      <sheetName val="도급자재"/>
      <sheetName val="패널"/>
      <sheetName val="간접(90)"/>
      <sheetName val="품셈총괄"/>
      <sheetName val="표층포설및다짐"/>
      <sheetName val="중기일위대가"/>
      <sheetName val="물가시세"/>
      <sheetName val="자재테이블"/>
      <sheetName val="현장경비"/>
      <sheetName val="Uint보온"/>
      <sheetName val="견적업체"/>
      <sheetName val="MOTOR"/>
      <sheetName val="교사기준면적(초등)"/>
      <sheetName val="Y-WORK"/>
      <sheetName val="일위대가 "/>
      <sheetName val="부하"/>
      <sheetName val="국내조달(통합-1)"/>
      <sheetName val="도담구내 개소별 명세"/>
      <sheetName val="준공내역"/>
      <sheetName val="工관리비율"/>
      <sheetName val="工완성공사율"/>
      <sheetName val="주요기준"/>
      <sheetName val="자재단가비교표"/>
      <sheetName val="와동수량"/>
      <sheetName val="99년하반기"/>
      <sheetName val="철근집계"/>
      <sheetName val="COPING"/>
      <sheetName val="건설기계사용료목록"/>
      <sheetName val="단가조사서"/>
      <sheetName val="집"/>
      <sheetName val="간선계산"/>
      <sheetName val="계화배수"/>
      <sheetName val="대,유,램"/>
      <sheetName val="예비용"/>
      <sheetName val="상행-교대(A1-A2)"/>
      <sheetName val="전기설계변경"/>
      <sheetName val="기초목록"/>
      <sheetName val="단가(자재)"/>
      <sheetName val="공사추진현황"/>
      <sheetName val="단가 및 재료비"/>
      <sheetName val="1차 내역서"/>
      <sheetName val="담장산출"/>
      <sheetName val="본서하반기"/>
      <sheetName val="하반기(지구대)"/>
      <sheetName val="가설공사"/>
      <sheetName val="견적내역서"/>
      <sheetName val="어룡"/>
      <sheetName val="ATM기초철가"/>
      <sheetName val="지입자재집계표"/>
      <sheetName val="견적(100%)"/>
      <sheetName val="실행대비"/>
      <sheetName val="대"/>
      <sheetName val="엔지니어링"/>
      <sheetName val="노임200103"/>
      <sheetName val="공기압축기실"/>
      <sheetName val="화의-현금흐름"/>
      <sheetName val="골조"/>
      <sheetName val="총공사내역서"/>
      <sheetName val="원가계산서(변경)"/>
      <sheetName val="정부노임단가"/>
      <sheetName val="내역서(삼호)"/>
      <sheetName val="1구간BOQ"/>
      <sheetName val="일위대가(출입)"/>
      <sheetName val="EJ"/>
      <sheetName val="국별인원"/>
      <sheetName val="식재일위대가"/>
      <sheetName val="일위대가(4층원격)"/>
      <sheetName val="도급내역"/>
      <sheetName val="공량(1월22일)"/>
      <sheetName val="도급내역서"/>
      <sheetName val="부분별수량산출(조합기초)"/>
      <sheetName val="단위중량"/>
      <sheetName val="기자재비"/>
      <sheetName val="출력은_금물"/>
      <sheetName val="단가_"/>
      <sheetName val="일반공사"/>
      <sheetName val="외주비"/>
      <sheetName val="sst,stl창호"/>
      <sheetName val="구천"/>
      <sheetName val="토사(PE)"/>
      <sheetName val="하중계산"/>
      <sheetName val="안정성검토"/>
      <sheetName val="설계기준"/>
      <sheetName val="포장복구집계"/>
      <sheetName val="직원관리자료"/>
      <sheetName val="상수도토공집계표"/>
      <sheetName val="기계설비표선정수장"/>
      <sheetName val="청곡지거입력"/>
      <sheetName val="기초일위대가"/>
      <sheetName val="산출기초"/>
      <sheetName val="기계내역"/>
      <sheetName val="소방"/>
      <sheetName val="COL"/>
      <sheetName val="2F 회의실견적(5_14 일대)"/>
      <sheetName val="Sheet38"/>
      <sheetName val="부속동"/>
      <sheetName val="부대공"/>
      <sheetName val="포장공"/>
      <sheetName val="ilch"/>
      <sheetName val="골조시행"/>
      <sheetName val="샘플표지"/>
      <sheetName val="대보~세기"/>
      <sheetName val="대운반(철재)"/>
      <sheetName val="쌍송교"/>
      <sheetName val="수지예산"/>
      <sheetName val="4.고용보험"/>
      <sheetName val="휴가비,급량비"/>
      <sheetName val="수량산출서"/>
      <sheetName val="일위총괄표"/>
      <sheetName val="기초분물량표"/>
      <sheetName val="실행(1)"/>
      <sheetName val="토목"/>
      <sheetName val="투찰내역"/>
      <sheetName val="자재일람"/>
      <sheetName val="유입맨홀산출"/>
      <sheetName val="ETC"/>
      <sheetName val="1-1"/>
      <sheetName val="대목"/>
      <sheetName val="남양구조시험동"/>
      <sheetName val="특별교실"/>
      <sheetName val="조정율"/>
      <sheetName val="직원자료입력"/>
      <sheetName val="토공A1"/>
      <sheetName val="전기단가조사서"/>
      <sheetName val="전체제잡비"/>
      <sheetName val="참조 (2)"/>
      <sheetName val="문학간접"/>
      <sheetName val="직접시공계획서"/>
      <sheetName val="2.노임및손료"/>
      <sheetName val="신표지1"/>
      <sheetName val="P-산#1-1(WOWA1)"/>
      <sheetName val="단중표-ST"/>
      <sheetName val="바닥판"/>
      <sheetName val="입력DATA"/>
      <sheetName val="95년12월말"/>
      <sheetName val="FAX"/>
      <sheetName val="전기내역서(총계)"/>
      <sheetName val="평3"/>
      <sheetName val="직접경비호표"/>
      <sheetName val="중기사용료산출근거"/>
      <sheetName val="시중노임"/>
      <sheetName val="세부내역"/>
      <sheetName val="원가계산서구조조정"/>
      <sheetName val="B부대공"/>
      <sheetName val="정산내역서"/>
      <sheetName val="AHU-01"/>
      <sheetName val="흥양2교토공집계표"/>
      <sheetName val="실행기초"/>
      <sheetName val="관로내역원"/>
      <sheetName val="수토공단위당"/>
      <sheetName val="인건-측정"/>
      <sheetName val="현장관리비 산출내역"/>
      <sheetName val="가락화장을지"/>
      <sheetName val="사업부배부A"/>
      <sheetName val="일위목록-기"/>
      <sheetName val="토목내역서 (도급단가)"/>
      <sheetName val="기안1"/>
      <sheetName val="CABLE SIZE-1"/>
      <sheetName val="일위대가-1"/>
      <sheetName val="동원(3)"/>
      <sheetName val="일위대가(계측기설치)"/>
      <sheetName val="f산출"/>
      <sheetName val="설계예시"/>
      <sheetName val="관로공정"/>
      <sheetName val="01"/>
      <sheetName val="수배전반"/>
      <sheetName val="총내역서"/>
      <sheetName val="작업일보"/>
      <sheetName val="내역서01"/>
      <sheetName val="자재단가리스트"/>
      <sheetName val="예산서"/>
      <sheetName val="기초입력 DATA"/>
      <sheetName val="사급자재(1단계)"/>
      <sheetName val="자재대"/>
      <sheetName val="간지"/>
      <sheetName val="견적단가"/>
      <sheetName val="기초작업"/>
      <sheetName val="Base"/>
      <sheetName val="C3"/>
      <sheetName val="납부서"/>
      <sheetName val="전담운영PM"/>
      <sheetName val="일위대가내역"/>
      <sheetName val="가로등내역서"/>
      <sheetName val="원내역"/>
      <sheetName val="공사미수"/>
      <sheetName val="BOQ(전체)"/>
      <sheetName val="주소"/>
      <sheetName val="Mc1"/>
      <sheetName val="공통(20-91)"/>
      <sheetName val="내역(100%)"/>
      <sheetName val="부대집계"/>
      <sheetName val="전신환매도율"/>
      <sheetName val="산출내력"/>
      <sheetName val="퍼스트"/>
      <sheetName val="SHEET PILE단가"/>
      <sheetName val="사유서제출현황-2"/>
      <sheetName val="P-1"/>
      <sheetName val="1월"/>
      <sheetName val="도로일위대가표"/>
      <sheetName val="값"/>
      <sheetName val="기성내역서표지"/>
      <sheetName val="Data&amp;Result"/>
      <sheetName val="건설성적"/>
      <sheetName val="주안3차A-A"/>
      <sheetName val="간접경상비"/>
      <sheetName val="Cost bd-&quot;A&quot;"/>
      <sheetName val="2.대외공문"/>
      <sheetName val="본사업"/>
      <sheetName val="단가표 (2)"/>
      <sheetName val="WORK"/>
      <sheetName val="공정외주"/>
      <sheetName val="기초입력"/>
      <sheetName val="부자재 적용비율"/>
      <sheetName val="인부노임"/>
      <sheetName val="집수A"/>
      <sheetName val="준공정산"/>
      <sheetName val="99총공사내역서"/>
      <sheetName val="노임변동률"/>
      <sheetName val="잡철물"/>
      <sheetName val="견적(100%ᓈ"/>
      <sheetName val="견적(100%䃈"/>
      <sheetName val="견적(100%耀"/>
      <sheetName val="견적(100%"/>
      <sheetName val="하반기(지구대ო"/>
      <sheetName val="990430_당초"/>
      <sheetName val="기성내역"/>
      <sheetName val="BOX단위철근"/>
      <sheetName val="공내역"/>
      <sheetName val="7.환경"/>
      <sheetName val="Macro(MCC)"/>
      <sheetName val="기계공사"/>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refreshError="1"/>
      <sheetData sheetId="409" refreshError="1"/>
      <sheetData sheetId="410" refreshError="1"/>
      <sheetData sheetId="411" refreshError="1"/>
      <sheetData sheetId="412"/>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200"/>
      <sheetName val="직노"/>
      <sheetName val="콘크리트"/>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80226 패션MESA빌딩"/>
      <sheetName val="손익분석"/>
      <sheetName val="수량산출"/>
      <sheetName val="200"/>
      <sheetName val="직노"/>
    </sheetNames>
    <sheetDataSet>
      <sheetData sheetId="0" refreshError="1"/>
      <sheetData sheetId="1" refreshError="1"/>
      <sheetData sheetId="2" refreshError="1"/>
      <sheetData sheetId="3" refreshError="1"/>
      <sheetData sheetId="4"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3)"/>
      <sheetName val="갑지"/>
      <sheetName val="내갑"/>
      <sheetName val="개요"/>
      <sheetName val="기안"/>
      <sheetName val="공정표"/>
      <sheetName val="검토서"/>
      <sheetName val="평단가"/>
      <sheetName val="평단가 (2)"/>
      <sheetName val="평단가 (3)"/>
      <sheetName val="표지"/>
      <sheetName val="내부"/>
      <sheetName val="외부"/>
      <sheetName val="유의"/>
      <sheetName val="평3"/>
      <sheetName val="건축내역"/>
      <sheetName val="계수시트"/>
      <sheetName val="손익분석"/>
      <sheetName val="총괄표"/>
      <sheetName val="중강당 내역"/>
      <sheetName val="요율"/>
      <sheetName val="할증"/>
      <sheetName val="공문"/>
      <sheetName val="단가대비표"/>
      <sheetName val="2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검수고1-1층"/>
      <sheetName val="2F 회의실견적(5_14 일대)"/>
      <sheetName val="현장관리비집계표"/>
      <sheetName val="WORK"/>
      <sheetName val="평3"/>
      <sheetName val="손익분석"/>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집계표"/>
      <sheetName val="검수고1-1층"/>
      <sheetName val="검수고1-2, 2층"/>
      <sheetName val="대창고1층"/>
      <sheetName val="모타카고1층"/>
      <sheetName val="모타카고2층 "/>
      <sheetName val="폐수처리장"/>
      <sheetName val="청소원대기실"/>
      <sheetName val="인수인계실"/>
      <sheetName val="경비원실"/>
      <sheetName val="지하1층"/>
      <sheetName val="평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약"/>
      <sheetName val="제조원가계산서"/>
      <sheetName val="재료비산출표"/>
      <sheetName val="노무비산출표"/>
      <sheetName val="공수산출표"/>
      <sheetName val="임율 (2)"/>
      <sheetName val="경비산출표"/>
      <sheetName val="제조원가분석표"/>
      <sheetName val="일반관리비비율산출표"/>
      <sheetName val="Sheet1"/>
      <sheetName val="Sheet2"/>
      <sheetName val="Sheet3"/>
      <sheetName val="지하1층"/>
      <sheetName val="검수고1-1층"/>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하조서"/>
      <sheetName val="laroux"/>
      <sheetName val="산출근거 (1)"/>
      <sheetName val="산출근거 (2)"/>
      <sheetName val="전차선로 물량표"/>
      <sheetName val="산출근거 (3)"/>
      <sheetName val="콘센트신설"/>
      <sheetName val="지하1층"/>
      <sheetName val="단가비교"/>
      <sheetName val="단가"/>
      <sheetName val="설계예산서"/>
      <sheetName val="자재단가"/>
      <sheetName val="골재산출"/>
      <sheetName val="공정코드"/>
      <sheetName val="102역사"/>
      <sheetName val="노임단가"/>
      <sheetName val="인건비"/>
      <sheetName val="경비공통"/>
      <sheetName val="손익분석"/>
      <sheetName val="수량산출서"/>
      <sheetName val="내역총괄"/>
      <sheetName val="내역총괄2"/>
      <sheetName val="내역총괄3"/>
      <sheetName val="전선 및 전선관"/>
      <sheetName val="토공사"/>
      <sheetName val="#REF"/>
      <sheetName val="수량산출서 (2)"/>
      <sheetName val="대기업"/>
      <sheetName val="자료입력"/>
      <sheetName val="종단계산"/>
      <sheetName val="노임"/>
      <sheetName val="건축내역"/>
      <sheetName val="내역서(2구역)"/>
      <sheetName val="(C)원내역"/>
      <sheetName val="직노"/>
      <sheetName val="실행내역"/>
      <sheetName val="일반문틀 설치"/>
      <sheetName val="샌딩 에폭시 도장"/>
      <sheetName val="스텐문틀설치"/>
      <sheetName val="원가계산서"/>
      <sheetName val="SIL98"/>
      <sheetName val="토목수량(공정)"/>
      <sheetName val="총(철거)"/>
      <sheetName val="DATA"/>
      <sheetName val="갑지"/>
      <sheetName val="조명율표"/>
      <sheetName val="200"/>
      <sheetName val="총괄표"/>
      <sheetName val="코드일람표"/>
      <sheetName val="9GNG운반"/>
      <sheetName val="약품공급2"/>
      <sheetName val="b_balju_cho"/>
      <sheetName val="표지"/>
      <sheetName val="일위대가"/>
      <sheetName val="1,2공구원가계산서"/>
      <sheetName val="1공구산출내역서"/>
      <sheetName val="총물량표"/>
      <sheetName val="정산내역서"/>
      <sheetName val="LMEBM005"/>
      <sheetName val="견적대비"/>
      <sheetName val="일위CODE"/>
      <sheetName val="단가비교표_공통1"/>
      <sheetName val="가설공사"/>
      <sheetName val="코드명"/>
      <sheetName val="단면가정"/>
      <sheetName val="깨기"/>
      <sheetName val="대공종"/>
      <sheetName val="데리네이타현황"/>
      <sheetName val="영창26"/>
      <sheetName val="Y-WORK"/>
      <sheetName val="N賃率-職"/>
      <sheetName val="사다리"/>
      <sheetName val="Sheet1"/>
      <sheetName val="점검총괄"/>
      <sheetName val="일위대가목차"/>
      <sheetName val="단가산출"/>
      <sheetName val="광산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00"/>
      <sheetName val="원가"/>
      <sheetName val="29단가"/>
      <sheetName val="29산출"/>
      <sheetName val="총괄표"/>
      <sheetName val="49단가(배전철거)"/>
      <sheetName val="48단가(임시신설)"/>
      <sheetName val="48단가(배전철거)"/>
      <sheetName val="48단가(임시철거)"/>
      <sheetName val="48단가(지장철거)"/>
      <sheetName val="49인공(배전철거)"/>
      <sheetName val="48인공(임시신설)"/>
      <sheetName val="48인공(배전철거)"/>
      <sheetName val="48인공(임시철거)"/>
      <sheetName val="48인공(지장철거)"/>
      <sheetName val="49수량(배전철거)"/>
      <sheetName val="48수량(임시신설)"/>
      <sheetName val="48수량(배전철거)"/>
      <sheetName val="48수량(임시철거)"/>
      <sheetName val="48수량(지장철거)"/>
      <sheetName val="자재사전"/>
      <sheetName val="관급자재조서"/>
      <sheetName val="가설사무소"/>
      <sheetName val="가설사무소산출"/>
      <sheetName val="표지"/>
      <sheetName val="철거발생품 예정조서"/>
      <sheetName val="노임단가"/>
      <sheetName val="48단가 (공)"/>
      <sheetName val="29단가 (공)"/>
      <sheetName val="하조서"/>
      <sheetName val="총괄내역서"/>
      <sheetName val="인건-측정"/>
      <sheetName val="콘센트신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
          <cell r="B1" t="str">
            <v xml:space="preserve"> [자재단가 비교표]  노 무 비</v>
          </cell>
        </row>
      </sheetData>
      <sheetData sheetId="28"/>
      <sheetData sheetId="29"/>
      <sheetData sheetId="30" refreshError="1"/>
      <sheetData sheetId="31" refreshError="1"/>
      <sheetData sheetId="32" refreshError="1"/>
      <sheetData sheetId="3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공정"/>
      <sheetName val="산출내역"/>
      <sheetName val="원가계산"/>
      <sheetName val="직영비"/>
      <sheetName val="총괄내역"/>
      <sheetName val="세부내역"/>
      <sheetName val="일위집계"/>
      <sheetName val="일위대가"/>
      <sheetName val="단가산출"/>
      <sheetName val="노임단가"/>
      <sheetName val="시중노임단가"/>
      <sheetName val="배수통관(좌)"/>
      <sheetName val="하조서"/>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X"/>
      <sheetName val="공사설명서"/>
      <sheetName val="공사계획서"/>
      <sheetName val="공사비총괄표"/>
      <sheetName val="공사비예산서총괄"/>
      <sheetName val="예산서(설치)"/>
      <sheetName val="예산서 (철거)"/>
      <sheetName val="예정공정표"/>
      <sheetName val="관련계통도"/>
      <sheetName val="기초물량"/>
      <sheetName val="공종단가"/>
      <sheetName val="경비산출"/>
      <sheetName val="설계명세서"/>
      <sheetName val="재료비"/>
      <sheetName val="수량총괄표"/>
      <sheetName val="지세별구분"/>
      <sheetName val="기별"/>
      <sheetName val="재료비단가,단위중량"/>
      <sheetName val="지세별 기초물량"/>
      <sheetName val="지세별굴착량"/>
      <sheetName val="기별훼손지복구방법집계표"/>
      <sheetName val="매설지선"/>
      <sheetName val="굴착량"/>
      <sheetName val="벌목수량"/>
      <sheetName val="발받침개소"/>
      <sheetName val="발받칩면적산출"/>
      <sheetName val="항공CABLE"/>
      <sheetName val="철탑중량"/>
      <sheetName val="지세별조립중량"/>
      <sheetName val="운반거리"/>
      <sheetName val="돌망태"/>
      <sheetName val="복구계획도"/>
      <sheetName val="철탑기초규격"/>
      <sheetName val="철탑면적"/>
      <sheetName val="가선장비"/>
      <sheetName val="전선소요량"/>
      <sheetName val="공드럼"/>
      <sheetName val="중운반거리"/>
      <sheetName val="경운기운반"/>
      <sheetName val="진입로측량 "/>
      <sheetName val="삭도내역서"/>
      <sheetName val="품셈"/>
      <sheetName val="삭도기계손료"/>
      <sheetName val="삭도운반중량"/>
      <sheetName val="별표"/>
      <sheetName val="가공송전산출서"/>
      <sheetName val="운반비단가"/>
      <sheetName val="토목분야산출서"/>
      <sheetName val="노임변동률"/>
      <sheetName val="직종별노임"/>
      <sheetName val="표지"/>
      <sheetName val="설계명세서 (철거)"/>
      <sheetName val="수량(철거)"/>
      <sheetName val="지세별(철거)"/>
      <sheetName val="지세(철거)"/>
      <sheetName val="기초물량(철거)"/>
      <sheetName val="운반(철거)"/>
      <sheetName val="단위중량(철거)"/>
      <sheetName val="기별 (철거)"/>
      <sheetName val="공사시방서"/>
      <sheetName val="TW List"/>
      <sheetName val="내역서"/>
      <sheetName val="품셈1"/>
      <sheetName val="품셈총괄"/>
      <sheetName val="기초공"/>
      <sheetName val="기타공사"/>
      <sheetName val="진입도로"/>
      <sheetName val="사용허가지 보완"/>
      <sheetName val="자재.운반.임대"/>
      <sheetName val="Sheet1"/>
      <sheetName val="Sheet2"/>
      <sheetName val="Sheet3"/>
      <sheetName val="상세내역"/>
      <sheetName val="갑지"/>
      <sheetName val="집계표"/>
      <sheetName val="MLS#5원가"/>
      <sheetName val="MLS#5내역서"/>
      <sheetName val="MLS#8원가 "/>
      <sheetName val="MLS#8내역서"/>
      <sheetName val="MARSHING원가"/>
      <sheetName val="MARSHING 내역서"/>
      <sheetName val="UPS#3원가계산서"/>
      <sheetName val="UPS#3내역"/>
      <sheetName val="UPS#5원가계산서"/>
      <sheetName val="UPS#5내역"/>
      <sheetName val="시운전"/>
      <sheetName val="제조노무공수"/>
      <sheetName val="설치노무공수"/>
      <sheetName val="VXXXXXXX"/>
      <sheetName val="영업실행갑지"/>
      <sheetName val="변동비산출내역서"/>
      <sheetName val="원   가"/>
      <sheetName val="을지"/>
      <sheetName val="FY03 TPC OF"/>
      <sheetName val="OF by seg"/>
      <sheetName val="options"/>
      <sheetName val="pricing(1)"/>
      <sheetName val="pricing(3)"/>
      <sheetName val="ref Portable"/>
      <sheetName val="ref Options"/>
      <sheetName val="GM%"/>
      <sheetName val="FY03 TPC(0GM) "/>
      <sheetName val="options(0GM)"/>
      <sheetName val="Sheet4"/>
      <sheetName val="Chart1"/>
      <sheetName val="RTU1"/>
      <sheetName val="RTU2"/>
      <sheetName val="pldt"/>
      <sheetName val="FED FLOW"/>
      <sheetName val="CHECKLIST"/>
      <sheetName val="flow chart"/>
      <sheetName val="입찰추진sch"/>
      <sheetName val="COVER"/>
      <sheetName val="PAY 수정"/>
      <sheetName val="traget (2)"/>
      <sheetName val="traget"/>
      <sheetName val="Total sheet"/>
      <sheetName val="S-1"/>
      <sheetName val="내역1"/>
      <sheetName val="MAN-POWER"/>
      <sheetName val="CAL"/>
      <sheetName val="견적업체"/>
      <sheetName val="Module1"/>
      <sheetName val="목차"/>
      <sheetName val="1.공사개요"/>
      <sheetName val="2.현장조직도"/>
      <sheetName val="인원,하도직원 현황"/>
      <sheetName val="수방대책"/>
      <sheetName val="3.발주처조직도"/>
      <sheetName val="4.공정현황"/>
      <sheetName val="5.공정표"/>
      <sheetName val="6.수금현황"/>
      <sheetName val="7.하도기성현황"/>
      <sheetName val="8.준공시예상손익"/>
      <sheetName val="9. 별첨"/>
      <sheetName val="9.1 FED FLOW"/>
      <sheetName val="9.2 CHECKLIST"/>
      <sheetName val="9.3 MOD.STATUS"/>
      <sheetName val="9.4 4025Satus"/>
      <sheetName val="9.5도급실행품의 현황"/>
      <sheetName val="9.5기성투입수금"/>
      <sheetName val="문제점 및 대책"/>
      <sheetName val="LOGIC"/>
      <sheetName val="기성신청.하도기성 비교표"/>
      <sheetName val="Overhead"/>
      <sheetName val="찬재♥정희3"/>
      <sheetName val="찬재♥정희4"/>
      <sheetName val="찬재♥정희5"/>
      <sheetName val="원가율현황"/>
      <sheetName val="9.5기성투입수금 (정수)"/>
      <sheetName val="Sheet5"/>
      <sheetName val="COVER (2)"/>
      <sheetName val="ACEX"/>
      <sheetName val="TFEX"/>
      <sheetName val="SUMMARY"/>
      <sheetName val="SCURVE"/>
      <sheetName val="금액"/>
      <sheetName val="line"/>
      <sheetName val="표지 "/>
      <sheetName val="2.계약조건 요약"/>
      <sheetName val="Location"/>
      <sheetName val="scheme"/>
      <sheetName val="5.조직도"/>
      <sheetName val="5.현장인원조직도"/>
      <sheetName val="6.FED조직도"/>
      <sheetName val="7.Schedule"/>
      <sheetName val="7.SUBMITTAL3"/>
      <sheetName val="7.일정"/>
      <sheetName val="7.NAS기초"/>
      <sheetName val="8.도급대비실행"/>
      <sheetName val="9.발주방안1"/>
      <sheetName val="7.발주방안2"/>
      <sheetName val="7.외자업무 FLOW"/>
      <sheetName val="7.외자투입계획"/>
      <sheetName val="8.중점관리"/>
      <sheetName val="9.현장개설"/>
      <sheetName val="10.문제점대책"/>
      <sheetName val="Supervision Fee "/>
      <sheetName val="SUBMITTAL 건수"/>
      <sheetName val="장단점"/>
      <sheetName val="금액비교"/>
      <sheetName val="3.현장인원조직도 (2)"/>
      <sheetName val="3.현장인원조직도 (3)"/>
      <sheetName val="3.현장인원조직도 (4)"/>
      <sheetName val="DAT"/>
      <sheetName val="토공1m"/>
      <sheetName val="굴착량1m"/>
      <sheetName val="잔토"/>
      <sheetName val="강관비계"/>
      <sheetName val="조약돌"/>
      <sheetName val="각당콘"/>
      <sheetName val="기당콘"/>
      <sheetName val="각당철근"/>
      <sheetName val="기당철근"/>
      <sheetName val="훼손"/>
      <sheetName val="임대"/>
      <sheetName val="차폐"/>
      <sheetName val="제각수량"/>
      <sheetName val="제각일반도"/>
      <sheetName val="제각주요"/>
      <sheetName val="산근"/>
      <sheetName val="주요자재"/>
      <sheetName val="수량집계"/>
      <sheetName val="별표총"/>
      <sheetName val="부표"/>
      <sheetName val="부표총"/>
      <sheetName val="공종총"/>
      <sheetName val="내역"/>
      <sheetName val="설명서"/>
      <sheetName val="간지"/>
      <sheetName val="우수공자재집계표"/>
      <sheetName val="자재집계(1)"/>
      <sheetName val="sw1"/>
      <sheetName val="출하가"/>
      <sheetName val="출하가1Q"/>
      <sheetName val="Announce"/>
      <sheetName val="P866"/>
      <sheetName val="P800"/>
      <sheetName val="P733"/>
      <sheetName val="Sheet7"/>
      <sheetName val="HW (54)"/>
      <sheetName val="4차손익 (2)"/>
      <sheetName val="4차손익 (3)"/>
      <sheetName val="4차손익 (4)"/>
      <sheetName val="요약 (7)"/>
      <sheetName val="Oracle"/>
      <sheetName val="HW (53)"/>
      <sheetName val="SW (7)"/>
      <sheetName val="training (7)"/>
      <sheetName val="consult (7)"/>
      <sheetName val="요약 (6)"/>
      <sheetName val="HW (52)"/>
      <sheetName val="SW (6)"/>
      <sheetName val="training (6)"/>
      <sheetName val="consult (6)"/>
      <sheetName val="비교"/>
      <sheetName val="hp8500"/>
      <sheetName val="hp"/>
      <sheetName val="compaq"/>
      <sheetName val="비교 (2)"/>
      <sheetName val="AS-PE2550"/>
      <sheetName val="AS-PIII-8450  (2)"/>
      <sheetName val="AS-SPV210-211S"/>
      <sheetName val="AS-PEDGE-RACK2K"/>
      <sheetName val="AS-PIII-6450"/>
      <sheetName val="itcen (2)"/>
      <sheetName val="99수주"/>
      <sheetName val="00수주"/>
      <sheetName val="00수주 (2)"/>
      <sheetName val="수주"/>
      <sheetName val="수주내역"/>
      <sheetName val="수주추세"/>
      <sheetName val="손익"/>
      <sheetName val="경상이익"/>
      <sheetName val="추정(전자포함)"/>
      <sheetName val="추정(전자제외)"/>
      <sheetName val="전년대비"/>
      <sheetName val="미수금"/>
      <sheetName val="미수금추이"/>
      <sheetName val="onhand"/>
      <sheetName val="일반관리비"/>
      <sheetName val="영업외수익"/>
      <sheetName val="영업외비용"/>
      <sheetName val="예차입금"/>
      <sheetName val="주택자금운용"/>
      <sheetName val="아파트"/>
      <sheetName val="상가"/>
      <sheetName val="수금현황"/>
      <sheetName val="대여금"/>
      <sheetName val="전사손익각1"/>
      <sheetName val="전사손익각각"/>
      <sheetName val="전사손익"/>
      <sheetName val="동업수주"/>
      <sheetName val="동업매출"/>
      <sheetName val="예차입금 (2)"/>
      <sheetName val="무수익건설"/>
      <sheetName val="무수익산업"/>
      <sheetName val="ON-HAND"/>
      <sheetName val="자금운용"/>
      <sheetName val="99분양"/>
      <sheetName val="제목"/>
      <sheetName val="영수"/>
      <sheetName val="영비"/>
      <sheetName val="99년 시행물량"/>
      <sheetName val="외주기성지불조서(실내역)"/>
      <sheetName val="기성고조서(실내역)"/>
      <sheetName val="외주기성지불조서(관통보)"/>
      <sheetName val="기성고조서(관통보)"/>
      <sheetName val="Sheet6"/>
      <sheetName val="Sheet8"/>
      <sheetName val="Sheet9"/>
      <sheetName val="Sheet10"/>
      <sheetName val="총갑지"/>
      <sheetName val="변경내역"/>
      <sheetName val="상가분갑지"/>
      <sheetName val="견적조건"/>
      <sheetName val="견적조건 (2)"/>
      <sheetName val="내역서(갑지-성균관대)"/>
      <sheetName val="내역서(SUMMARY-성균관대)"/>
      <sheetName val="내역서(을지-성균관대)"/>
      <sheetName val="ELECCODE"/>
      <sheetName val="조명율표"/>
      <sheetName val="자료사전"/>
      <sheetName val="내역서(을지)"/>
      <sheetName val="노임"/>
      <sheetName val="양식-1"/>
      <sheetName val="견적범위"/>
      <sheetName val="내역서(엠코 견적팀)"/>
      <sheetName val="일위대가목록(엠코견적팀)"/>
      <sheetName val="단가대비표(엠코견적팀)"/>
      <sheetName val="인건비 계산(엠코공사)"/>
      <sheetName val="공종체크리스트"/>
      <sheetName val="자료사전(당진)"/>
      <sheetName val="내역서(EMS)"/>
      <sheetName val="갑 (전기공사)"/>
      <sheetName val="단가"/>
      <sheetName val="노임단가"/>
      <sheetName val="입찰서"/>
      <sheetName val="서약서"/>
      <sheetName val="위임장"/>
      <sheetName val="10.입찰자재요율표"/>
      <sheetName val="일위대가 (2)"/>
      <sheetName val="일위대가(50x50x4T)"/>
      <sheetName val="일위대가(75x40x5T)"/>
      <sheetName val="일위대가(100x50x5T)"/>
      <sheetName val="면적구성"/>
      <sheetName val="면적표1"/>
      <sheetName val="부가세 안분(최초잘못)"/>
      <sheetName val="부가세 안분 (정정)"/>
      <sheetName val="가격표"/>
      <sheetName val="대구팔달가격할인"/>
      <sheetName val="가격table"/>
      <sheetName val="변경면적표1"/>
      <sheetName val="실제분양현황"/>
      <sheetName val="실제분양현황 (2)"/>
      <sheetName val="부가세 안분"/>
      <sheetName val="가산동 가격할인"/>
      <sheetName val="가격표(VAT)"/>
      <sheetName val="호별면적(층공유 별도 추가) "/>
      <sheetName val="분양현황"/>
      <sheetName val="콘도손익"/>
      <sheetName val="장림"/>
      <sheetName val="장림전제"/>
      <sheetName val="Chart2"/>
      <sheetName val="3월말"/>
      <sheetName val="인원추이-직종별"/>
      <sheetName val="인원추이-직급별"/>
      <sheetName val="3월말(직종별)"/>
      <sheetName val="3월말(직급별)"/>
      <sheetName val="인원추이-직종별 (2)"/>
      <sheetName val="인원추이-직급별 (3)"/>
      <sheetName val="인원추이-직급별 (4)"/>
      <sheetName val="인원현황"/>
      <sheetName val="인원현황 (2)"/>
      <sheetName val="조사개요"/>
      <sheetName val="종합"/>
      <sheetName val="경쟁력"/>
      <sheetName val="구성요소별"/>
      <sheetName val="차별화전략"/>
      <sheetName val="전략적의미"/>
      <sheetName val="결론"/>
      <sheetName val="Sheet1 (2)"/>
      <sheetName val="찬재♥정희2"/>
      <sheetName val="위치도"/>
      <sheetName val="사업개요"/>
      <sheetName val="개략손익"/>
      <sheetName val="시장분석"/>
      <sheetName val="손익분석1"/>
      <sheetName val="매출산출"/>
      <sheetName val="월별수입"/>
      <sheetName val="세목별비용"/>
      <sheetName val="시행사손익"/>
      <sheetName val="시공사손익"/>
      <sheetName val="손익분석1 (2)"/>
      <sheetName val="기숙사"/>
      <sheetName val="부품고"/>
      <sheetName val="일정표"/>
      <sheetName val="일정표 (2)"/>
      <sheetName val="견적서"/>
      <sheetName val="원가계산서"/>
      <sheetName val="전체집계표"/>
      <sheetName val="건축집계표"/>
      <sheetName val="건축내역서"/>
      <sheetName val="조경공사"/>
      <sheetName val="조경공사일위대가"/>
      <sheetName val="인터리어집계"/>
      <sheetName val="인터리어공사"/>
      <sheetName val="전기집계표"/>
      <sheetName val="전기내역서"/>
      <sheetName val="설비집계표"/>
      <sheetName val="설비 내역서"/>
      <sheetName val="계속비(3월)"/>
      <sheetName val="공사진도(3월)"/>
      <sheetName val="산출근거99년3월(계속비)"/>
      <sheetName val="총체공정(계속비3월)"/>
      <sheetName val="99년5월예정공정(계속비3월)"/>
      <sheetName val="개략산출4월(계속비2차)"/>
      <sheetName val="부진사유 (2)"/>
      <sheetName val="찬재♥정희8"/>
      <sheetName val="찬재♥정희9"/>
      <sheetName val="찬재♥정희10"/>
      <sheetName val="공정계획"/>
      <sheetName val="협조사항"/>
      <sheetName val="공정계획 (2)"/>
      <sheetName val="검토보고서"/>
      <sheetName val="집행변경사유"/>
      <sheetName val="특수조건"/>
      <sheetName val="하도신청서"/>
      <sheetName val="수의사유서"/>
      <sheetName val="대비내역(TAB)"/>
      <sheetName val="특수조건(TAB)"/>
      <sheetName val="공사개요"/>
      <sheetName val="하도급신청서"/>
      <sheetName val="하도급내역(철골공사)"/>
      <sheetName val="철골공사"/>
      <sheetName val="하도급내역(인테리어공사)"/>
      <sheetName val="대비내역서"/>
      <sheetName val="추천서"/>
      <sheetName val="대구하도급"/>
      <sheetName val="입찰대비표"/>
      <sheetName val="철골단가대비"/>
      <sheetName val="직접공사비"/>
      <sheetName val="집갑"/>
      <sheetName val="집행(간)"/>
      <sheetName val="대비내역"/>
      <sheetName val="총괄"/>
      <sheetName val="갑지(토목)"/>
      <sheetName val="토목"/>
      <sheetName val="갑지 (건축)"/>
      <sheetName val="건축"/>
      <sheetName val="갑지 (기계)"/>
      <sheetName val="기계"/>
      <sheetName val="갑지 (전기)"/>
      <sheetName val="전기"/>
      <sheetName val="월례업무보고"/>
      <sheetName val="입찰및현설참여현황"/>
      <sheetName val="공동도급협의"/>
      <sheetName val="목표대비"/>
      <sheetName val="00사업목표"/>
      <sheetName val="00 신규수주 "/>
      <sheetName val="검토보고"/>
      <sheetName val="대비표"/>
      <sheetName val="사전공사내역서"/>
      <sheetName val="관련공문"/>
      <sheetName val="0000"/>
      <sheetName val="1000"/>
      <sheetName val="2000"/>
      <sheetName val="3000"/>
      <sheetName val="4000"/>
      <sheetName val="5000"/>
      <sheetName val="6000"/>
      <sheetName val="7000"/>
      <sheetName val="8000"/>
      <sheetName val="9000"/>
      <sheetName val="a000"/>
      <sheetName val="b000"/>
      <sheetName val="c000"/>
      <sheetName val="d000"/>
      <sheetName val="e000"/>
      <sheetName val="f000"/>
      <sheetName val="g000"/>
      <sheetName val="하도승인신청"/>
      <sheetName val="부대조건 "/>
      <sheetName val="견적용"/>
      <sheetName val="차량일정"/>
      <sheetName val="시험현황"/>
      <sheetName val="첨부list"/>
      <sheetName val="cool성능"/>
      <sheetName val="연비"/>
      <sheetName val="JAKE"/>
      <sheetName val="전장-1"/>
      <sheetName val="전장-1 (2)"/>
      <sheetName val="전장-1 (3)"/>
      <sheetName val="NVH-1"/>
      <sheetName val="NVH-1 (2)"/>
      <sheetName val="NVH-1 (3)"/>
      <sheetName val="개요"/>
      <sheetName val="내구현황"/>
      <sheetName val="목표거리"/>
      <sheetName val="내구계획"/>
      <sheetName val="문제점"/>
      <sheetName val="첨부"/>
      <sheetName val="KK-TRK일정"/>
      <sheetName val="KK-개발현황"/>
      <sheetName val="KK-TCI문제점"/>
      <sheetName val="KK-주요부품개발"/>
      <sheetName val="주요부품개발"/>
      <sheetName val="P1생기MASTER"/>
      <sheetName val="P1MASTER"/>
      <sheetName val="기아공용"/>
      <sheetName val="MASTER"/>
      <sheetName val="기안용지-갑"/>
      <sheetName val="첨부 (2)"/>
      <sheetName val="중간보고"/>
      <sheetName val="CAMERA1"/>
      <sheetName val="ACMERA2"/>
      <sheetName val="개발일정"/>
      <sheetName val="00MYATOWN"/>
      <sheetName val="편성표"/>
      <sheetName val="ADD-DEL"/>
      <sheetName val="1장(일정,현수준)"/>
      <sheetName val="중형AIRCAB"/>
      <sheetName val="대형신CABMTG"/>
      <sheetName val="대형신CABMTG (2)"/>
      <sheetName val="설명FR"/>
      <sheetName val="FRMTG"/>
      <sheetName val="RRMTG유첨"/>
      <sheetName val="중대형적용항목1"/>
      <sheetName val="중대형적용항목2"/>
      <sheetName val="차체SLP"/>
      <sheetName val="STR구상"/>
      <sheetName val="TRIM(SLE)"/>
      <sheetName val="투자상세"/>
      <sheetName val="투자상세(DAY)"/>
      <sheetName val="구상 (2)"/>
      <sheetName val="1"/>
      <sheetName val="2 "/>
      <sheetName val="3"/>
      <sheetName val="4"/>
      <sheetName val="5"/>
      <sheetName val="FR LID"/>
      <sheetName val="BUMP"/>
      <sheetName val="BPR유첨"/>
      <sheetName val="FLR CONSOLE"/>
      <sheetName val="FRMTG유첨"/>
      <sheetName val="RR CAB MTG"/>
      <sheetName val="N COVER"/>
      <sheetName val="DECK"/>
      <sheetName val="DECK유첨"/>
      <sheetName val="DECKFENDER"/>
      <sheetName val="LAMP"/>
      <sheetName val="LAMP유첨"/>
      <sheetName val="공조"/>
      <sheetName val="순회전시"/>
      <sheetName val="선양산"/>
      <sheetName val="운영방향"/>
      <sheetName val="trk"/>
      <sheetName val="bus"/>
      <sheetName val="신상품개발"/>
      <sheetName val="진도보고"/>
      <sheetName val="진도보고 (2)"/>
      <sheetName val="검토theme"/>
      <sheetName val="검토theme (2)"/>
      <sheetName val="4D3"/>
      <sheetName val="4D3 (2)"/>
      <sheetName val="4D3 (조립)"/>
      <sheetName val="4D3 (조립) (2)"/>
      <sheetName val="주요변경"/>
      <sheetName val="CAMERA"/>
      <sheetName val="판매계획"/>
      <sheetName val="CONCEPT"/>
      <sheetName val="목표"/>
      <sheetName val="회의록1"/>
      <sheetName val="2"/>
      <sheetName val="명단"/>
      <sheetName val="일정"/>
      <sheetName val="차종별"/>
      <sheetName val="차종별추가"/>
      <sheetName val="순서"/>
      <sheetName val="정리1"/>
      <sheetName val="정리2"/>
      <sheetName val="KK"/>
      <sheetName val="Q2000"/>
      <sheetName val="AERO(최종)"/>
      <sheetName val="MA_부품입고"/>
      <sheetName val="투자비"/>
      <sheetName val="양산일정"/>
      <sheetName val="설계구상서2"/>
      <sheetName val="엔진3D(1)"/>
      <sheetName val="마이티3D"/>
      <sheetName val="카메라"/>
      <sheetName val="소음일정(원본)"/>
      <sheetName val="소음일정(보고용)"/>
      <sheetName val="일정(mld)"/>
      <sheetName val="목차 "/>
      <sheetName val="판매실적"/>
      <sheetName val="판매실적 (2)"/>
      <sheetName val="판매가격"/>
      <sheetName val="cab"/>
      <sheetName val="제원"/>
      <sheetName val="사양"/>
      <sheetName val="첨1-1"/>
      <sheetName val="첨2"/>
      <sheetName val="첨3-1"/>
      <sheetName val="첨3-2"/>
      <sheetName val="첨3-3"/>
      <sheetName val="첨4"/>
      <sheetName val="첨5"/>
      <sheetName val="검토배경"/>
      <sheetName val="2 (2)"/>
      <sheetName val="그래프(최종)) (2)"/>
      <sheetName val="전체투자비(현대기아)"/>
      <sheetName val="1ROD_초안"/>
      <sheetName val="1ROD_초안 2"/>
      <sheetName val="1ROD_초안 (2)"/>
      <sheetName val="대형CAB MTG"/>
      <sheetName val="PROTO(버스)"/>
      <sheetName val="PROTO(트럭)"/>
      <sheetName val="PPR-BUS"/>
      <sheetName val="시험"/>
      <sheetName val="시작"/>
      <sheetName val="구조"/>
      <sheetName val="시험(트럭)"/>
      <sheetName val="시작(트럭)"/>
      <sheetName val="구조(트럭)"/>
      <sheetName val="일정-진도"/>
      <sheetName val="설명"/>
      <sheetName val="기존기초규격"/>
      <sheetName val="보강후규격"/>
      <sheetName val="기초도면"/>
      <sheetName val="가공"/>
      <sheetName val="예정공정"/>
      <sheetName val="공사예산서"/>
      <sheetName val="설계서"/>
      <sheetName val="되메움잔토"/>
      <sheetName val="기초수량산출근거"/>
      <sheetName val="치핑구멍"/>
      <sheetName val="콘크리트"/>
      <sheetName val="철근"/>
      <sheetName val="보강중량"/>
      <sheetName val="진입측량"/>
      <sheetName val="진입로"/>
      <sheetName val="긴선애자"/>
      <sheetName val="안전관리비"/>
      <sheetName val="기타경비"/>
      <sheetName val="자재집결"/>
      <sheetName val="거푸집"/>
      <sheetName val="수목보상"/>
      <sheetName val="적지복구"/>
      <sheetName val="지선물량"/>
      <sheetName val="용역기별"/>
      <sheetName val="기계공구손료"/>
      <sheetName val="중기운반"/>
      <sheetName val="화물거리"/>
      <sheetName val="경운운반"/>
      <sheetName val="인력운반거리"/>
      <sheetName val="운반비산출"/>
      <sheetName val="단위중량"/>
      <sheetName val="자재단가"/>
      <sheetName val="매설"/>
      <sheetName val="침상봉"/>
      <sheetName val="사업소별"/>
      <sheetName val="조직도"/>
      <sheetName val="조직도 (2)"/>
      <sheetName val="2.안전관리조직도 (2)"/>
      <sheetName val="2.안전관리조직도"/>
      <sheetName val="2-1"/>
      <sheetName val="2-2"/>
      <sheetName val="2-3"/>
      <sheetName val="3.품질관리조직도"/>
      <sheetName val="4.안전교육계획"/>
      <sheetName val="4-1"/>
      <sheetName val="5.품질관리계획"/>
      <sheetName val="5-1"/>
      <sheetName val="5-2"/>
      <sheetName val="5-3"/>
      <sheetName val="5-4"/>
      <sheetName val="5-5"/>
      <sheetName val="5-6"/>
      <sheetName val="5-7"/>
      <sheetName val="5-8"/>
      <sheetName val="5-9"/>
      <sheetName val="5-10"/>
      <sheetName val="5-11"/>
      <sheetName val="6.안전순시및점검계획"/>
      <sheetName val="6-1"/>
      <sheetName val="6-2"/>
      <sheetName val="7.작업공정별위험대책"/>
      <sheetName val="7-1"/>
      <sheetName val="7-2"/>
      <sheetName val="7-3"/>
      <sheetName val="8.안전시설물설치계획"/>
      <sheetName val="8-1"/>
      <sheetName val="8-2"/>
      <sheetName val="9.개인보호구지급계획서"/>
      <sheetName val="10산업안전보건관리비사용계획서"/>
      <sheetName val="10-1"/>
      <sheetName val="10-2"/>
      <sheetName val="10-3"/>
      <sheetName val="10-4"/>
      <sheetName val="10-5"/>
      <sheetName val="10-6"/>
      <sheetName val="11세부작업공정표"/>
      <sheetName val="12.안전교육교재 활용계획서"/>
      <sheetName val="13.QP ITP의 승인일자 등록번호"/>
      <sheetName val="60"/>
      <sheetName val="61"/>
      <sheetName val="62"/>
      <sheetName val="63"/>
      <sheetName val="64"/>
      <sheetName val="75 (2)"/>
      <sheetName val="67"/>
      <sheetName val="68"/>
      <sheetName val="69"/>
      <sheetName val="시6"/>
      <sheetName val="시5"/>
      <sheetName val="시4"/>
      <sheetName val="시3"/>
      <sheetName val="시2"/>
      <sheetName val="시1"/>
      <sheetName val="361(O.f)"/>
      <sheetName val="362(OF)"/>
      <sheetName val="363(OF)"/>
      <sheetName val="74 (2)"/>
      <sheetName val="OF 팀"/>
      <sheetName val="7"/>
      <sheetName val="8"/>
      <sheetName val="9"/>
      <sheetName val="10"/>
      <sheetName val="12"/>
      <sheetName val="13"/>
      <sheetName val="14"/>
      <sheetName val="15"/>
      <sheetName val="16"/>
      <sheetName val="17"/>
      <sheetName val="18"/>
      <sheetName val="19"/>
      <sheetName val="점검"/>
      <sheetName val="점검1"/>
      <sheetName val="점검2"/>
      <sheetName val="칸막이"/>
      <sheetName val="칸막이1"/>
      <sheetName val="칸막이2"/>
      <sheetName val="35"/>
      <sheetName val="사용계획"/>
      <sheetName val="세부1"/>
      <sheetName val="세부2"/>
      <sheetName val="2,3"/>
      <sheetName val="세부4"/>
      <sheetName val="세부5"/>
      <sheetName val="5,6,7"/>
      <sheetName val="위험성 체크 (4)"/>
      <sheetName val="위험성 체크 (5)"/>
      <sheetName val="위험성 체크 (7)"/>
      <sheetName val="위험성 체크 (8)"/>
      <sheetName val="위험성 체크 (9)"/>
      <sheetName val="75"/>
      <sheetName val="77"/>
      <sheetName val="케이블포설-2"/>
      <sheetName val="케이블포설-3"/>
      <sheetName val="금구류설치-4"/>
      <sheetName val="접지공사-5"/>
      <sheetName val="방식층보호-7"/>
      <sheetName val="종단(OF)-10"/>
      <sheetName val="종단(OF)-11"/>
      <sheetName val="급유설비-12"/>
      <sheetName val="준공시험-19"/>
      <sheetName val="방재시설-20"/>
      <sheetName val="보고용(케이블)"/>
      <sheetName val="전체공정"/>
      <sheetName val="21"/>
      <sheetName val="21 (2)"/>
      <sheetName val="22"/>
      <sheetName val="47"/>
      <sheetName val="48"/>
      <sheetName val="49"/>
      <sheetName val="50"/>
      <sheetName val="51"/>
      <sheetName val="52"/>
      <sheetName val="53"/>
      <sheetName val="54"/>
      <sheetName val="56"/>
      <sheetName val="56 (2)"/>
      <sheetName val="56 (3)"/>
      <sheetName val="56 (4)"/>
      <sheetName val="시공겉표지"/>
      <sheetName val="선로계통도"/>
      <sheetName val="경과도"/>
      <sheetName val="11"/>
      <sheetName val="안관조직 (2)"/>
      <sheetName val="기관주소"/>
      <sheetName val="안관표지"/>
      <sheetName val="안관조직"/>
      <sheetName val="6"/>
      <sheetName val="20"/>
      <sheetName val="중22"/>
      <sheetName val="23"/>
      <sheetName val="24"/>
      <sheetName val="25"/>
      <sheetName val="26"/>
      <sheetName val="27"/>
      <sheetName val="28"/>
      <sheetName val="29"/>
      <sheetName val="30"/>
      <sheetName val="안내판@"/>
      <sheetName val="표지판"/>
      <sheetName val="표지판 (2)"/>
      <sheetName val="표지판 (3)"/>
      <sheetName val="표지판 (4)"/>
      <sheetName val="표지판 (5)"/>
      <sheetName val="표지판 (6)"/>
      <sheetName val="표지판 (7)"/>
      <sheetName val="11대기본"/>
      <sheetName val="11대기본 (2)"/>
      <sheetName val="11대기본 (3)"/>
      <sheetName val="11대기본 (5)"/>
      <sheetName val="11대기본 (4)"/>
      <sheetName val="11점검"/>
      <sheetName val="장비투입"/>
      <sheetName val="44"/>
      <sheetName val="45"/>
      <sheetName val="품관계획@"/>
      <sheetName val="55"/>
      <sheetName val="57"/>
      <sheetName val="58"/>
      <sheetName val="59"/>
      <sheetName val="65(1)"/>
      <sheetName val="66(1)"/>
      <sheetName val="70"/>
      <sheetName val="71"/>
      <sheetName val="72"/>
      <sheetName val="73"/>
      <sheetName val="74"/>
      <sheetName val="76"/>
      <sheetName val="관로포설준비"/>
      <sheetName val="관로포설"/>
      <sheetName val="측정관리항목"/>
      <sheetName val="금구류"/>
      <sheetName val="접지"/>
      <sheetName val="피뢰기"/>
      <sheetName val="절연통보호장치"/>
      <sheetName val="직선1"/>
      <sheetName val="직선2"/>
      <sheetName val="종단1"/>
      <sheetName val="종단2"/>
      <sheetName val="상확인시험"/>
      <sheetName val="방식층"/>
      <sheetName val="준공시험"/>
      <sheetName val="방재시설"/>
      <sheetName val="Sheet1 (3)"/>
      <sheetName val="94"/>
      <sheetName val="95"/>
      <sheetName val="95 (8)"/>
      <sheetName val="공정"/>
      <sheetName val="VXXXXX"/>
      <sheetName val="예산서"/>
      <sheetName val="부총"/>
      <sheetName val="주요자재 (2)"/>
      <sheetName val="기초단면도"/>
      <sheetName val="도면치수"/>
      <sheetName val="터파기표준도"/>
      <sheetName val="터파기량"/>
      <sheetName val="비계일반도"/>
      <sheetName val="L.S산출 (2)"/>
      <sheetName val="임대면적"/>
      <sheetName val="진입로개설"/>
      <sheetName val="진입축조량"/>
      <sheetName val="축조평면 (2)"/>
      <sheetName val="지장수목"/>
      <sheetName val="파일일반"/>
      <sheetName val="파일규격"/>
      <sheetName val="파일물량"/>
      <sheetName val="03상노임"/>
      <sheetName val="예산기초"/>
      <sheetName val="공비예을"/>
      <sheetName val="수량집계(1)"/>
      <sheetName val="기타수량(1)"/>
      <sheetName val="자재수량(1)"/>
      <sheetName val="철탑토공(1)"/>
      <sheetName val="NO39"/>
      <sheetName val="거푸집(1)"/>
      <sheetName val="철근수량(1)"/>
      <sheetName val="공단가집0"/>
      <sheetName val="콘크리트(1)"/>
      <sheetName val="암면고르기"/>
      <sheetName val="기초규격(1)"/>
      <sheetName val="가설비"/>
      <sheetName val="산출공종노무비"/>
      <sheetName val="노무비"/>
      <sheetName val="공단재,경"/>
      <sheetName val="중기부표(공이상)"/>
      <sheetName val="품셈 (2)"/>
      <sheetName val="별총"/>
      <sheetName val="사방별표 (2)"/>
      <sheetName val="측량X"/>
      <sheetName val="P_RPTE02_01"/>
      <sheetName val="04노임"/>
      <sheetName val="노임2004하(참고)"/>
      <sheetName val="공사현황 (2)"/>
      <sheetName val="공사현황(우물통 원내역"/>
      <sheetName val="갑지(우물통원내역)"/>
      <sheetName val="연습"/>
      <sheetName val="0000000"/>
      <sheetName val="흙막이수량"/>
      <sheetName val="가시설(scw구간)"/>
      <sheetName val="SCW"/>
      <sheetName val="팽이면적"/>
      <sheetName val="파일수량(450일때)"/>
      <sheetName val="시험수량"/>
      <sheetName val="변경요약"/>
      <sheetName val="동별레벨-미수정"/>
      <sheetName val="동별파일,직접기초수량-미수정"/>
      <sheetName val="가설건물"/>
      <sheetName val="운반비"/>
      <sheetName val="본체"/>
      <sheetName val="부품"/>
      <sheetName val="견적보고서"/>
      <sheetName val="실행갑지-변경"/>
      <sheetName val="별첨#1"/>
      <sheetName val="별첨#2"/>
      <sheetName val="토공사"/>
      <sheetName val="별첨#3"/>
      <sheetName val="ESC"/>
      <sheetName val="별첨#4"/>
      <sheetName val="별첨#5"/>
      <sheetName val="별첨#3XX"/>
      <sheetName val="외주비초과분X"/>
      <sheetName val="별첨#4XX"/>
      <sheetName val="별첨4-도급추가 예상금액X"/>
      <sheetName val="별첨#1X"/>
      <sheetName val="별첨#2X"/>
      <sheetName val="별첨#2XX"/>
      <sheetName val="별첨#3X"/>
      <sheetName val="별첨#4X"/>
      <sheetName val="별첨#5X"/>
      <sheetName val="별첨#6X"/>
      <sheetName val="별첨#7X"/>
      <sheetName val="공문x"/>
      <sheetName val="액션플랜"/>
      <sheetName val="석영수상무"/>
      <sheetName val="석영수상무(내역)"/>
      <sheetName val="원가계산서 (2)"/>
      <sheetName val="조경원가계산서(10.9)"/>
      <sheetName val="전체원가계산서(10.20)"/>
      <sheetName val="전체원가계산서(11.17)"/>
      <sheetName val="골조공사"/>
      <sheetName val="견출"/>
      <sheetName val="트렌스거더"/>
      <sheetName val="외벽형틀면적"/>
      <sheetName val="중운반"/>
      <sheetName val="소운반"/>
      <sheetName val="확정서"/>
      <sheetName val="지중토목내역"/>
      <sheetName val="가공송전내역"/>
      <sheetName val="3월"/>
      <sheetName val="성과모형"/>
      <sheetName val="BSC"/>
      <sheetName val="세부실천계획"/>
      <sheetName val="여직원예절교육"/>
      <sheetName val="예절교육자료"/>
      <sheetName val="일위대가"/>
      <sheetName val="경산"/>
      <sheetName val="활선애자청소"/>
      <sheetName val="사선애자청소"/>
      <sheetName val="고객응대기법"/>
      <sheetName val="이음정착비교"/>
      <sheetName val="예산증감내역서 (2)"/>
      <sheetName val="배점기준"/>
      <sheetName val="기준척도"/>
      <sheetName val="점거조편성"/>
      <sheetName val="역량이해도"/>
      <sheetName val="실행도"/>
      <sheetName val="B평가표"/>
      <sheetName val="기준"/>
      <sheetName val="추진계획"/>
      <sheetName val="종합게시판(플랜트)"/>
      <sheetName val="주간보고양식"/>
      <sheetName val="추진현황보고서양식"/>
      <sheetName val="목  차"/>
      <sheetName val="수주변경"/>
      <sheetName val="건설손익"/>
      <sheetName val="ONHAND변경"/>
      <sheetName val="준공손익 (2)"/>
      <sheetName val="준공손익"/>
      <sheetName val="물류손익"/>
      <sheetName val="재무현황"/>
      <sheetName val="인력계획"/>
      <sheetName val="eng수주"/>
      <sheetName val="DPCT"/>
      <sheetName val="건설수주"/>
      <sheetName val="중기수주"/>
      <sheetName val="중기손익"/>
      <sheetName val="차질내역"/>
      <sheetName val="수주요약"/>
      <sheetName val="회의순서"/>
      <sheetName val="실적보고"/>
      <sheetName val="1수주7"/>
      <sheetName val="2내역7"/>
      <sheetName val="1추정"/>
      <sheetName val="3추세7"/>
      <sheetName val="4손익7"/>
      <sheetName val="4-1기타손익"/>
      <sheetName val="4-3현장분석(토목)"/>
      <sheetName val="4-2현장분석(건축)"/>
      <sheetName val="4-2현장분석(건축) (2)"/>
      <sheetName val="4-4현장분석(주택)"/>
      <sheetName val="5경상이익7"/>
      <sheetName val="6전년대비7"/>
      <sheetName val="7ON-HAND7"/>
      <sheetName val="7-1일반7"/>
      <sheetName val="7-2영업외7"/>
      <sheetName val="추정손익_건설"/>
      <sheetName val="7-3미수금7"/>
      <sheetName val="7-4미수추이7"/>
      <sheetName val="7-5예차입7"/>
      <sheetName val="8손익전사7"/>
      <sheetName val="추정손익_전사"/>
      <sheetName val="9분양apt7"/>
      <sheetName val="10자금운용7"/>
      <sheetName val="11자체7"/>
      <sheetName val="12도급7"/>
      <sheetName val="월별일반비"/>
      <sheetName val="2002월별수주계획"/>
      <sheetName val="2002월별손익계획"/>
      <sheetName val="2002월별영업외수지"/>
      <sheetName val="2002기타손익계획"/>
      <sheetName val="과제"/>
      <sheetName val="회의목차"/>
      <sheetName val="01월별수주계획01"/>
      <sheetName val="02수주그래프01"/>
      <sheetName val="03월별손익계획"/>
      <sheetName val="04경상이익그래프01"/>
      <sheetName val="05수주01"/>
      <sheetName val="06손익01"/>
      <sheetName val="07전년대비01"/>
      <sheetName val="08ON-HAND01"/>
      <sheetName val="08-1일반관리비01"/>
      <sheetName val="08-2영업외"/>
      <sheetName val="08-3미수금"/>
      <sheetName val="08-4미수금추이01"/>
      <sheetName val="09손익전사01"/>
      <sheetName val="09-1예차입금(전사)01"/>
      <sheetName val="10분양(아파트)01"/>
      <sheetName val="10-1자금운용01"/>
      <sheetName val="10-2자체수금01"/>
      <sheetName val="10-3도급대여금01"/>
      <sheetName val="2001월별영업외수지"/>
      <sheetName val="1수주6"/>
      <sheetName val="2내역6"/>
      <sheetName val="3추세6"/>
      <sheetName val="경쟁사실적"/>
      <sheetName val="4손익"/>
      <sheetName val="4기타손익"/>
      <sheetName val="6현장분석"/>
      <sheetName val="5경상이익"/>
      <sheetName val="6전년대비6"/>
      <sheetName val="7ON-HAND6"/>
      <sheetName val="7-1일반"/>
      <sheetName val="7-2영업외6"/>
      <sheetName val="7-3미수금6"/>
      <sheetName val="7-4미수추이6"/>
      <sheetName val="7-5예차입6"/>
      <sheetName val="8손익전사6"/>
      <sheetName val="9분양apt6"/>
      <sheetName val="10자금운용6"/>
      <sheetName val="11자체6"/>
      <sheetName val="12도급6"/>
      <sheetName val="1수주3"/>
      <sheetName val="2내역3"/>
      <sheetName val="3추세3"/>
      <sheetName val="6전년대비3"/>
      <sheetName val="7ON-HAND3"/>
      <sheetName val="7-1일반3"/>
      <sheetName val="7-2영업외2"/>
      <sheetName val="7-3미수금3"/>
      <sheetName val="7-4미수추이3"/>
      <sheetName val="7-5예차입3"/>
      <sheetName val="8손익전사3"/>
      <sheetName val="9분양apt3"/>
      <sheetName val="10자금운용3"/>
      <sheetName val="11자체3"/>
      <sheetName val="12도급3"/>
      <sheetName val="1수주"/>
      <sheetName val="추세"/>
      <sheetName val="2손익"/>
      <sheetName val="3경상이익2"/>
      <sheetName val="4전년대비2"/>
      <sheetName val="5ON-HAND2"/>
      <sheetName val="5-1일반2"/>
      <sheetName val="5-2영업외2"/>
      <sheetName val="5-3미수금2"/>
      <sheetName val="5-4미수추이2"/>
      <sheetName val="5-5예차입2"/>
      <sheetName val="6손익전사"/>
      <sheetName val="7분양apt2"/>
      <sheetName val="8자금운용2"/>
      <sheetName val="9자체2"/>
      <sheetName val="10도급3"/>
      <sheetName val="수주3"/>
      <sheetName val="수주내역3"/>
      <sheetName val="수주추세3"/>
      <sheetName val="손익3"/>
      <sheetName val="손익(기타)3"/>
      <sheetName val="전년대비3"/>
      <sheetName val="경상이익3"/>
      <sheetName val="ON-HAND3"/>
      <sheetName val="미수금3"/>
      <sheetName val="미수금추이3"/>
      <sheetName val="일반관리비3"/>
      <sheetName val="영업외수익3"/>
      <sheetName val="영업외비용3"/>
      <sheetName val="손익전사3"/>
      <sheetName val="예차입금(전사)3"/>
      <sheetName val="자금운용3"/>
      <sheetName val="분양(아파트)3"/>
      <sheetName val="분양(상가)3"/>
      <sheetName val="자체수금3"/>
      <sheetName val="도급대여금3"/>
      <sheetName val="예차입금3"/>
      <sheetName val="참고자료(2001월별수주)"/>
      <sheetName val="참고자료(2001월별손익)"/>
      <sheetName val="참고자료(2001월별영업외수지)"/>
      <sheetName val="성능요약_1"/>
      <sheetName val="목표성능(버스)"/>
      <sheetName val="목표성능(트럭)"/>
      <sheetName val="KK_BUS동력결과"/>
      <sheetName val="KK_TRK동력결과"/>
      <sheetName val="버스"/>
      <sheetName val="트럭"/>
      <sheetName val="샤시"/>
      <sheetName val="엔진"/>
      <sheetName val="3 (2)"/>
      <sheetName val="96"/>
      <sheetName val="97"/>
      <sheetName val="98"/>
      <sheetName val="99"/>
      <sheetName val="1 (2)"/>
      <sheetName val="1 (5)"/>
      <sheetName val="1 (6)"/>
      <sheetName val="1 (7)"/>
      <sheetName val="계획 (2)"/>
      <sheetName val="용도차상내"/>
      <sheetName val="엔진 (2)"/>
      <sheetName val="엔진 (3)"/>
      <sheetName val="외관"/>
      <sheetName val="실내"/>
      <sheetName val="안전성"/>
      <sheetName val="RIDE"/>
      <sheetName val="정비성 1"/>
      <sheetName val="정비성2"/>
      <sheetName val="조작성"/>
      <sheetName val="경량화"/>
      <sheetName val="소음"/>
      <sheetName val="겉장"/>
      <sheetName val="1.조직도"/>
      <sheetName val="2.손익"/>
      <sheetName val="활동1"/>
      <sheetName val="활동2"/>
      <sheetName val="활동3"/>
      <sheetName val="활동4"/>
      <sheetName val="활동5"/>
      <sheetName val="PPT"/>
      <sheetName val="PPT (2)"/>
      <sheetName val="무상써비스"/>
      <sheetName val="교육실적"/>
      <sheetName val="표지 (2)"/>
      <sheetName val="목차  (2)"/>
      <sheetName val="1.기술력향상대책(최종) (2)"/>
      <sheetName val="2공통과목 (2)"/>
      <sheetName val="3전체과정축소 A4(811)"/>
      <sheetName val="4정비교육체계 (2)"/>
      <sheetName val="5교육과정(승용) (2)"/>
      <sheetName val="6교육과정(상용)811"/>
      <sheetName val="7교육과정(판도) (2)"/>
      <sheetName val="운영안(1)"/>
      <sheetName val="10운영안(3)"/>
      <sheetName val="11운영안(4)"/>
      <sheetName val="12운영안(6)"/>
      <sheetName val="14자격및동기부여 (2)"/>
      <sheetName val="15(01년교육계획 (2)"/>
      <sheetName val="16(01년교육계획 (3)"/>
      <sheetName val="17HK-1 (2)"/>
      <sheetName val="18HK-2 (2)"/>
      <sheetName val="19HK-3 (2)"/>
      <sheetName val="20HK-4 (2)"/>
      <sheetName val="21HK-5 (2)"/>
      <sheetName val="22HK-6 (2)"/>
      <sheetName val="23상용HK-7 (2)"/>
      <sheetName val="24상용HK-8 (2)"/>
      <sheetName val="25상용HK-9 (2)"/>
      <sheetName val="26상용HK-10 (2)"/>
      <sheetName val="27상용HK-11 (2)"/>
      <sheetName val="28상용HK-12 (2)"/>
      <sheetName val="29상용HK-13 (2)"/>
      <sheetName val="30판급-14 (2)"/>
      <sheetName val="31판급-15 (2)"/>
      <sheetName val="32판급-16 (2)"/>
      <sheetName val="33도장-17 (2)"/>
      <sheetName val="34도장-18 (2)"/>
      <sheetName val="35도장-19 (2)"/>
      <sheetName val="35도장-20"/>
      <sheetName val="Chart3"/>
      <sheetName val="A동"/>
      <sheetName val="B동"/>
      <sheetName val="예산안 그래프"/>
      <sheetName val="시설보수"/>
      <sheetName val="교육기획운영팀"/>
      <sheetName val="영상교육팀"/>
      <sheetName val="영상교육팀 (2)"/>
      <sheetName val="남부정비연수원"/>
      <sheetName val="천안정비연수원"/>
      <sheetName val="정비자료발간팀"/>
      <sheetName val="정비자료발간팀(첨부)"/>
      <sheetName val="교육현황(042429)"/>
      <sheetName val="세부교육현황"/>
      <sheetName val="조직&amp;업무분장"/>
      <sheetName val="업무분장"/>
      <sheetName val="조직도[세부]"/>
      <sheetName val="주소록"/>
      <sheetName val="인적사항"/>
      <sheetName val="천안좌석배치"/>
      <sheetName val="Sheet"/>
      <sheetName val="E-mail"/>
      <sheetName val="사업방침"/>
      <sheetName val="추진방향"/>
      <sheetName val="체계"/>
      <sheetName val="과정"/>
      <sheetName val="산학1"/>
      <sheetName val="위성1"/>
      <sheetName val="위성2"/>
      <sheetName val="진단1"/>
      <sheetName val="진단2"/>
      <sheetName val="진단3"/>
      <sheetName val="진단4"/>
      <sheetName val="진단5"/>
      <sheetName val="정비자료발간1"/>
      <sheetName val="인력운영(현대)"/>
      <sheetName val="인력운영(기아)"/>
      <sheetName val="현대교육"/>
      <sheetName val="Book5"/>
      <sheetName val="준공내역"/>
      <sheetName val="하도급승인신청서"/>
      <sheetName val="갑지 (2)"/>
      <sheetName val="설계설명서 (3)"/>
      <sheetName val="설계설명서 (4)"/>
      <sheetName val="용두1내역서 "/>
      <sheetName val="용두2내역서"/>
      <sheetName val="인공산출 "/>
      <sheetName val="용두Point 산출서"/>
      <sheetName val="단가조사표"/>
      <sheetName val="철거산출근거"/>
      <sheetName val="NOMUBI"/>
      <sheetName val="특수조건(확정)"/>
      <sheetName val="공사개요 "/>
      <sheetName val="하도신청"/>
      <sheetName val="설계변경LIST"/>
      <sheetName val="변경내역서"/>
      <sheetName val="외주기성확인서"/>
      <sheetName val="두일전체 기성조서"/>
      <sheetName val="두일 기성고"/>
      <sheetName val="ESC산출"/>
      <sheetName val="두일ESC제외금액"/>
      <sheetName val="두일자재공제금액"/>
      <sheetName val="특수조건(일반)"/>
      <sheetName val="특수조건(소화)"/>
      <sheetName val="내역서(일반)"/>
      <sheetName val="사전공사"/>
      <sheetName val="사전공사 (참고.500)"/>
      <sheetName val="파일대비현황"/>
      <sheetName val="03-11"/>
      <sheetName val="03-12"/>
      <sheetName val="공사현황"/>
      <sheetName val="하도급"/>
      <sheetName val="사유서"/>
      <sheetName val="공사비증액내역서"/>
      <sheetName val="a.커텐박스산출서"/>
      <sheetName val="a.커텐박스위치사진"/>
      <sheetName val="b.하단몰딩산출서"/>
      <sheetName val="b.하단몰딩사진도면"/>
      <sheetName val="c.덧판산출서"/>
      <sheetName val="c.도면사진"/>
      <sheetName val="c.덧판견적서"/>
      <sheetName val="c.덧판일위대가"/>
      <sheetName val="업체부담"/>
      <sheetName val="하도급신청"/>
      <sheetName val="조미타 내역서"/>
      <sheetName val="현장설명서"/>
      <sheetName val="건설사대비"/>
      <sheetName val="하도급현황"/>
      <sheetName val="업체승인요청서"/>
      <sheetName val="신청서"/>
      <sheetName val="정산대비표"/>
      <sheetName val="정산합의서"/>
      <sheetName val="잡철(신청서)"/>
      <sheetName val="잡철(내역)"/>
      <sheetName val="사유서(잡철)"/>
      <sheetName val="변경내용(잡철)"/>
      <sheetName val="ESC산출근거(잡철)"/>
      <sheetName val="견적서(잡철)"/>
      <sheetName val="잡철(특수조건)"/>
      <sheetName val="유리(신청서)"/>
      <sheetName val="창호유리(내역)"/>
      <sheetName val="사유서(창호유리)"/>
      <sheetName val="변경내용 (2)"/>
      <sheetName val="ESC산출근거 (1)"/>
      <sheetName val="창호유리(견적서)"/>
      <sheetName val="창호유리(특수조건)"/>
      <sheetName val="사유서및공법"/>
      <sheetName val="견적서(외부몰딩)"/>
      <sheetName val="사진(외부몰딩)"/>
      <sheetName val="사진(석공사)"/>
      <sheetName val="사진(석재타일)"/>
      <sheetName val="사진(SMC재료분리대)"/>
      <sheetName val="사진(조경)"/>
      <sheetName val="변경내용"/>
      <sheetName val="내역서(소화)"/>
      <sheetName val="외주2차ESc확정"/>
      <sheetName val="내역서(방수)"/>
      <sheetName val="우레탄무량산출근거"/>
      <sheetName val="크랙 현황"/>
      <sheetName val="사진대지"/>
      <sheetName val="하도급 변경신청서"/>
      <sheetName val="특수조건(동백)"/>
      <sheetName val="내역서(동백)"/>
      <sheetName val="특수조건(월곶4)"/>
      <sheetName val="정련동 전기공사 (일위)"/>
      <sheetName val="증감내역"/>
      <sheetName val="Chart6"/>
      <sheetName val="장비내역"/>
      <sheetName val="견적서(분리)"/>
      <sheetName val="견적서(통합)"/>
      <sheetName val="갑지(장비)"/>
      <sheetName val="견적서(회선비)"/>
      <sheetName val="견적서(운영비)"/>
      <sheetName val="장비내역(전체)"/>
      <sheetName val="세부견적(분리)"/>
      <sheetName val="세부견적(통합)"/>
      <sheetName val="곤지암리조트 현황"/>
      <sheetName val="파이프 보온(두께 41∼60mm)-관"/>
      <sheetName val="파이프 보온(두께 61∼75mm)-관"/>
      <sheetName val="우물속의 수중펌프"/>
      <sheetName val="견적총괄표"/>
      <sheetName val="자재비"/>
      <sheetName val="인건비"/>
      <sheetName val="소모자재비"/>
      <sheetName val="공구손료"/>
      <sheetName val="장비비"/>
      <sheetName val="공사용가설비"/>
      <sheetName val="설계도서비"/>
      <sheetName val="시험검사비"/>
      <sheetName val="부대공사비"/>
      <sheetName val="공통가설비"/>
      <sheetName val="공통부대경상비"/>
      <sheetName val="보험료"/>
      <sheetName val="간지(1)"/>
      <sheetName val="간지(2)"/>
      <sheetName val="시험&amp;HEATING"/>
      <sheetName val="직원동원계획"/>
      <sheetName val="보증금수수료"/>
      <sheetName val="PRE &amp; RE-HEATING"/>
      <sheetName val="현안사항"/>
      <sheetName val="착공업무"/>
      <sheetName val="현장초기조직"/>
      <sheetName val="3개월공정"/>
      <sheetName val="조경(전체내역서)"/>
      <sheetName val="      "/>
      <sheetName val="현황보고 갑지"/>
      <sheetName val="1공사개요 "/>
      <sheetName val="34조직도"/>
      <sheetName val="5공사연혁"/>
      <sheetName val="6도급및 원가투입현황"/>
      <sheetName val="7실적및 추정"/>
      <sheetName val="8도급원가율현황"/>
      <sheetName val="9수금 현황"/>
      <sheetName val="10공정현황"/>
      <sheetName val="11공정표"/>
      <sheetName val="12SHOP DWG. SCHEDULE"/>
      <sheetName val="중곡성당"/>
      <sheetName val="13발주현황"/>
      <sheetName val="14인허가"/>
      <sheetName val="18인력계획"/>
      <sheetName val="17 폐기물처리현황"/>
      <sheetName val="15문제점 및 대책"/>
      <sheetName val="16대본사 조치사항"/>
      <sheetName val="19월별공사전경사진"/>
      <sheetName val="2배치도"/>
      <sheetName val="VXXX"/>
      <sheetName val="II손익관리"/>
      <sheetName val="1.종합손익(도급)"/>
      <sheetName val="2.실행예산"/>
      <sheetName val="2.2과부족"/>
      <sheetName val="2.3원가절감"/>
      <sheetName val="3.추가원가"/>
      <sheetName val="4.사전공사"/>
      <sheetName val="5.추정공사비"/>
      <sheetName val="6.금융비용"/>
      <sheetName val="7.공사비집행현황(총괄)"/>
      <sheetName val="8.외주비집행현황"/>
      <sheetName val="9.자재비"/>
      <sheetName val="10.현장집행"/>
      <sheetName val="11.1생산성"/>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발주내역서"/>
      <sheetName val="외산등기구LIST"/>
      <sheetName val="자재청구서"/>
      <sheetName val="특기시방"/>
      <sheetName val="사진"/>
      <sheetName val="참고자료(실행과 실제상 규격,수량대비표)"/>
      <sheetName val="참고자료(요소별집계표)"/>
      <sheetName val="양식(물량산출서)"/>
      <sheetName val="단가조사"/>
      <sheetName val="일위대가목차"/>
      <sheetName val="배관단가조사서"/>
      <sheetName val="지선관로연장조서"/>
      <sheetName val="지선관로이형관조서"/>
      <sheetName val="가정급수관조서"/>
      <sheetName val="(현장실사) (2)"/>
      <sheetName val="루트도"/>
      <sheetName val="루트도 (2)"/>
      <sheetName val="광계통도"/>
      <sheetName val="시험성적서"/>
      <sheetName val="준공자료"/>
      <sheetName val="접속함체선번장"/>
      <sheetName val="구내 인입도"/>
      <sheetName val="0025B"/>
      <sheetName val="기안"/>
      <sheetName val="검수보고서"/>
      <sheetName val="공사비산출서"/>
      <sheetName val="노무산출 내역"/>
      <sheetName val="자재산출내역"/>
      <sheetName val="바인드,내관물량"/>
      <sheetName val="사급자재현황"/>
      <sheetName val="접속물량"/>
      <sheetName val="정산내역"/>
      <sheetName val="자재보관증"/>
      <sheetName val="자재인수증"/>
      <sheetName val="기별명세서(종합)"/>
      <sheetName val="피스표(시설)"/>
      <sheetName val="피스표(철거)"/>
      <sheetName val="서교동"/>
      <sheetName val="북아현동"/>
      <sheetName val="이태원동"/>
      <sheetName val="상암동(1차)"/>
      <sheetName val="응암동E-MART"/>
      <sheetName val="망원동"/>
      <sheetName val="상암동(2차)"/>
      <sheetName val="성산초등학교"/>
      <sheetName val="수색교"/>
      <sheetName val="중동현대APT"/>
      <sheetName val="진관내동"/>
      <sheetName val="단순공사"/>
      <sheetName val="북아현동(공사후)"/>
      <sheetName val="북아현동(공사전)"/>
      <sheetName val="중동현대APT(공사전)"/>
      <sheetName val="중동현대APT(공사후)"/>
      <sheetName val="수색교2차(공사전)"/>
      <sheetName val="수색교2차(공사후)"/>
      <sheetName val="성산동초등학교(공사전)"/>
      <sheetName val="성산동초등학교(공사후)"/>
      <sheetName val="망원동(공사전)"/>
      <sheetName val="망원동(공사후)"/>
      <sheetName val="E-MART2차(공사전)"/>
      <sheetName val="E-MART2차(공사후)"/>
      <sheetName val="E-MART1차(공사전)"/>
      <sheetName val="E-MART1차(공사후)"/>
      <sheetName val="상암동2차(공사전)"/>
      <sheetName val="상암동1차(공사후)"/>
      <sheetName val="이태원(공사전)"/>
      <sheetName val="이태원(공사후)"/>
      <sheetName val="이태원(공사전선번)"/>
      <sheetName val="이태원(공사후선번"/>
      <sheetName val="계약서"/>
      <sheetName val="공사완료보고서"/>
      <sheetName val="보고서"/>
      <sheetName val="비교표"/>
      <sheetName val="정산내역서"/>
      <sheetName val="자재산출"/>
      <sheetName val="노무산출"/>
      <sheetName val="종합기별"/>
      <sheetName val="성수동 지장이설"/>
      <sheetName val="철거기별"/>
      <sheetName val="피스표"/>
      <sheetName val="성단물량"/>
      <sheetName val="자제대체내역"/>
      <sheetName val="사급자재 사용내역 "/>
      <sheetName val="0126Y포설"/>
      <sheetName val="0126Y철거"/>
      <sheetName val="CORE 접속수량"/>
      <sheetName val="구간별물량산출내역서"/>
      <sheetName val="  전송망 구성 루트도"/>
      <sheetName val="  준공확인도면 "/>
      <sheetName val="  광중계국개통확인서  "/>
      <sheetName val="  광중계국개통확인서   (2)"/>
      <sheetName val="  기별명세서  "/>
      <sheetName val="9925C청파"/>
      <sheetName val="9925P청파"/>
      <sheetName val="0024C(녹사평)"/>
      <sheetName val="9924H(녹사평)"/>
      <sheetName val="9826Y(독립문삼호아파트)"/>
      <sheetName val="9826W(독립문삼호아파트)"/>
      <sheetName val="배전전주공가사용 기술검토서()"/>
      <sheetName val="배전전주공가사용 기술검토서(1)"/>
      <sheetName val="기별(마포용강)"/>
      <sheetName val="광계통도(마포용강)"/>
      <sheetName val="용강동삼성아파트OFD"/>
      <sheetName val="배전도(9725Z)"/>
      <sheetName val="9525H(양화대교북단)"/>
      <sheetName val="9625C(양화대교북단)"/>
      <sheetName val="9625Q(양화대교북단)"/>
      <sheetName val="9625D(양화대교북단)"/>
      <sheetName val="9625G(양화대교북단)"/>
      <sheetName val="배전전주공가사용 기술검토서"/>
      <sheetName val="전체선번장"/>
      <sheetName val="성동국사OFD"/>
      <sheetName val="명동OFD선번"/>
      <sheetName val="명동OFD(OTDR)"/>
      <sheetName val="동대문HE OFD"/>
      <sheetName val="고객주소"/>
      <sheetName val="회선"/>
      <sheetName val="코아"/>
      <sheetName val="성동계통도"/>
      <sheetName val="명동계통도"/>
      <sheetName val="성동회선선번장"/>
      <sheetName val="성동해지및절체회선"/>
      <sheetName val="명동회선선번장"/>
      <sheetName val="명동해지및절체회선"/>
      <sheetName val="선번도1"/>
      <sheetName val="나우프레스1"/>
      <sheetName val="나우프레스2"/>
      <sheetName val="나우프레스3"/>
      <sheetName val="성북"/>
      <sheetName val="NT3"/>
      <sheetName val="NT4"/>
      <sheetName val="선번도"/>
      <sheetName val="강북영업소이전후(최종)"/>
      <sheetName val="대림정보OFD"/>
      <sheetName val="SKT신답역OFD"/>
      <sheetName val="SKT중곡3OFD"/>
      <sheetName val="SKT 인사동OFD"/>
      <sheetName val="SKT신당OFD"/>
      <sheetName val="SKT신당OFD (2)"/>
      <sheetName val="2차분공정표"/>
      <sheetName val="공사명"/>
      <sheetName val="설계설명서"/>
      <sheetName val="도급액"/>
      <sheetName val="실행작성개요"/>
      <sheetName val="견적기준(최종)"/>
      <sheetName val="금액비교(개산)"/>
      <sheetName val="건축내역"/>
      <sheetName val="부자재"/>
      <sheetName val="적용업체"/>
      <sheetName val="작성자"/>
      <sheetName val="발주내역 (변경)"/>
      <sheetName val="단가비교표"/>
      <sheetName val="직접인건비집계표"/>
      <sheetName val="갑지(추정)"/>
      <sheetName val="단가산출"/>
      <sheetName val="부하계산서"/>
      <sheetName val="기아교육"/>
      <sheetName val="현대투자"/>
      <sheetName val="기아투자"/>
      <sheetName val="경비현대"/>
      <sheetName val="경비기아"/>
      <sheetName val="주요업무추진계획"/>
      <sheetName val="2001 신차"/>
      <sheetName val="2001 FL"/>
      <sheetName val="영상"/>
      <sheetName val="발간"/>
      <sheetName val="해외교육"/>
      <sheetName val="Ⅰ.전략"/>
      <sheetName val="Ⅱ.방향"/>
      <sheetName val="현대주요업무추진계힉"/>
      <sheetName val="요약"/>
      <sheetName val="요약1"/>
      <sheetName val="요약2"/>
      <sheetName val="요약3"/>
      <sheetName val="요약4"/>
      <sheetName val="요약5"/>
      <sheetName val="본문"/>
      <sheetName val="영향도"/>
      <sheetName val="결재"/>
      <sheetName val="추세선"/>
      <sheetName val="그림"/>
      <sheetName val="그림 (2)"/>
      <sheetName val="1. 기본방침"/>
      <sheetName val="2. 전개방안"/>
      <sheetName val="3-1. 추진일정"/>
      <sheetName val="3-2세부일정계획"/>
      <sheetName val="3-2품질사양관리"/>
      <sheetName val="3-2  장비및 비품구입"/>
      <sheetName val="4-1 화)조직도-일반직"/>
      <sheetName val="4-2 화)조직도-생산직"/>
      <sheetName val="4-4협력업체"/>
      <sheetName val="5-1업무프로세스"/>
      <sheetName val="공정(PDI-수출)"/>
      <sheetName val="방청프로세스(4.18)"/>
      <sheetName val="사업별산출근거"/>
      <sheetName val="예산현황"/>
      <sheetName val="추가예산"/>
      <sheetName val="분석및 개선대책"/>
      <sheetName val="교육실적종합"/>
      <sheetName val="사업부"/>
      <sheetName val="정비연수원"/>
      <sheetName val="5월(사업소)"/>
      <sheetName val="5월(연수원)"/>
      <sheetName val="5월(간접망)"/>
      <sheetName val="표지 (1)"/>
      <sheetName val="00실적"/>
      <sheetName val="01목표"/>
      <sheetName val="정비지원팀"/>
      <sheetName val="천안"/>
      <sheetName val="남부"/>
      <sheetName val="위성방송개요"/>
      <sheetName val="위성방송송출개요]"/>
      <sheetName val="1인2자격개요"/>
      <sheetName val="목 차"/>
      <sheetName val="고객만족도"/>
      <sheetName val="VOC"/>
      <sheetName val="불만처리율"/>
      <sheetName val="소보원고발"/>
      <sheetName val="정비효율"/>
      <sheetName val="이익율"/>
      <sheetName val="이익율(2)"/>
      <sheetName val="보증업무수행"/>
      <sheetName val="미결"/>
      <sheetName val="등급제"/>
      <sheetName val="카클리닉"/>
      <sheetName val="카클리닉(2)"/>
      <sheetName val="AUDIT"/>
      <sheetName val="변경SHEET"/>
      <sheetName val="보증목표달성"/>
      <sheetName val="QIR"/>
      <sheetName val="사전점검"/>
      <sheetName val="우리차판매"/>
      <sheetName val="정비(직영)"/>
      <sheetName val="정비(지공)"/>
      <sheetName val="정비(카클)"/>
      <sheetName val="효율"/>
      <sheetName val="명함"/>
      <sheetName val="정비(직영) (2)"/>
      <sheetName val="첨1"/>
      <sheetName val="첨3"/>
      <sheetName val="투자비 (3)"/>
      <sheetName val="첨부1(1)"/>
      <sheetName val="첨부1(2)"/>
      <sheetName val="첨부1(3)"/>
      <sheetName val="첨부1(4)"/>
      <sheetName val="첨부2(1)"/>
      <sheetName val="배수통관(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sheetData sheetId="893"/>
      <sheetData sheetId="894"/>
      <sheetData sheetId="895"/>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sheetData sheetId="1570"/>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품셈TABLE"/>
      <sheetName val="장비부표총괄표"/>
      <sheetName val="일반부표총괄"/>
      <sheetName val="별 표"/>
      <sheetName val="별표총괄"/>
      <sheetName val="품 셈"/>
      <sheetName val="부표"/>
      <sheetName val="Sheet2"/>
      <sheetName val="부표 TABLE"/>
      <sheetName val="sw1"/>
      <sheetName val="노임단가"/>
    </sheetNames>
    <sheetDataSet>
      <sheetData sheetId="0">
        <row r="2">
          <cell r="C2" t="str">
            <v>철골공</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내역서"/>
      <sheetName val="물가대비"/>
      <sheetName val="총괄-표지"/>
      <sheetName val="인건-측정"/>
      <sheetName val="갑지들"/>
      <sheetName val="총괄표"/>
      <sheetName val="원가계산서"/>
      <sheetName val="인건_측정"/>
      <sheetName val="하조서"/>
      <sheetName val="sw1"/>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사"/>
      <sheetName val="신진갑"/>
      <sheetName val="신진을"/>
      <sheetName val="두성표지"/>
      <sheetName val="중앙"/>
      <sheetName val="두성"/>
      <sheetName val="노임단가"/>
      <sheetName val="인건-측정"/>
    </sheetNames>
    <sheetDataSet>
      <sheetData sheetId="0"/>
      <sheetData sheetId="1"/>
      <sheetData sheetId="2"/>
      <sheetData sheetId="3" refreshError="1"/>
      <sheetData sheetId="4"/>
      <sheetData sheetId="5"/>
      <sheetData sheetId="6" refreshError="1"/>
      <sheetData sheetId="7"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학"/>
      <sheetName val="동학1"/>
      <sheetName val="경북안동"/>
      <sheetName val="진해"/>
      <sheetName val="당항포"/>
      <sheetName val="일위(거제) "/>
      <sheetName val="농업기반"/>
      <sheetName val="일위(달서)"/>
      <sheetName val="일위(숭실)"/>
      <sheetName val="숭실1"/>
      <sheetName val="일위(완도)"/>
      <sheetName val="완도1"/>
      <sheetName val="일위대가"/>
      <sheetName val="내역"/>
      <sheetName val="내역(청마)"/>
      <sheetName val="내역(청마) (2)"/>
      <sheetName val="공사 Scope 표지"/>
      <sheetName val="공사 Scope"/>
      <sheetName val="표지"/>
      <sheetName val="원가표"/>
      <sheetName val="집계표"/>
      <sheetName val="내역-1"/>
      <sheetName val="내역-2"/>
      <sheetName val="일위2"/>
      <sheetName val="일위3"/>
      <sheetName val="#REF"/>
      <sheetName val="품셈TABLE"/>
      <sheetName val="단가대비표"/>
      <sheetName val="부대공(집계)"/>
      <sheetName val="총괄-1"/>
      <sheetName val="별표 "/>
      <sheetName val="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우"/>
      <sheetName val="laroux"/>
      <sheetName val="갑지"/>
      <sheetName val="강 당"/>
      <sheetName val="신우갑지"/>
      <sheetName val="천우갑지"/>
      <sheetName val="천우"/>
      <sheetName val="1790"/>
      <sheetName val="품셈TABLE"/>
      <sheetName val="대치판정"/>
      <sheetName val="내역"/>
      <sheetName val="계수시트"/>
      <sheetName val="원가계산서"/>
      <sheetName val="집계표"/>
      <sheetName val="예산내역서"/>
      <sheetName val="설계예산서"/>
    </sheetNames>
    <definedNames>
      <definedName name="Macro12"/>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약"/>
      <sheetName val="개요"/>
      <sheetName val="제조원가계산서"/>
      <sheetName val="간지"/>
      <sheetName val="재료비산출표"/>
      <sheetName val="간지 (2)"/>
      <sheetName val="노무비산출표"/>
      <sheetName val="공수산출표"/>
      <sheetName val="임율"/>
      <sheetName val="간지 (3)"/>
      <sheetName val="경비산출표"/>
      <sheetName val="제조원가분석표"/>
      <sheetName val="일반관리비비율산출표"/>
      <sheetName val="참고자료(간지)"/>
      <sheetName val="인건비"/>
      <sheetName val="한국통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92E7-C0DE-4639-975F-1A3CF6DC9C0B}">
  <sheetPr>
    <pageSetUpPr fitToPage="1"/>
  </sheetPr>
  <dimension ref="A1:G25"/>
  <sheetViews>
    <sheetView tabSelected="1" topLeftCell="B1" workbookViewId="0">
      <selection activeCell="F11" sqref="F11"/>
    </sheetView>
  </sheetViews>
  <sheetFormatPr defaultRowHeight="16.5" x14ac:dyDescent="0.15"/>
  <cols>
    <col min="1" max="1" width="0" style="5" hidden="1" customWidth="1"/>
    <col min="2" max="3" width="4.109375" style="5" customWidth="1"/>
    <col min="4" max="4" width="31.6640625" style="5" customWidth="1"/>
    <col min="5" max="5" width="22.77734375" style="5" customWidth="1"/>
    <col min="6" max="6" width="53.88671875" style="5" customWidth="1"/>
    <col min="7" max="7" width="27.21875" style="5" customWidth="1"/>
    <col min="8" max="16384" width="8.88671875" style="5"/>
  </cols>
  <sheetData>
    <row r="1" spans="1:7" ht="24" customHeight="1" x14ac:dyDescent="0.15">
      <c r="B1" s="18" t="s">
        <v>61</v>
      </c>
      <c r="C1" s="18"/>
      <c r="D1" s="18"/>
      <c r="E1" s="18"/>
      <c r="F1" s="18"/>
      <c r="G1" s="18"/>
    </row>
    <row r="2" spans="1:7" ht="21.95" customHeight="1" x14ac:dyDescent="0.15">
      <c r="B2" s="19" t="s">
        <v>69</v>
      </c>
      <c r="C2" s="19"/>
      <c r="D2" s="19"/>
      <c r="E2" s="19"/>
      <c r="F2" s="20"/>
      <c r="G2" s="20"/>
    </row>
    <row r="3" spans="1:7" ht="21.95" customHeight="1" x14ac:dyDescent="0.15">
      <c r="B3" s="21" t="s">
        <v>60</v>
      </c>
      <c r="C3" s="21"/>
      <c r="D3" s="21"/>
      <c r="E3" s="10" t="s">
        <v>59</v>
      </c>
      <c r="F3" s="10" t="s">
        <v>58</v>
      </c>
      <c r="G3" s="10" t="s">
        <v>57</v>
      </c>
    </row>
    <row r="4" spans="1:7" ht="21.95" customHeight="1" x14ac:dyDescent="0.15">
      <c r="A4" s="8" t="s">
        <v>56</v>
      </c>
      <c r="B4" s="22" t="s">
        <v>55</v>
      </c>
      <c r="C4" s="22" t="s">
        <v>54</v>
      </c>
      <c r="D4" s="9" t="s">
        <v>53</v>
      </c>
      <c r="E4" s="7">
        <f>공종별내역서!F17</f>
        <v>0</v>
      </c>
      <c r="F4" s="6" t="s">
        <v>9</v>
      </c>
      <c r="G4" s="6" t="s">
        <v>9</v>
      </c>
    </row>
    <row r="5" spans="1:7" ht="21.95" customHeight="1" x14ac:dyDescent="0.15">
      <c r="A5" s="8" t="s">
        <v>52</v>
      </c>
      <c r="B5" s="22"/>
      <c r="C5" s="22"/>
      <c r="D5" s="9" t="s">
        <v>51</v>
      </c>
      <c r="E5" s="7">
        <v>0</v>
      </c>
      <c r="F5" s="6" t="s">
        <v>9</v>
      </c>
      <c r="G5" s="6" t="s">
        <v>9</v>
      </c>
    </row>
    <row r="6" spans="1:7" ht="21.95" customHeight="1" x14ac:dyDescent="0.15">
      <c r="A6" s="8" t="s">
        <v>50</v>
      </c>
      <c r="B6" s="22"/>
      <c r="C6" s="22"/>
      <c r="D6" s="9" t="s">
        <v>49</v>
      </c>
      <c r="E6" s="7">
        <v>0</v>
      </c>
      <c r="F6" s="6" t="s">
        <v>9</v>
      </c>
      <c r="G6" s="6" t="s">
        <v>9</v>
      </c>
    </row>
    <row r="7" spans="1:7" ht="21.95" customHeight="1" x14ac:dyDescent="0.15">
      <c r="A7" s="8" t="s">
        <v>48</v>
      </c>
      <c r="B7" s="22"/>
      <c r="C7" s="22"/>
      <c r="D7" s="9" t="s">
        <v>27</v>
      </c>
      <c r="E7" s="7">
        <f>TRUNC(E4+E5-E6, 0)</f>
        <v>0</v>
      </c>
      <c r="F7" s="6" t="s">
        <v>9</v>
      </c>
      <c r="G7" s="6" t="s">
        <v>9</v>
      </c>
    </row>
    <row r="8" spans="1:7" ht="21.95" customHeight="1" x14ac:dyDescent="0.15">
      <c r="A8" s="8" t="s">
        <v>47</v>
      </c>
      <c r="B8" s="22"/>
      <c r="C8" s="22" t="s">
        <v>46</v>
      </c>
      <c r="D8" s="9" t="s">
        <v>6</v>
      </c>
      <c r="E8" s="7">
        <f>공종별내역서!H17</f>
        <v>0</v>
      </c>
      <c r="F8" s="6" t="s">
        <v>9</v>
      </c>
      <c r="G8" s="6" t="s">
        <v>9</v>
      </c>
    </row>
    <row r="9" spans="1:7" ht="21.95" customHeight="1" x14ac:dyDescent="0.15">
      <c r="A9" s="8" t="s">
        <v>45</v>
      </c>
      <c r="B9" s="22"/>
      <c r="C9" s="22"/>
      <c r="D9" s="9" t="s">
        <v>5</v>
      </c>
      <c r="E9" s="7">
        <f>TRUNC(E8*0.175, 0)</f>
        <v>0</v>
      </c>
      <c r="F9" s="6" t="s">
        <v>62</v>
      </c>
      <c r="G9" s="6" t="s">
        <v>9</v>
      </c>
    </row>
    <row r="10" spans="1:7" ht="21.95" customHeight="1" x14ac:dyDescent="0.15">
      <c r="A10" s="8" t="s">
        <v>44</v>
      </c>
      <c r="B10" s="22"/>
      <c r="C10" s="22"/>
      <c r="D10" s="9" t="s">
        <v>27</v>
      </c>
      <c r="E10" s="7">
        <f>TRUNC(E8+E9, 0)</f>
        <v>0</v>
      </c>
      <c r="F10" s="6" t="s">
        <v>9</v>
      </c>
      <c r="G10" s="6" t="s">
        <v>9</v>
      </c>
    </row>
    <row r="11" spans="1:7" ht="21.95" customHeight="1" x14ac:dyDescent="0.15">
      <c r="A11" s="8" t="s">
        <v>43</v>
      </c>
      <c r="B11" s="22"/>
      <c r="C11" s="22" t="s">
        <v>42</v>
      </c>
      <c r="D11" s="9" t="s">
        <v>4</v>
      </c>
      <c r="E11" s="7">
        <f>TRUNC(E10*0.0356, 0)</f>
        <v>0</v>
      </c>
      <c r="F11" s="6" t="s">
        <v>63</v>
      </c>
      <c r="G11" s="6" t="s">
        <v>9</v>
      </c>
    </row>
    <row r="12" spans="1:7" ht="21.95" customHeight="1" x14ac:dyDescent="0.15">
      <c r="A12" s="8" t="s">
        <v>41</v>
      </c>
      <c r="B12" s="22"/>
      <c r="C12" s="22"/>
      <c r="D12" s="9" t="s">
        <v>40</v>
      </c>
      <c r="E12" s="7">
        <f>TRUNC(E10*0.0101, 0)</f>
        <v>0</v>
      </c>
      <c r="F12" s="6" t="s">
        <v>39</v>
      </c>
      <c r="G12" s="6" t="s">
        <v>9</v>
      </c>
    </row>
    <row r="13" spans="1:7" ht="21.95" customHeight="1" x14ac:dyDescent="0.15">
      <c r="A13" s="8" t="s">
        <v>38</v>
      </c>
      <c r="B13" s="22"/>
      <c r="C13" s="22"/>
      <c r="D13" s="9" t="s">
        <v>37</v>
      </c>
      <c r="E13" s="7">
        <f>TRUNC(E8*0.03495, 0)</f>
        <v>0</v>
      </c>
      <c r="F13" s="6" t="s">
        <v>64</v>
      </c>
      <c r="G13" s="6" t="s">
        <v>9</v>
      </c>
    </row>
    <row r="14" spans="1:7" ht="21.95" customHeight="1" x14ac:dyDescent="0.15">
      <c r="A14" s="8" t="s">
        <v>36</v>
      </c>
      <c r="B14" s="22"/>
      <c r="C14" s="22"/>
      <c r="D14" s="9" t="s">
        <v>35</v>
      </c>
      <c r="E14" s="7">
        <f>TRUNC(E8*0.045, 0)</f>
        <v>0</v>
      </c>
      <c r="F14" s="6" t="s">
        <v>65</v>
      </c>
      <c r="G14" s="6" t="s">
        <v>9</v>
      </c>
    </row>
    <row r="15" spans="1:7" ht="21.95" customHeight="1" x14ac:dyDescent="0.15">
      <c r="A15" s="8" t="s">
        <v>34</v>
      </c>
      <c r="B15" s="22"/>
      <c r="C15" s="22"/>
      <c r="D15" s="9" t="s">
        <v>33</v>
      </c>
      <c r="E15" s="7">
        <f>TRUNC((E7+E8+(0/1.1))*0.0293, 0)</f>
        <v>0</v>
      </c>
      <c r="F15" s="6" t="s">
        <v>66</v>
      </c>
      <c r="G15" s="6" t="s">
        <v>9</v>
      </c>
    </row>
    <row r="16" spans="1:7" ht="21.95" customHeight="1" x14ac:dyDescent="0.15">
      <c r="A16" s="8" t="s">
        <v>32</v>
      </c>
      <c r="B16" s="22"/>
      <c r="C16" s="22"/>
      <c r="D16" s="9" t="s">
        <v>31</v>
      </c>
      <c r="E16" s="7">
        <f>TRUNC(E13*0.1227, 0)</f>
        <v>0</v>
      </c>
      <c r="F16" s="6" t="s">
        <v>67</v>
      </c>
      <c r="G16" s="6" t="s">
        <v>9</v>
      </c>
    </row>
    <row r="17" spans="1:7" ht="21.95" customHeight="1" x14ac:dyDescent="0.15">
      <c r="A17" s="8" t="s">
        <v>30</v>
      </c>
      <c r="B17" s="22"/>
      <c r="C17" s="22"/>
      <c r="D17" s="9" t="s">
        <v>29</v>
      </c>
      <c r="E17" s="7">
        <f>TRUNC((E7+E10)*0.05, 0)</f>
        <v>0</v>
      </c>
      <c r="F17" s="6" t="s">
        <v>68</v>
      </c>
      <c r="G17" s="6" t="s">
        <v>9</v>
      </c>
    </row>
    <row r="18" spans="1:7" ht="21.95" customHeight="1" x14ac:dyDescent="0.15">
      <c r="A18" s="8" t="s">
        <v>28</v>
      </c>
      <c r="B18" s="22"/>
      <c r="C18" s="22"/>
      <c r="D18" s="9" t="s">
        <v>27</v>
      </c>
      <c r="E18" s="7">
        <f>TRUNC(E11+E12+E13+E14+E15+E16+E17, 0)</f>
        <v>0</v>
      </c>
      <c r="F18" s="6" t="s">
        <v>9</v>
      </c>
      <c r="G18" s="6" t="s">
        <v>9</v>
      </c>
    </row>
    <row r="19" spans="1:7" ht="21.95" customHeight="1" x14ac:dyDescent="0.15">
      <c r="A19" s="8" t="s">
        <v>26</v>
      </c>
      <c r="B19" s="23" t="s">
        <v>25</v>
      </c>
      <c r="C19" s="23"/>
      <c r="D19" s="24"/>
      <c r="E19" s="7">
        <f>TRUNC(E7+E10+E18, 0)</f>
        <v>0</v>
      </c>
      <c r="F19" s="6" t="s">
        <v>9</v>
      </c>
      <c r="G19" s="6" t="s">
        <v>9</v>
      </c>
    </row>
    <row r="20" spans="1:7" ht="21.95" customHeight="1" x14ac:dyDescent="0.15">
      <c r="A20" s="8" t="s">
        <v>24</v>
      </c>
      <c r="B20" s="23" t="s">
        <v>23</v>
      </c>
      <c r="C20" s="23"/>
      <c r="D20" s="24"/>
      <c r="E20" s="7">
        <f>TRUNC(E19*0.06, 0)</f>
        <v>0</v>
      </c>
      <c r="F20" s="6" t="s">
        <v>22</v>
      </c>
      <c r="G20" s="6" t="s">
        <v>9</v>
      </c>
    </row>
    <row r="21" spans="1:7" ht="21.95" customHeight="1" x14ac:dyDescent="0.15">
      <c r="A21" s="8" t="s">
        <v>21</v>
      </c>
      <c r="B21" s="23" t="s">
        <v>20</v>
      </c>
      <c r="C21" s="23"/>
      <c r="D21" s="24"/>
      <c r="E21" s="7"/>
      <c r="F21" s="6" t="s">
        <v>19</v>
      </c>
      <c r="G21" s="6" t="s">
        <v>9</v>
      </c>
    </row>
    <row r="22" spans="1:7" ht="21.95" customHeight="1" x14ac:dyDescent="0.15">
      <c r="A22" s="8" t="s">
        <v>18</v>
      </c>
      <c r="B22" s="23" t="s">
        <v>17</v>
      </c>
      <c r="C22" s="23"/>
      <c r="D22" s="24"/>
      <c r="E22" s="7"/>
      <c r="F22" s="6" t="s">
        <v>9</v>
      </c>
      <c r="G22" s="6" t="s">
        <v>9</v>
      </c>
    </row>
    <row r="23" spans="1:7" ht="21.95" customHeight="1" x14ac:dyDescent="0.15">
      <c r="A23" s="8" t="s">
        <v>16</v>
      </c>
      <c r="B23" s="23" t="s">
        <v>15</v>
      </c>
      <c r="C23" s="23"/>
      <c r="D23" s="24"/>
      <c r="E23" s="7"/>
      <c r="F23" s="6" t="s">
        <v>14</v>
      </c>
      <c r="G23" s="6" t="s">
        <v>9</v>
      </c>
    </row>
    <row r="24" spans="1:7" ht="21.95" customHeight="1" x14ac:dyDescent="0.15">
      <c r="A24" s="8" t="s">
        <v>13</v>
      </c>
      <c r="B24" s="23" t="s">
        <v>12</v>
      </c>
      <c r="C24" s="23"/>
      <c r="D24" s="24"/>
      <c r="E24" s="7"/>
      <c r="F24" s="6" t="s">
        <v>9</v>
      </c>
      <c r="G24" s="6" t="s">
        <v>9</v>
      </c>
    </row>
    <row r="25" spans="1:7" ht="21.95" customHeight="1" x14ac:dyDescent="0.15">
      <c r="A25" s="8" t="s">
        <v>11</v>
      </c>
      <c r="B25" s="23" t="s">
        <v>10</v>
      </c>
      <c r="C25" s="23"/>
      <c r="D25" s="24"/>
      <c r="E25" s="7"/>
      <c r="F25" s="6" t="s">
        <v>9</v>
      </c>
      <c r="G25" s="6" t="s">
        <v>9</v>
      </c>
    </row>
  </sheetData>
  <mergeCells count="15">
    <mergeCell ref="B25:D25"/>
    <mergeCell ref="B19:D19"/>
    <mergeCell ref="B20:D20"/>
    <mergeCell ref="B21:D21"/>
    <mergeCell ref="B22:D22"/>
    <mergeCell ref="B23:D23"/>
    <mergeCell ref="B24:D24"/>
    <mergeCell ref="B1:G1"/>
    <mergeCell ref="B2:E2"/>
    <mergeCell ref="F2:G2"/>
    <mergeCell ref="B3:D3"/>
    <mergeCell ref="B4:B18"/>
    <mergeCell ref="C4:C7"/>
    <mergeCell ref="C8:C10"/>
    <mergeCell ref="C11:C18"/>
  </mergeCells>
  <phoneticPr fontId="3" type="noConversion"/>
  <pageMargins left="0.78740157480314954" right="0" top="0.39370078740157477" bottom="0.39370078740157477" header="0" footer="0"/>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D8854-0F06-414D-8957-4F2396436B19}">
  <sheetPr>
    <pageSetUpPr fitToPage="1"/>
  </sheetPr>
  <dimension ref="A1:AV17"/>
  <sheetViews>
    <sheetView workbookViewId="0">
      <selection activeCell="H13" sqref="H13"/>
    </sheetView>
  </sheetViews>
  <sheetFormatPr defaultRowHeight="16.5" x14ac:dyDescent="0.15"/>
  <cols>
    <col min="1" max="2" width="27.21875" style="12" customWidth="1"/>
    <col min="3" max="3" width="4.109375" style="12" customWidth="1"/>
    <col min="4" max="4" width="7.6640625" style="12" customWidth="1"/>
    <col min="5" max="12" width="12.109375" style="12" customWidth="1"/>
    <col min="13" max="13" width="11.21875" style="12" customWidth="1"/>
    <col min="14" max="43" width="2.33203125" style="12" hidden="1" customWidth="1"/>
    <col min="44" max="44" width="9.44140625" style="12" hidden="1" customWidth="1"/>
    <col min="45" max="46" width="1.44140625" style="12" hidden="1" customWidth="1"/>
    <col min="47" max="47" width="21.88671875" style="12" hidden="1" customWidth="1"/>
    <col min="48" max="48" width="9.44140625" style="12" hidden="1" customWidth="1"/>
    <col min="49" max="16384" width="8.88671875" style="12"/>
  </cols>
  <sheetData>
    <row r="1" spans="1:48" ht="30" customHeight="1" x14ac:dyDescent="0.15">
      <c r="A1" s="25" t="s">
        <v>134</v>
      </c>
      <c r="B1" s="25"/>
      <c r="C1" s="25"/>
      <c r="D1" s="25"/>
      <c r="E1" s="25"/>
      <c r="F1" s="25"/>
      <c r="G1" s="25"/>
      <c r="H1" s="25"/>
      <c r="I1" s="25"/>
      <c r="J1" s="25"/>
      <c r="K1" s="25"/>
      <c r="L1" s="25"/>
      <c r="M1" s="25"/>
    </row>
    <row r="2" spans="1:48" ht="30" customHeight="1" x14ac:dyDescent="0.15">
      <c r="A2" s="26" t="s">
        <v>70</v>
      </c>
      <c r="B2" s="26" t="s">
        <v>75</v>
      </c>
      <c r="C2" s="26" t="s">
        <v>3</v>
      </c>
      <c r="D2" s="26" t="s">
        <v>76</v>
      </c>
      <c r="E2" s="26" t="s">
        <v>71</v>
      </c>
      <c r="F2" s="26"/>
      <c r="G2" s="26" t="s">
        <v>77</v>
      </c>
      <c r="H2" s="26"/>
      <c r="I2" s="26" t="s">
        <v>78</v>
      </c>
      <c r="J2" s="26"/>
      <c r="K2" s="26" t="s">
        <v>79</v>
      </c>
      <c r="L2" s="26"/>
      <c r="M2" s="26" t="s">
        <v>72</v>
      </c>
      <c r="N2" s="25" t="s">
        <v>80</v>
      </c>
      <c r="O2" s="25" t="s">
        <v>81</v>
      </c>
      <c r="P2" s="25" t="s">
        <v>82</v>
      </c>
      <c r="Q2" s="25" t="s">
        <v>83</v>
      </c>
      <c r="R2" s="25" t="s">
        <v>84</v>
      </c>
      <c r="S2" s="25" t="s">
        <v>85</v>
      </c>
      <c r="T2" s="25" t="s">
        <v>86</v>
      </c>
      <c r="U2" s="25" t="s">
        <v>87</v>
      </c>
      <c r="V2" s="25" t="s">
        <v>88</v>
      </c>
      <c r="W2" s="25" t="s">
        <v>89</v>
      </c>
      <c r="X2" s="25" t="s">
        <v>90</v>
      </c>
      <c r="Y2" s="25" t="s">
        <v>91</v>
      </c>
      <c r="Z2" s="25" t="s">
        <v>92</v>
      </c>
      <c r="AA2" s="25" t="s">
        <v>93</v>
      </c>
      <c r="AB2" s="25" t="s">
        <v>94</v>
      </c>
      <c r="AC2" s="25" t="s">
        <v>95</v>
      </c>
      <c r="AD2" s="25" t="s">
        <v>96</v>
      </c>
      <c r="AE2" s="25" t="s">
        <v>97</v>
      </c>
      <c r="AF2" s="25" t="s">
        <v>98</v>
      </c>
      <c r="AG2" s="25" t="s">
        <v>99</v>
      </c>
      <c r="AH2" s="25" t="s">
        <v>100</v>
      </c>
      <c r="AI2" s="25" t="s">
        <v>101</v>
      </c>
      <c r="AJ2" s="25" t="s">
        <v>102</v>
      </c>
      <c r="AK2" s="25" t="s">
        <v>103</v>
      </c>
      <c r="AL2" s="25" t="s">
        <v>104</v>
      </c>
      <c r="AM2" s="25" t="s">
        <v>105</v>
      </c>
      <c r="AN2" s="25" t="s">
        <v>106</v>
      </c>
      <c r="AO2" s="25" t="s">
        <v>107</v>
      </c>
      <c r="AP2" s="25" t="s">
        <v>108</v>
      </c>
      <c r="AQ2" s="25" t="s">
        <v>109</v>
      </c>
      <c r="AR2" s="25" t="s">
        <v>73</v>
      </c>
      <c r="AS2" s="25" t="s">
        <v>110</v>
      </c>
      <c r="AT2" s="25" t="s">
        <v>111</v>
      </c>
      <c r="AU2" s="25" t="s">
        <v>112</v>
      </c>
      <c r="AV2" s="25" t="s">
        <v>113</v>
      </c>
    </row>
    <row r="3" spans="1:48" ht="30" customHeight="1" x14ac:dyDescent="0.15">
      <c r="A3" s="26"/>
      <c r="B3" s="26"/>
      <c r="C3" s="26"/>
      <c r="D3" s="26"/>
      <c r="E3" s="13" t="s">
        <v>114</v>
      </c>
      <c r="F3" s="13" t="s">
        <v>115</v>
      </c>
      <c r="G3" s="13" t="s">
        <v>114</v>
      </c>
      <c r="H3" s="13" t="s">
        <v>115</v>
      </c>
      <c r="I3" s="13" t="s">
        <v>114</v>
      </c>
      <c r="J3" s="13" t="s">
        <v>115</v>
      </c>
      <c r="K3" s="13" t="s">
        <v>114</v>
      </c>
      <c r="L3" s="13" t="s">
        <v>115</v>
      </c>
      <c r="M3" s="26"/>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row>
    <row r="4" spans="1:48" ht="30" customHeight="1" x14ac:dyDescent="0.15">
      <c r="A4" s="14" t="s">
        <v>139</v>
      </c>
      <c r="B4" s="14"/>
      <c r="C4" s="15"/>
      <c r="D4" s="15"/>
      <c r="E4" s="15"/>
      <c r="F4" s="15"/>
      <c r="G4" s="15"/>
      <c r="H4" s="15"/>
      <c r="I4" s="15"/>
      <c r="J4" s="15"/>
      <c r="K4" s="15"/>
      <c r="L4" s="15"/>
      <c r="M4" s="15"/>
      <c r="Q4" s="16" t="s">
        <v>116</v>
      </c>
    </row>
    <row r="5" spans="1:48" ht="30" customHeight="1" x14ac:dyDescent="0.15">
      <c r="A5" s="11" t="s">
        <v>8</v>
      </c>
      <c r="B5" s="11" t="s">
        <v>2</v>
      </c>
      <c r="C5" s="14" t="s">
        <v>135</v>
      </c>
      <c r="D5" s="27">
        <v>60</v>
      </c>
      <c r="E5" s="1"/>
      <c r="F5" s="1"/>
      <c r="G5" s="1"/>
      <c r="H5" s="1"/>
      <c r="I5" s="1"/>
      <c r="J5" s="1"/>
      <c r="K5" s="17"/>
      <c r="L5" s="17"/>
      <c r="M5" s="14"/>
      <c r="N5" s="16" t="s">
        <v>117</v>
      </c>
      <c r="O5" s="16" t="s">
        <v>9</v>
      </c>
      <c r="P5" s="16" t="s">
        <v>9</v>
      </c>
      <c r="Q5" s="16" t="s">
        <v>116</v>
      </c>
      <c r="R5" s="16" t="s">
        <v>118</v>
      </c>
      <c r="S5" s="16" t="s">
        <v>119</v>
      </c>
      <c r="T5" s="16" t="s">
        <v>119</v>
      </c>
      <c r="AR5" s="16" t="s">
        <v>9</v>
      </c>
      <c r="AS5" s="16" t="s">
        <v>9</v>
      </c>
      <c r="AU5" s="16" t="s">
        <v>120</v>
      </c>
      <c r="AV5" s="12">
        <v>5</v>
      </c>
    </row>
    <row r="6" spans="1:48" ht="30" customHeight="1" x14ac:dyDescent="0.15">
      <c r="A6" s="11" t="s">
        <v>8</v>
      </c>
      <c r="B6" s="11" t="s">
        <v>2</v>
      </c>
      <c r="C6" s="14" t="s">
        <v>135</v>
      </c>
      <c r="D6" s="27">
        <v>60</v>
      </c>
      <c r="E6" s="1"/>
      <c r="F6" s="1"/>
      <c r="G6" s="1"/>
      <c r="H6" s="1"/>
      <c r="I6" s="1"/>
      <c r="J6" s="1"/>
      <c r="K6" s="17"/>
      <c r="L6" s="17"/>
      <c r="M6" s="14"/>
      <c r="N6" s="16" t="s">
        <v>121</v>
      </c>
      <c r="O6" s="16" t="s">
        <v>9</v>
      </c>
      <c r="P6" s="16" t="s">
        <v>9</v>
      </c>
      <c r="Q6" s="16" t="s">
        <v>116</v>
      </c>
      <c r="R6" s="16" t="s">
        <v>118</v>
      </c>
      <c r="S6" s="16" t="s">
        <v>119</v>
      </c>
      <c r="T6" s="16" t="s">
        <v>119</v>
      </c>
      <c r="AR6" s="16" t="s">
        <v>9</v>
      </c>
      <c r="AS6" s="16" t="s">
        <v>9</v>
      </c>
      <c r="AU6" s="16" t="s">
        <v>122</v>
      </c>
      <c r="AV6" s="12">
        <v>6</v>
      </c>
    </row>
    <row r="7" spans="1:48" ht="30" customHeight="1" x14ac:dyDescent="0.15">
      <c r="A7" s="11" t="s">
        <v>8</v>
      </c>
      <c r="B7" s="11" t="s">
        <v>2</v>
      </c>
      <c r="C7" s="14" t="s">
        <v>135</v>
      </c>
      <c r="D7" s="27">
        <v>120</v>
      </c>
      <c r="E7" s="2"/>
      <c r="F7" s="1"/>
      <c r="G7" s="1"/>
      <c r="H7" s="1"/>
      <c r="I7" s="2"/>
      <c r="J7" s="2"/>
      <c r="K7" s="17"/>
      <c r="L7" s="17"/>
      <c r="M7" s="14"/>
      <c r="N7" s="16" t="s">
        <v>124</v>
      </c>
      <c r="O7" s="16" t="s">
        <v>9</v>
      </c>
      <c r="P7" s="16" t="s">
        <v>9</v>
      </c>
      <c r="Q7" s="16" t="s">
        <v>116</v>
      </c>
      <c r="R7" s="16" t="s">
        <v>118</v>
      </c>
      <c r="S7" s="16" t="s">
        <v>119</v>
      </c>
      <c r="T7" s="16" t="s">
        <v>119</v>
      </c>
      <c r="AR7" s="16" t="s">
        <v>9</v>
      </c>
      <c r="AS7" s="16" t="s">
        <v>9</v>
      </c>
      <c r="AU7" s="16" t="s">
        <v>125</v>
      </c>
      <c r="AV7" s="12">
        <v>7</v>
      </c>
    </row>
    <row r="8" spans="1:48" ht="30" customHeight="1" x14ac:dyDescent="0.15">
      <c r="A8" s="11" t="s">
        <v>1</v>
      </c>
      <c r="B8" s="11" t="s">
        <v>7</v>
      </c>
      <c r="C8" s="14" t="s">
        <v>136</v>
      </c>
      <c r="D8" s="27">
        <v>1</v>
      </c>
      <c r="E8" s="2"/>
      <c r="F8" s="1"/>
      <c r="G8" s="1"/>
      <c r="H8" s="1"/>
      <c r="I8" s="2"/>
      <c r="J8" s="2"/>
      <c r="K8" s="17"/>
      <c r="L8" s="17"/>
      <c r="M8" s="14"/>
      <c r="N8" s="16" t="s">
        <v>126</v>
      </c>
      <c r="O8" s="16" t="s">
        <v>9</v>
      </c>
      <c r="P8" s="16" t="s">
        <v>9</v>
      </c>
      <c r="Q8" s="16" t="s">
        <v>116</v>
      </c>
      <c r="R8" s="16" t="s">
        <v>118</v>
      </c>
      <c r="S8" s="16" t="s">
        <v>119</v>
      </c>
      <c r="T8" s="16" t="s">
        <v>119</v>
      </c>
      <c r="AR8" s="16" t="s">
        <v>9</v>
      </c>
      <c r="AS8" s="16" t="s">
        <v>9</v>
      </c>
      <c r="AU8" s="16" t="s">
        <v>127</v>
      </c>
      <c r="AV8" s="12">
        <v>8</v>
      </c>
    </row>
    <row r="9" spans="1:48" ht="30" customHeight="1" x14ac:dyDescent="0.15">
      <c r="A9" s="11" t="s">
        <v>74</v>
      </c>
      <c r="B9" s="11" t="s">
        <v>0</v>
      </c>
      <c r="C9" s="14" t="s">
        <v>123</v>
      </c>
      <c r="D9" s="27">
        <v>240</v>
      </c>
      <c r="E9" s="4"/>
      <c r="F9" s="3"/>
      <c r="G9" s="1"/>
      <c r="H9" s="1"/>
      <c r="I9" s="1"/>
      <c r="J9" s="1"/>
      <c r="K9" s="17"/>
      <c r="L9" s="17"/>
      <c r="M9" s="14"/>
      <c r="N9" s="16" t="s">
        <v>128</v>
      </c>
      <c r="O9" s="16" t="s">
        <v>9</v>
      </c>
      <c r="P9" s="16" t="s">
        <v>9</v>
      </c>
      <c r="Q9" s="16" t="s">
        <v>116</v>
      </c>
      <c r="R9" s="16" t="s">
        <v>118</v>
      </c>
      <c r="S9" s="16" t="s">
        <v>119</v>
      </c>
      <c r="T9" s="16" t="s">
        <v>119</v>
      </c>
      <c r="AR9" s="16" t="s">
        <v>9</v>
      </c>
      <c r="AS9" s="16" t="s">
        <v>9</v>
      </c>
      <c r="AU9" s="16" t="s">
        <v>129</v>
      </c>
      <c r="AV9" s="12">
        <v>9</v>
      </c>
    </row>
    <row r="10" spans="1:48" ht="30" customHeight="1" x14ac:dyDescent="0.15">
      <c r="A10" s="11" t="s">
        <v>138</v>
      </c>
      <c r="B10" s="11"/>
      <c r="C10" s="14" t="s">
        <v>137</v>
      </c>
      <c r="D10" s="28">
        <v>5</v>
      </c>
      <c r="E10" s="2"/>
      <c r="F10" s="1"/>
      <c r="G10" s="2"/>
      <c r="H10" s="1"/>
      <c r="I10" s="1"/>
      <c r="J10" s="1"/>
      <c r="K10" s="17"/>
      <c r="L10" s="17"/>
      <c r="M10" s="14"/>
      <c r="N10" s="16" t="s">
        <v>130</v>
      </c>
      <c r="O10" s="16" t="s">
        <v>9</v>
      </c>
      <c r="P10" s="16" t="s">
        <v>9</v>
      </c>
      <c r="Q10" s="16" t="s">
        <v>116</v>
      </c>
      <c r="R10" s="16" t="s">
        <v>118</v>
      </c>
      <c r="S10" s="16" t="s">
        <v>119</v>
      </c>
      <c r="T10" s="16" t="s">
        <v>119</v>
      </c>
      <c r="AR10" s="16" t="s">
        <v>9</v>
      </c>
      <c r="AS10" s="16" t="s">
        <v>9</v>
      </c>
      <c r="AU10" s="16" t="s">
        <v>131</v>
      </c>
      <c r="AV10" s="12">
        <v>10</v>
      </c>
    </row>
    <row r="11" spans="1:48" ht="30" customHeight="1" x14ac:dyDescent="0.15">
      <c r="A11" s="15"/>
      <c r="B11" s="15"/>
      <c r="C11" s="15"/>
      <c r="D11" s="15"/>
      <c r="E11" s="15"/>
      <c r="F11" s="15"/>
      <c r="G11" s="15"/>
      <c r="H11" s="15"/>
      <c r="I11" s="15"/>
      <c r="J11" s="15"/>
      <c r="K11" s="15"/>
      <c r="L11" s="15"/>
      <c r="M11" s="15"/>
    </row>
    <row r="12" spans="1:48" ht="30" customHeight="1" x14ac:dyDescent="0.15">
      <c r="A12" s="15"/>
      <c r="B12" s="15"/>
      <c r="C12" s="15"/>
      <c r="D12" s="15"/>
      <c r="E12" s="15"/>
      <c r="F12" s="15"/>
      <c r="G12" s="15"/>
      <c r="H12" s="15"/>
      <c r="I12" s="15"/>
      <c r="J12" s="15"/>
      <c r="K12" s="15"/>
      <c r="L12" s="15"/>
      <c r="M12" s="15"/>
    </row>
    <row r="13" spans="1:48" ht="30" customHeight="1" x14ac:dyDescent="0.15">
      <c r="A13" s="15"/>
      <c r="B13" s="15"/>
      <c r="C13" s="15"/>
      <c r="D13" s="15"/>
      <c r="E13" s="15"/>
      <c r="F13" s="15"/>
      <c r="G13" s="15"/>
      <c r="H13" s="15"/>
      <c r="I13" s="15"/>
      <c r="J13" s="15"/>
      <c r="K13" s="15"/>
      <c r="L13" s="15"/>
      <c r="M13" s="15"/>
    </row>
    <row r="14" spans="1:48" ht="30" customHeight="1" x14ac:dyDescent="0.15">
      <c r="A14" s="15"/>
      <c r="B14" s="15"/>
      <c r="C14" s="15"/>
      <c r="D14" s="15"/>
      <c r="E14" s="15"/>
      <c r="F14" s="15"/>
      <c r="G14" s="15"/>
      <c r="H14" s="15"/>
      <c r="I14" s="15"/>
      <c r="J14" s="15"/>
      <c r="K14" s="15"/>
      <c r="L14" s="15"/>
      <c r="M14" s="15"/>
    </row>
    <row r="15" spans="1:48" ht="30" customHeight="1" x14ac:dyDescent="0.15">
      <c r="A15" s="15"/>
      <c r="B15" s="15"/>
      <c r="C15" s="15"/>
      <c r="D15" s="15"/>
      <c r="E15" s="15"/>
      <c r="F15" s="15"/>
      <c r="G15" s="15"/>
      <c r="H15" s="15"/>
      <c r="I15" s="15"/>
      <c r="J15" s="15"/>
      <c r="K15" s="15"/>
      <c r="L15" s="15"/>
      <c r="M15" s="15"/>
    </row>
    <row r="16" spans="1:48" ht="30" customHeight="1" x14ac:dyDescent="0.15">
      <c r="A16" s="15"/>
      <c r="B16" s="15"/>
      <c r="C16" s="15"/>
      <c r="D16" s="15"/>
      <c r="E16" s="15"/>
      <c r="F16" s="15"/>
      <c r="G16" s="15"/>
      <c r="H16" s="15"/>
      <c r="I16" s="15"/>
      <c r="J16" s="15"/>
      <c r="K16" s="15"/>
      <c r="L16" s="15"/>
      <c r="M16" s="15"/>
    </row>
    <row r="17" spans="1:14" ht="30" customHeight="1" x14ac:dyDescent="0.15">
      <c r="A17" s="14" t="s">
        <v>132</v>
      </c>
      <c r="B17" s="15"/>
      <c r="C17" s="15"/>
      <c r="D17" s="15"/>
      <c r="E17" s="15"/>
      <c r="F17" s="17"/>
      <c r="G17" s="15"/>
      <c r="H17" s="17"/>
      <c r="I17" s="15"/>
      <c r="J17" s="17"/>
      <c r="K17" s="15"/>
      <c r="L17" s="17"/>
      <c r="M17" s="15"/>
      <c r="N17" s="12" t="s">
        <v>133</v>
      </c>
    </row>
  </sheetData>
  <mergeCells count="45">
    <mergeCell ref="AR2:AR3"/>
    <mergeCell ref="AS2:AS3"/>
    <mergeCell ref="AT2:AT3"/>
    <mergeCell ref="AU2:AU3"/>
    <mergeCell ref="AV2:AV3"/>
    <mergeCell ref="AQ2:AQ3"/>
    <mergeCell ref="AF2:AF3"/>
    <mergeCell ref="AG2:AG3"/>
    <mergeCell ref="AH2:AH3"/>
    <mergeCell ref="AI2:AI3"/>
    <mergeCell ref="AJ2:AJ3"/>
    <mergeCell ref="AK2:AK3"/>
    <mergeCell ref="AL2:AL3"/>
    <mergeCell ref="AM2:AM3"/>
    <mergeCell ref="AN2:AN3"/>
    <mergeCell ref="AO2:AO3"/>
    <mergeCell ref="AP2:AP3"/>
    <mergeCell ref="AE2:AE3"/>
    <mergeCell ref="T2:T3"/>
    <mergeCell ref="U2:U3"/>
    <mergeCell ref="V2:V3"/>
    <mergeCell ref="W2:W3"/>
    <mergeCell ref="X2:X3"/>
    <mergeCell ref="Y2:Y3"/>
    <mergeCell ref="Z2:Z3"/>
    <mergeCell ref="AA2:AA3"/>
    <mergeCell ref="AB2:AB3"/>
    <mergeCell ref="AC2:AC3"/>
    <mergeCell ref="AD2:AD3"/>
    <mergeCell ref="S2:S3"/>
    <mergeCell ref="A1:M1"/>
    <mergeCell ref="A2:A3"/>
    <mergeCell ref="B2:B3"/>
    <mergeCell ref="C2:C3"/>
    <mergeCell ref="D2:D3"/>
    <mergeCell ref="E2:F2"/>
    <mergeCell ref="G2:H2"/>
    <mergeCell ref="I2:J2"/>
    <mergeCell ref="K2:L2"/>
    <mergeCell ref="M2:M3"/>
    <mergeCell ref="N2:N3"/>
    <mergeCell ref="O2:O3"/>
    <mergeCell ref="P2:P3"/>
    <mergeCell ref="Q2:Q3"/>
    <mergeCell ref="R2:R3"/>
  </mergeCells>
  <phoneticPr fontId="3" type="noConversion"/>
  <pageMargins left="0.78740157480314954" right="0" top="0.39370078740157477" bottom="0.39370078740157477" header="0" footer="0"/>
  <pageSetup paperSize="9" scale="64" fitToHeight="0" orientation="landscape" r:id="rId1"/>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3</vt:i4>
      </vt:variant>
    </vt:vector>
  </HeadingPairs>
  <TitlesOfParts>
    <vt:vector size="5" baseType="lpstr">
      <vt:lpstr>원가계산서</vt:lpstr>
      <vt:lpstr>공종별내역서</vt:lpstr>
      <vt:lpstr>공종별내역서!Print_Area</vt:lpstr>
      <vt:lpstr>공종별내역서!Print_Titles</vt:lpstr>
      <vt:lpstr>원가계산서!Print_Titles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손 희석</cp:lastModifiedBy>
  <cp:lastPrinted>2026-08-06T02:07:55Z</cp:lastPrinted>
  <dcterms:created xsi:type="dcterms:W3CDTF">2010-06-25T00:29:21Z</dcterms:created>
  <dcterms:modified xsi:type="dcterms:W3CDTF">2026-09-10T04:52:18Z</dcterms:modified>
</cp:coreProperties>
</file>